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Ener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'40'!$A$1:$P$52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'55-1'!$A$1:$R$37</definedName>
    <definedName name="_xlnm.Print_Area" localSheetId="60">'55-2'!$A$1:$U$37</definedName>
    <definedName name="_xlnm.Print_Area" localSheetId="61">'56-1'!$A$1:$R$25</definedName>
    <definedName name="_xlnm.Print_Area" localSheetId="62">'56-2'!$A$1:$V$25</definedName>
    <definedName name="_xlnm.Print_Area" localSheetId="64">'58'!$A$1:$S$77</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'76'!$B$1:$N$88</definedName>
    <definedName name="_xlnm.Print_Area" localSheetId="84">'77'!$B$1:$N$93</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I5" i="1088"/>
  <c r="L5" i="1087"/>
  <c r="I5" i="1087"/>
  <c r="L5" i="1086" l="1"/>
  <c r="I5" i="1086"/>
  <c r="F5" i="1086"/>
  <c r="C5" i="1086"/>
  <c r="K82" i="1005" l="1"/>
  <c r="E332" i="1004" l="1"/>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B82" i="1005" l="1"/>
  <c r="K87" i="1006" l="1"/>
  <c r="J87" i="1006"/>
  <c r="I87" i="1006"/>
  <c r="H87" i="1006"/>
  <c r="G87" i="1006"/>
  <c r="F87" i="1006"/>
  <c r="E87" i="1006"/>
  <c r="D87" i="1006"/>
  <c r="C87" i="1006"/>
  <c r="B87" i="1006"/>
  <c r="J82" i="1005"/>
  <c r="I82" i="1005"/>
  <c r="H82" i="1005"/>
  <c r="G82" i="1005"/>
  <c r="F82" i="1005"/>
  <c r="E82" i="1005"/>
  <c r="D82" i="1005"/>
  <c r="C82" i="1005"/>
  <c r="F8" i="1004" l="1"/>
  <c r="F7" i="1004"/>
</calcChain>
</file>

<file path=xl/sharedStrings.xml><?xml version="1.0" encoding="utf-8"?>
<sst xmlns="http://schemas.openxmlformats.org/spreadsheetml/2006/main" count="14588" uniqueCount="1614">
  <si>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</si>
  <si>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</si>
  <si>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</si>
  <si>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</si>
  <si>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</si>
  <si>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</si>
  <si>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</si>
  <si>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</si>
  <si>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</si>
  <si>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</si>
  <si>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</si>
  <si>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</si>
  <si>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</si>
  <si>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</si>
  <si>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</si>
  <si>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</si>
  <si>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</si>
  <si>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</si>
  <si>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</si>
  <si>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</si>
  <si>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</si>
  <si>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</si>
  <si>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</si>
  <si>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</si>
  <si>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</si>
  <si>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</si>
  <si>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</si>
  <si>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</si>
  <si>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</si>
  <si>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</si>
  <si>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</si>
  <si>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</si>
  <si>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</si>
  <si>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</si>
  <si>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</si>
  <si>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</si>
  <si>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</si>
  <si>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</si>
  <si>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</si>
  <si>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</si>
  <si>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</si>
  <si>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</si>
  <si>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</si>
  <si>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</si>
  <si>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</si>
  <si>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</si>
  <si>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</si>
  <si>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</si>
  <si>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</si>
  <si>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</si>
  <si>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</si>
  <si>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</si>
  <si>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</si>
  <si>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</si>
  <si>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</si>
  <si>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</si>
  <si>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</si>
  <si>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</si>
  <si>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</si>
  <si>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</si>
  <si>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</si>
  <si>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</si>
  <si>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</si>
  <si>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</si>
  <si>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</si>
  <si>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</si>
  <si>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</si>
  <si>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</si>
  <si>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</si>
  <si>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CJN</t>
  </si>
  <si>
    <t>CSM</t>
  </si>
  <si>
    <t>CFA</t>
  </si>
  <si>
    <t>Cooperativa Abierta San Pedro Ltda.</t>
  </si>
  <si>
    <t>CSP</t>
  </si>
  <si>
    <t>CLY</t>
  </si>
  <si>
    <t>Cooperativa Abierta San Antonio Ltda.</t>
  </si>
  <si>
    <t>CSA</t>
  </si>
  <si>
    <t>CPX</t>
  </si>
  <si>
    <t>Cooperativa Abierta Inca Huasi Ltda.</t>
  </si>
  <si>
    <t>CIH</t>
  </si>
  <si>
    <t>Cooperativa Abierta Quillacollo Ltda.</t>
  </si>
  <si>
    <t>CQC</t>
  </si>
  <si>
    <t>Cooperativa Abierta San José de Punata Ltda.</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</si>
  <si>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</si>
  <si>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</si>
  <si>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</si>
  <si>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</si>
  <si>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</si>
  <si>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</si>
  <si>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</si>
  <si>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</si>
  <si>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</si>
  <si>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</si>
  <si>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</si>
  <si>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</si>
  <si>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</si>
  <si>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</si>
  <si>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</si>
  <si>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</si>
  <si>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</si>
  <si>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</si>
  <si>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</si>
  <si>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</si>
  <si>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</si>
  <si>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</si>
  <si>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</si>
  <si>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</si>
  <si>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</si>
  <si>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</si>
  <si>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</si>
  <si>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</si>
  <si>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</si>
  <si>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</si>
  <si>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</si>
  <si>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</si>
  <si>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</si>
  <si>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</si>
  <si>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</si>
  <si>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</si>
  <si>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</si>
  <si>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</si>
  <si>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</si>
  <si>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</si>
  <si>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</si>
  <si>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</si>
  <si>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</si>
  <si>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</si>
  <si>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</si>
  <si>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</si>
  <si>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</si>
  <si>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</si>
  <si>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</si>
  <si>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</si>
  <si>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</si>
  <si>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</si>
  <si>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</si>
  <si>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</si>
  <si>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</si>
  <si>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</si>
  <si>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</si>
  <si>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</si>
  <si>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</si>
  <si>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</si>
  <si>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</si>
  <si>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</si>
  <si>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</si>
  <si>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</si>
  <si>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</si>
  <si>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</si>
  <si>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</si>
  <si>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</si>
  <si>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</si>
  <si>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</si>
  <si>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</si>
  <si>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</si>
  <si>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</si>
  <si>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</si>
  <si>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</si>
  <si>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</si>
  <si>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</si>
  <si>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</si>
  <si>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</si>
  <si>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</si>
  <si>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</si>
  <si>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</si>
  <si>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</si>
  <si>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</si>
  <si>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</si>
  <si>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</si>
  <si>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</si>
  <si>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</si>
  <si>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</si>
  <si>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</si>
  <si>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</si>
  <si>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</si>
  <si>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</si>
  <si>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</si>
  <si>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</si>
  <si>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</si>
  <si>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</si>
  <si>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</si>
  <si>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</si>
  <si>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</si>
  <si>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</si>
  <si>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</si>
  <si>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</si>
  <si>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</si>
  <si>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</si>
  <si>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</si>
  <si>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</si>
  <si>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</si>
  <si>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</si>
  <si>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</si>
  <si>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</si>
  <si>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</si>
  <si>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</si>
  <si>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</si>
  <si>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</si>
  <si>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</si>
  <si>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</si>
  <si>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</si>
  <si>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</si>
  <si>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</si>
  <si>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</si>
  <si>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</si>
  <si>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</si>
  <si>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</si>
  <si>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</si>
  <si>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</si>
  <si>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</si>
  <si>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</si>
  <si>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</si>
  <si>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</si>
  <si>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</si>
  <si>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</si>
  <si>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</si>
  <si>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</si>
  <si>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</si>
  <si>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</si>
  <si>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</si>
  <si>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</si>
  <si>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</si>
  <si>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</si>
  <si>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</si>
  <si>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</si>
  <si>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</si>
  <si>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</si>
  <si>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</si>
  <si>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</si>
  <si>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</si>
  <si>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</si>
  <si>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</si>
  <si>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</si>
  <si>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</si>
  <si>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</si>
  <si>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</si>
  <si>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</si>
  <si>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</si>
  <si>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</si>
  <si>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</si>
  <si>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</si>
  <si>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</si>
  <si>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</si>
  <si>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</si>
  <si>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</si>
  <si>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</si>
  <si>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</si>
  <si>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</si>
  <si>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</si>
  <si>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</si>
  <si>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</si>
  <si>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</si>
  <si>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</si>
  <si>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</si>
  <si>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</si>
  <si>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</si>
  <si>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</si>
  <si>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</si>
  <si>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</si>
  <si>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</si>
  <si>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</si>
  <si>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</si>
  <si>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</si>
  <si>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</si>
  <si>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</si>
  <si>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</si>
  <si>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</si>
  <si>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</si>
  <si>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</si>
  <si>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</si>
  <si>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</si>
  <si>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</si>
  <si>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</si>
  <si>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</si>
  <si>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</si>
  <si>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</si>
  <si>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</si>
  <si>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</si>
  <si>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</si>
  <si>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</si>
  <si>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</si>
  <si>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</si>
  <si>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</si>
  <si>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</si>
  <si>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</si>
  <si>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</si>
  <si>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</si>
  <si>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</si>
  <si>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</si>
  <si>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</si>
  <si>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</si>
  <si>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</si>
  <si>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</si>
  <si>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</si>
  <si>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</si>
  <si>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</si>
  <si>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</si>
  <si>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</si>
  <si>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</si>
  <si>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</si>
  <si>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</si>
  <si>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</si>
  <si>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</si>
  <si>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</si>
  <si>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</si>
  <si>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</si>
  <si>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</si>
  <si>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</si>
  <si>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</si>
  <si>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</si>
  <si>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</si>
  <si>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</si>
  <si>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</si>
  <si>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</si>
  <si>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</si>
  <si>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</si>
  <si>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</si>
  <si>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</si>
  <si>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</si>
  <si>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</si>
  <si>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</si>
  <si>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</si>
  <si>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</si>
  <si>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</si>
  <si>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</si>
  <si>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</si>
  <si>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</si>
  <si>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</si>
  <si>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</si>
  <si>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</si>
  <si>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</si>
  <si>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</si>
  <si>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</si>
  <si>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</si>
  <si>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</si>
  <si>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</si>
  <si>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</si>
  <si>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</si>
  <si>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</si>
  <si>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</si>
  <si>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</si>
  <si>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</si>
  <si>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</si>
  <si>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</si>
  <si>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</si>
  <si>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</si>
  <si>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</si>
  <si>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</si>
  <si>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</si>
  <si>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</si>
  <si>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</si>
  <si>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</si>
  <si>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</si>
  <si>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</si>
  <si>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</si>
  <si>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</si>
  <si>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</si>
  <si>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</si>
  <si>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</si>
  <si>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</si>
  <si>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</si>
  <si>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</si>
  <si>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</si>
  <si>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</si>
  <si>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</si>
  <si>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</si>
  <si>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</si>
  <si>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</si>
  <si>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</si>
  <si>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</si>
  <si>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</si>
  <si>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</si>
  <si>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</si>
  <si>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</si>
  <si>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</si>
  <si>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</si>
  <si>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</si>
  <si>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</si>
  <si>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</si>
  <si>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</si>
  <si>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</si>
  <si>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</si>
  <si>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</si>
  <si>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</si>
  <si>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</si>
  <si>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</si>
  <si>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</si>
  <si>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</si>
  <si>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</si>
  <si>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</si>
  <si>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</si>
  <si>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</si>
  <si>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</si>
  <si>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</si>
  <si>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</si>
  <si>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</si>
  <si>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</si>
  <si>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</si>
  <si>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</si>
  <si>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</si>
  <si>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</si>
  <si>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</si>
  <si>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</si>
  <si>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</si>
  <si>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</si>
  <si>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</si>
  <si>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</si>
  <si>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</si>
  <si>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</si>
  <si>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</si>
  <si>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</si>
  <si>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</si>
  <si>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</si>
  <si>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</si>
  <si>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</si>
  <si>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</si>
  <si>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</si>
  <si>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</si>
  <si>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</si>
  <si>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</si>
  <si>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</si>
  <si>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</si>
  <si>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</si>
  <si>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</si>
  <si>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</si>
  <si>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</si>
  <si>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</si>
  <si>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</si>
  <si>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</si>
  <si>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</si>
  <si>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</si>
  <si>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</si>
  <si>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</si>
  <si>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</si>
  <si>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</si>
  <si>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</si>
  <si>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</si>
  <si>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</si>
  <si>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</si>
  <si>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</si>
  <si>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</si>
  <si>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</si>
  <si>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</si>
  <si>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</si>
  <si>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</si>
  <si>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</si>
  <si>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</si>
  <si>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</si>
  <si>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</si>
  <si>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</si>
  <si>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</si>
  <si>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</si>
  <si>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</si>
  <si>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</si>
  <si>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</si>
  <si>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</si>
  <si>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</si>
  <si>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</si>
  <si>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</si>
  <si>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</si>
  <si>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</si>
  <si>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</si>
  <si>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</si>
  <si>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</si>
  <si>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</si>
  <si>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</si>
  <si>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</si>
  <si>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</si>
  <si>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</si>
  <si>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</si>
  <si>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</si>
  <si>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</si>
  <si>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</si>
  <si>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</si>
  <si>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</si>
  <si>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</si>
  <si>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</si>
  <si>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</si>
  <si>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</si>
  <si>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</si>
  <si>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</si>
  <si>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</si>
  <si>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</si>
  <si>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</si>
  <si>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</si>
  <si>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</si>
  <si>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</si>
  <si>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</si>
  <si>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</si>
  <si>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</si>
  <si>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</si>
  <si>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</si>
  <si>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</si>
  <si>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</si>
  <si>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</si>
  <si>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</si>
  <si>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</si>
  <si>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</si>
  <si>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</si>
  <si>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</si>
  <si>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</si>
  <si>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</si>
  <si>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</si>
  <si>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</si>
  <si>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</si>
  <si>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</si>
  <si>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</si>
  <si>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</si>
  <si>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</si>
  <si>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</si>
  <si>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</si>
  <si>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</si>
  <si>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</si>
  <si>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</si>
  <si>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</si>
  <si>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</si>
  <si>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</si>
  <si>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</si>
  <si>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</si>
  <si>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</si>
  <si>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</si>
  <si>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</si>
  <si>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</si>
  <si>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</si>
  <si>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</si>
  <si>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</si>
  <si>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</si>
  <si>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</si>
  <si>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</si>
  <si>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</si>
  <si>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</si>
  <si>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</si>
  <si>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</si>
  <si>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</si>
  <si>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</si>
  <si>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</si>
  <si>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</si>
  <si>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</si>
  <si>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</si>
  <si>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</si>
  <si>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</si>
  <si>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</si>
  <si>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</si>
  <si>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</si>
  <si>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</si>
  <si>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</si>
  <si>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</si>
  <si>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</si>
  <si>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</si>
  <si>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</si>
  <si>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</si>
  <si>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</si>
  <si>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</si>
  <si>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</si>
  <si>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</si>
  <si>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</si>
  <si>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</si>
  <si>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</si>
  <si>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</si>
  <si>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</si>
  <si>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</si>
  <si>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</si>
  <si>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</si>
  <si>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</si>
  <si>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</si>
  <si>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</si>
  <si>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</si>
  <si>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</si>
  <si>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</si>
  <si>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</si>
  <si>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</si>
  <si>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</si>
  <si>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</si>
  <si>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</si>
  <si>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</si>
  <si>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</si>
  <si>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</si>
  <si>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</si>
  <si>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</si>
  <si>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</si>
  <si>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</si>
  <si>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</si>
  <si>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</si>
  <si>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</si>
  <si>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</si>
  <si>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</si>
  <si>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</si>
  <si>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</si>
  <si>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</si>
  <si>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</si>
  <si>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</si>
  <si>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</si>
  <si>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</si>
  <si>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</si>
  <si>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</si>
  <si>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</si>
  <si>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</si>
  <si>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</si>
  <si>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</si>
  <si>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</si>
  <si>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</si>
  <si>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</si>
  <si>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</si>
  <si>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</si>
  <si>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</si>
  <si>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</si>
  <si>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</si>
  <si>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</si>
  <si>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</si>
  <si>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</si>
  <si>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</si>
  <si>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</si>
  <si>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</si>
  <si>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</si>
  <si>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</si>
  <si>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</si>
  <si>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</si>
  <si>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</si>
  <si>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</si>
  <si>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</si>
  <si>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</si>
  <si>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</si>
  <si>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</si>
  <si>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</si>
  <si>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</si>
  <si>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</si>
  <si>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</si>
  <si>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</si>
  <si>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</si>
  <si>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</si>
  <si>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</si>
  <si>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</si>
  <si>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</si>
  <si>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</si>
  <si>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</si>
  <si>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</si>
  <si>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</si>
  <si>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</si>
  <si>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</si>
  <si>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</si>
  <si>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</si>
  <si>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</si>
  <si>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</si>
  <si>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</si>
  <si>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</si>
  <si>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</si>
  <si>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</si>
  <si>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</si>
  <si>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</si>
  <si>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</si>
  <si>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</si>
  <si>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</si>
  <si>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</si>
  <si>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</si>
  <si>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</si>
  <si>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</si>
  <si>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</si>
  <si>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</si>
  <si>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</si>
  <si>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</si>
  <si>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</si>
  <si>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</si>
  <si>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</si>
  <si>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</si>
  <si>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</si>
  <si>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</si>
  <si>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</si>
  <si>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</si>
  <si>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</si>
  <si>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</si>
  <si>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</si>
  <si>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</si>
  <si>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</si>
  <si>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</si>
  <si>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</si>
  <si>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</si>
  <si>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</si>
  <si>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</si>
  <si>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</si>
  <si>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</si>
  <si>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</si>
  <si>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</si>
  <si>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</si>
  <si>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</si>
  <si>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</si>
  <si>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</si>
  <si>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</si>
  <si>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</si>
  <si>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</si>
  <si>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</si>
  <si>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</si>
  <si>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</si>
  <si>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</si>
  <si>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</si>
  <si>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</si>
  <si>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</si>
  <si>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</si>
  <si>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</si>
  <si>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</si>
  <si>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</si>
  <si>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</si>
  <si>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</si>
  <si>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</si>
  <si>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</si>
  <si>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</si>
  <si>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</si>
  <si>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</si>
  <si>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</si>
  <si>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</si>
  <si>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</si>
  <si>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</si>
  <si>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</si>
  <si>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</si>
  <si>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</si>
  <si>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</si>
  <si>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</si>
  <si>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</si>
  <si>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</si>
  <si>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</si>
  <si>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</si>
  <si>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</si>
  <si>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</si>
  <si>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</si>
  <si>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</si>
  <si>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</si>
  <si>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</si>
  <si>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</si>
  <si>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</si>
  <si>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</si>
  <si>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</si>
  <si>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</si>
  <si>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</si>
  <si>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</si>
  <si>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</si>
  <si>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</si>
  <si>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</si>
  <si>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</si>
  <si>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</si>
  <si>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</si>
  <si>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</si>
  <si>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</si>
  <si>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</si>
  <si>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</si>
  <si>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</si>
  <si>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</si>
  <si>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</si>
  <si>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</si>
  <si>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</si>
  <si>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</si>
  <si>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</si>
  <si>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</si>
  <si>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</si>
  <si>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</si>
  <si>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</si>
  <si>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</si>
  <si>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</si>
  <si>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</si>
  <si>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</si>
  <si>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</si>
  <si>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</si>
  <si>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</si>
  <si>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</si>
  <si>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</si>
  <si>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</si>
  <si>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</si>
  <si>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</si>
  <si>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</si>
  <si>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</si>
  <si>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</si>
  <si>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</si>
  <si>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</si>
  <si>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</si>
  <si>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</si>
  <si>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</si>
  <si>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</si>
  <si>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</si>
  <si>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</si>
  <si>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</si>
  <si>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</si>
  <si>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</si>
  <si>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</si>
  <si>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</si>
  <si>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</si>
  <si>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</si>
  <si>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</si>
  <si>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</si>
  <si>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</si>
  <si>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</si>
  <si>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</si>
  <si>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</si>
  <si>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</si>
  <si>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</si>
  <si>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</si>
  <si>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</si>
  <si>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</si>
  <si>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</si>
  <si>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</si>
  <si>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</si>
  <si>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</si>
  <si>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</si>
  <si>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</si>
  <si>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</si>
  <si>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</si>
  <si>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</si>
  <si>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</si>
  <si>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</si>
  <si>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</si>
  <si>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</si>
  <si>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</si>
  <si>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</si>
  <si>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</si>
  <si>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</si>
  <si>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</si>
  <si>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</si>
  <si>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</si>
  <si>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</si>
  <si>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</si>
  <si>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</si>
  <si>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</si>
  <si>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</si>
  <si>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</si>
  <si>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</si>
  <si>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</si>
  <si>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</si>
  <si>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</si>
  <si>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</si>
  <si>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</si>
  <si>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</si>
  <si>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</si>
  <si>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</si>
  <si>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</si>
  <si>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</si>
  <si>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</si>
  <si>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</si>
  <si>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</si>
  <si>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</si>
  <si>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</si>
  <si>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</si>
  <si>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</si>
  <si>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</si>
  <si>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</si>
  <si>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</si>
  <si>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</si>
  <si>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</si>
  <si>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</si>
  <si>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</si>
  <si>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</si>
  <si>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</si>
  <si>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</si>
  <si>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</si>
  <si>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</si>
  <si>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</si>
  <si>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</si>
  <si>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</si>
  <si>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</si>
  <si>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</si>
  <si>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</si>
  <si>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</si>
  <si>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</si>
  <si>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</si>
  <si>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</si>
  <si>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</si>
  <si>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</si>
  <si>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</si>
  <si>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</si>
  <si>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</si>
  <si>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</si>
  <si>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</si>
  <si>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</si>
  <si>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</si>
  <si>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</si>
  <si>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</si>
  <si>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</si>
  <si>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</si>
  <si>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</si>
  <si>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</si>
  <si>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</si>
  <si>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</si>
  <si>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</si>
  <si>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</si>
  <si>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</si>
  <si>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</si>
  <si>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</si>
  <si>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</si>
  <si>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</si>
  <si>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</si>
  <si>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</si>
  <si>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</si>
  <si>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</si>
  <si>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</si>
  <si>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</si>
  <si>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</si>
  <si>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</si>
  <si>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</si>
  <si>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</si>
  <si>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</si>
  <si>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</si>
  <si>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</si>
  <si>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</si>
  <si>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</si>
  <si>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</si>
  <si>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</si>
  <si>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</si>
  <si>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</si>
  <si>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</si>
  <si>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</si>
  <si>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</si>
  <si>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</si>
  <si>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</si>
  <si>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</si>
  <si>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</si>
  <si>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</si>
  <si>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</si>
  <si>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</si>
  <si>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</si>
  <si>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</si>
  <si>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</si>
  <si>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</si>
  <si>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</si>
  <si>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</si>
  <si>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</si>
  <si>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</si>
  <si>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</si>
  <si>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</si>
  <si>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</si>
  <si>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</si>
  <si>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</si>
  <si>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</si>
  <si>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</si>
  <si>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</si>
  <si>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</si>
  <si>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</si>
  <si>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</si>
  <si>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</si>
  <si>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</si>
  <si>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</si>
  <si>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</si>
  <si>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</si>
  <si>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</si>
  <si>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</si>
  <si>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</si>
  <si>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</si>
  <si>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</si>
  <si>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</si>
  <si>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</si>
  <si>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</si>
  <si>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</si>
  <si>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</si>
  <si>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</si>
  <si>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</si>
  <si>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</si>
  <si>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</si>
  <si>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</si>
  <si>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</si>
  <si>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</si>
  <si>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</si>
  <si>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</si>
  <si>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</si>
  <si>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</si>
  <si>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</si>
  <si>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</si>
  <si>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</si>
  <si>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</si>
  <si>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</si>
  <si>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</si>
  <si>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</si>
  <si>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</si>
  <si>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</si>
  <si>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</si>
  <si>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</si>
  <si>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</si>
  <si>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</si>
  <si>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</si>
  <si>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</si>
  <si>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</si>
  <si>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</si>
  <si>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</si>
  <si>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</si>
  <si>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</si>
  <si>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</si>
  <si>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</si>
  <si>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</si>
  <si>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</si>
  <si>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</si>
  <si>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</si>
  <si>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</si>
  <si>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</si>
  <si>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</si>
  <si>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</si>
  <si>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</si>
  <si>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</si>
  <si>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</si>
  <si>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</si>
  <si>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</si>
  <si>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</si>
  <si>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</si>
  <si>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</si>
  <si>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</si>
  <si>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</si>
  <si>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</si>
  <si>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</si>
  <si>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</si>
  <si>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</si>
  <si>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</si>
  <si>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</si>
  <si>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</si>
  <si>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</si>
  <si>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</si>
  <si>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</si>
  <si>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</si>
  <si>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</si>
  <si>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</si>
  <si>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</si>
  <si>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</si>
  <si>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</si>
  <si>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</si>
  <si>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</si>
  <si>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</si>
  <si>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</si>
  <si>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</si>
  <si>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</si>
  <si>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</si>
  <si>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</si>
  <si>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</si>
  <si>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</si>
  <si>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</si>
  <si>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</si>
  <si>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</si>
  <si>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</si>
  <si>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</si>
  <si>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</si>
  <si>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</si>
  <si>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</si>
  <si>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</si>
  <si>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</si>
  <si>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</si>
  <si>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</si>
  <si>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</si>
  <si>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</si>
  <si>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</si>
  <si>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</si>
  <si>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</si>
  <si>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</si>
  <si>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</si>
  <si>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</si>
  <si>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</si>
  <si>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</si>
  <si>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</si>
  <si>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</si>
  <si>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</si>
  <si>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</si>
  <si>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</si>
  <si>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</si>
  <si>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</si>
  <si>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</si>
  <si>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</si>
  <si>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</si>
  <si>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</si>
  <si>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</si>
  <si>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</si>
  <si>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</si>
  <si>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</si>
  <si>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</si>
  <si>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</si>
  <si>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</si>
  <si>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</si>
  <si>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</si>
  <si>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</si>
  <si>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</si>
  <si>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</si>
  <si>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</si>
  <si>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</si>
  <si>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</si>
  <si>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</si>
  <si>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</si>
  <si>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</si>
  <si>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</si>
  <si>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</si>
  <si>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</si>
  <si>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</si>
  <si>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</si>
  <si>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</si>
  <si>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</si>
  <si>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</si>
  <si>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</si>
  <si>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</si>
  <si>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</si>
  <si>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</si>
  <si>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</si>
  <si>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</si>
  <si>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</si>
  <si>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</si>
  <si>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</si>
  <si>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</si>
  <si>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</si>
  <si>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</si>
  <si>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</si>
  <si>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</si>
  <si>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</si>
  <si>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</si>
  <si>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</si>
  <si>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</si>
  <si>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</si>
  <si>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</si>
  <si>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</si>
  <si>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</si>
  <si>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</si>
  <si>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</si>
  <si>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</si>
  <si>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</si>
  <si>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</si>
  <si>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</si>
  <si>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</si>
  <si>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</si>
  <si>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</si>
  <si>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</si>
  <si>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</si>
  <si>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</si>
  <si>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</si>
  <si>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</si>
  <si>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</si>
  <si>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</si>
  <si>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</si>
  <si>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</si>
  <si>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</si>
  <si>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</si>
  <si>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</si>
  <si>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</si>
  <si>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</si>
  <si>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</si>
  <si>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</si>
  <si>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</si>
  <si>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</si>
  <si>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</si>
  <si>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</si>
  <si>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</si>
  <si>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</si>
  <si>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</si>
  <si>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</si>
  <si>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</si>
  <si>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</si>
  <si>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</si>
  <si>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</si>
  <si>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</si>
  <si>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</si>
  <si>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</si>
  <si>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</si>
  <si>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</si>
  <si>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</si>
  <si>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</si>
  <si>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</si>
  <si>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</si>
  <si>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</si>
  <si>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</si>
  <si>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</si>
  <si>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</si>
  <si>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</si>
  <si>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</si>
  <si>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</si>
  <si>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</si>
  <si>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</si>
  <si>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</si>
  <si>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</si>
  <si>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</si>
  <si>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</si>
  <si>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</si>
  <si>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</si>
  <si>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</si>
  <si>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</si>
  <si>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</si>
  <si>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</si>
  <si>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</si>
  <si>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</si>
  <si>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</si>
  <si>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</si>
  <si>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</si>
  <si>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</si>
  <si>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</si>
  <si>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</si>
  <si>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</si>
  <si>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</si>
  <si>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</si>
  <si>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</si>
  <si>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</si>
  <si>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</si>
  <si>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</si>
  <si>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</si>
  <si>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</si>
  <si>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</si>
  <si>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</si>
  <si>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</si>
  <si>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</si>
  <si>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</si>
  <si>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</si>
  <si>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</si>
  <si>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</si>
  <si>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</si>
  <si>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</si>
  <si>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</si>
  <si>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</si>
  <si>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</si>
  <si>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</si>
  <si>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</si>
  <si>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</si>
  <si>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</si>
  <si>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</si>
  <si>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</si>
  <si>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</si>
  <si>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</si>
  <si>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</si>
  <si>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</si>
  <si>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</si>
  <si>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</si>
  <si>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</si>
  <si>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</si>
  <si>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</si>
  <si>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</si>
  <si>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</si>
  <si>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</si>
  <si>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</si>
  <si>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</si>
  <si>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</si>
  <si>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</si>
  <si>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</si>
  <si>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</si>
  <si>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</si>
  <si>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</si>
  <si>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</si>
  <si>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</si>
  <si>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</si>
  <si>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</si>
  <si>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</si>
  <si>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</si>
  <si>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</si>
  <si>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</si>
  <si>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</si>
  <si>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</si>
  <si>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</si>
  <si>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</si>
  <si>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</si>
  <si>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</si>
  <si>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</si>
  <si>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</si>
  <si>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</si>
  <si>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</si>
  <si>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</si>
  <si>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</si>
  <si>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</si>
  <si>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</si>
  <si>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</si>
  <si>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</si>
  <si>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</si>
  <si>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</si>
  <si>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</si>
  <si>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</si>
  <si>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</si>
  <si>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</si>
  <si>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</si>
  <si>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</si>
  <si>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</si>
  <si>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</si>
  <si>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</si>
  <si>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</si>
  <si>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</si>
  <si>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</si>
  <si>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</si>
  <si>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</si>
  <si>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</si>
  <si>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</si>
  <si>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</si>
  <si>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</si>
  <si>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</si>
  <si>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</si>
  <si>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</si>
  <si>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</si>
  <si>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</si>
  <si>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</si>
  <si>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</si>
  <si>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</si>
  <si>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</si>
  <si>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</si>
  <si>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</si>
  <si>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</si>
  <si>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</si>
  <si>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</si>
  <si>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</si>
  <si>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</si>
  <si>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</si>
  <si>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</si>
  <si>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</si>
  <si>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</si>
  <si>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</si>
  <si>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</si>
  <si>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</si>
  <si>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</si>
  <si>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</si>
  <si>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</si>
  <si>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</si>
  <si>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</si>
  <si>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</si>
  <si>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</si>
  <si>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</si>
  <si>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</si>
  <si>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</si>
  <si>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</si>
  <si>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</si>
  <si>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</si>
  <si>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</si>
  <si>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</si>
  <si>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</si>
  <si>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</si>
  <si>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</si>
  <si>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</si>
  <si>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</si>
  <si>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</si>
  <si>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</si>
  <si>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</si>
  <si>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</si>
  <si>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</si>
  <si>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</si>
  <si>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</si>
  <si>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</si>
  <si>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</si>
  <si>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</si>
  <si>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</si>
  <si>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</si>
  <si>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</si>
  <si>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</si>
  <si>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</si>
  <si>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</si>
  <si>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</si>
  <si>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</si>
  <si>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</si>
  <si>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</si>
  <si>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</si>
  <si>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</si>
  <si>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</si>
  <si>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</si>
  <si>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</si>
  <si>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</si>
  <si>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</si>
  <si>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</si>
  <si>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</si>
  <si>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</si>
  <si>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</si>
  <si>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</si>
  <si>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</si>
  <si>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</si>
  <si>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</si>
  <si>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</si>
  <si>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</si>
  <si>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</si>
  <si>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</si>
  <si>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</si>
  <si>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</si>
  <si>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</si>
  <si>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</si>
  <si>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</si>
  <si>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</si>
  <si>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</si>
  <si>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</si>
  <si>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</si>
  <si>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</si>
  <si>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</si>
  <si>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</si>
  <si>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</si>
  <si>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</si>
  <si>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</si>
  <si>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</si>
  <si>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</si>
  <si>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</si>
  <si>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</si>
  <si>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</si>
  <si>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</si>
  <si>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</si>
  <si>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</si>
  <si>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</si>
  <si>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</si>
  <si>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</si>
  <si>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</si>
  <si>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</si>
  <si>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</si>
  <si>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</si>
  <si>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</si>
  <si>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</si>
  <si>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</si>
  <si>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</si>
  <si>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</si>
  <si>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</si>
  <si>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</si>
  <si>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</si>
  <si>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</si>
  <si>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</si>
  <si>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</si>
  <si>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</si>
  <si>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</si>
  <si>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</si>
  <si>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</si>
  <si>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</si>
  <si>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</si>
  <si>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</si>
  <si>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</si>
  <si>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</si>
  <si>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</si>
  <si>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</si>
  <si>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</si>
  <si>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</si>
  <si>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</si>
  <si>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</si>
  <si>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</si>
  <si>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</si>
  <si>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</si>
  <si>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</si>
  <si>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</si>
  <si>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</si>
  <si>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</si>
  <si>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</si>
  <si>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</si>
  <si>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</si>
  <si>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</si>
  <si>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</si>
  <si>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</si>
  <si>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</si>
  <si>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</si>
  <si>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</si>
  <si>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</si>
  <si>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</si>
  <si>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</si>
  <si>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</si>
  <si>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</si>
  <si>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</si>
  <si>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</si>
  <si>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</si>
  <si>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</si>
  <si>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</si>
  <si>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</si>
  <si>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</si>
  <si>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</si>
  <si>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</si>
  <si>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</si>
  <si>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</si>
  <si>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</si>
  <si>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</si>
  <si>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</si>
  <si>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</si>
  <si>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</si>
  <si>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</si>
  <si>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</si>
  <si>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</si>
  <si>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</si>
  <si>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</si>
  <si>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</si>
  <si>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</si>
  <si>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</si>
  <si>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</si>
  <si>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</si>
  <si>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</si>
  <si>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</si>
  <si>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</si>
  <si>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</si>
  <si>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</si>
  <si>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</si>
  <si>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</si>
  <si>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</si>
  <si>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</si>
  <si>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</si>
  <si>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</si>
  <si>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</si>
  <si>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</si>
  <si>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</si>
  <si>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</si>
  <si>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</si>
  <si>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</si>
  <si>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</si>
  <si>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</si>
  <si>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</si>
  <si>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BANCO DE DESARROLLO PRODUCTIVO S.A.M.</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</si>
  <si>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</si>
  <si>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</si>
  <si>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</si>
  <si>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</si>
  <si>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</si>
  <si>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</si>
  <si>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</si>
  <si>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</si>
  <si>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</si>
  <si>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</si>
  <si>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</si>
  <si>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</si>
  <si>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</si>
  <si>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</si>
  <si>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</si>
  <si>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</si>
  <si>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</si>
  <si>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</si>
  <si>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</si>
  <si>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</si>
  <si>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</si>
  <si>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</si>
  <si>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</si>
  <si>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</si>
  <si>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</si>
  <si>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</si>
  <si>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</si>
  <si>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</si>
  <si>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</si>
  <si>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</si>
  <si>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</si>
  <si>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</si>
  <si>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</si>
  <si>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AL 31 DE ENERO DE 2022</t>
  </si>
  <si>
    <t>Ene-21</t>
  </si>
  <si>
    <t>Ene-22</t>
  </si>
  <si>
    <t>ENE</t>
  </si>
  <si>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</si>
  <si>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</si>
  <si>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</si>
  <si>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</si>
  <si>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</si>
  <si>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</si>
  <si>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</si>
  <si>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</si>
  <si>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</si>
  <si>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</si>
  <si>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</si>
  <si>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</si>
  <si>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</si>
  <si>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</si>
  <si>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</si>
  <si>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</si>
  <si>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</si>
  <si>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</si>
  <si>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</si>
  <si>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</si>
  <si>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</si>
  <si>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</si>
  <si>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</si>
  <si>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</si>
  <si>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</si>
  <si>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</si>
  <si>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</si>
  <si>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</si>
  <si>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</si>
  <si>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</si>
  <si>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</si>
  <si>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</si>
  <si>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</si>
  <si>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</si>
  <si>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</si>
  <si>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</si>
  <si>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</si>
  <si>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</si>
  <si>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</si>
  <si>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</si>
  <si>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</si>
  <si>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</si>
  <si>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</si>
  <si>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</si>
  <si>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</si>
  <si>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</si>
  <si>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</si>
  <si>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</si>
  <si>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</si>
  <si>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</si>
  <si>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</si>
  <si>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</si>
  <si>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</si>
  <si>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</si>
  <si>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</si>
  <si>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</si>
  <si>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</si>
  <si>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</si>
  <si>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</si>
  <si>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</si>
  <si>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REGULACIÓN MONETARIA</t>
  </si>
  <si>
    <t xml:space="preserve">    INVERSIONES</t>
  </si>
  <si>
    <t xml:space="preserve">  OTROS PASIVOS INTERNOS</t>
  </si>
  <si>
    <t xml:space="preserve">    BIENES DE USO</t>
  </si>
  <si>
    <t xml:space="preserve">    PROVISIONES</t>
  </si>
  <si>
    <t xml:space="preserve">    ACTIVOS INTANGIBLES</t>
  </si>
  <si>
    <t xml:space="preserve">    PREVISIONES</t>
  </si>
  <si>
    <t xml:space="preserve">    PARTIDAS PENDIENTES DE IMPUTACIÓN</t>
  </si>
  <si>
    <t xml:space="preserve">    PARTIDAS PENDIENTES DE APLICACIÓN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</si>
  <si>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</si>
  <si>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</si>
  <si>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</si>
  <si>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</si>
  <si>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</si>
  <si>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</si>
  <si>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</si>
  <si>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</si>
  <si>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</si>
  <si>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</si>
  <si>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</si>
  <si>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</si>
  <si>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</si>
  <si>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</si>
  <si>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</si>
  <si>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</si>
  <si>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</si>
  <si>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</si>
  <si>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</si>
  <si>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</si>
  <si>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</si>
  <si>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</si>
  <si>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</si>
  <si>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</si>
  <si>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</si>
  <si>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TOTAL INGRESOS</t>
  </si>
  <si>
    <t>TOTAL EGRESOS</t>
  </si>
  <si>
    <t>UTILIDAD DE OPERACIÓN ANTES DE TRANSFERENCIAS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</si>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</sst>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37">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19" fillId="0" borderId="0" xfId="0" applyFont="1" applyAlignment="1" applyProtection="1">
      <alignment horizontal="center"/>
    </xf>
    <xf numFmtId="37" fontId="18" fillId="0" borderId="0" xfId="0" applyNumberFormat="1" applyFont="1" applyAlignment="1" applyProtection="1">
      <alignment horizontal="center"/>
    </xf>
    <xf numFmtId="10" fontId="18" fillId="0" borderId="0" xfId="0" applyNumberFormat="1" applyFont="1" applyAlignment="1" applyProtection="1">
      <alignment horizont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19" fillId="0" borderId="0" xfId="0" applyFont="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0" fillId="0" borderId="0" xfId="0"/>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37" fontId="17" fillId="0" borderId="0" xfId="5" applyNumberFormat="1" applyFont="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11157" y="1524000"/>
            <a:ext cx="259895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ENERO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aramayo/Downloads/202201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1475</v>
      </c>
    </row>
    <row r="11" spans="1:3">
      <c r="A11" s="3"/>
      <c r="B11" s="3"/>
      <c r="C11" s="3"/>
    </row>
    <row r="12" spans="1:3" ht="8.25" customHeight="1"/>
    <row r="13" spans="1:3" ht="20.25">
      <c r="A13" s="725" t="s">
        <v>0</v>
      </c>
      <c r="B13" s="725"/>
      <c r="C13" s="725"/>
    </row>
    <row r="14" spans="1:3" ht="7.5" customHeight="1">
      <c r="A14" s="1"/>
      <c r="B14" s="1"/>
      <c r="C14" s="1"/>
    </row>
    <row r="15" spans="1:3">
      <c r="A15" s="480" t="s">
        <v>1</v>
      </c>
      <c r="B15" s="481" t="s">
        <v>2</v>
      </c>
      <c r="C15" s="482"/>
    </row>
    <row r="16" spans="1:3">
      <c r="A16" s="414"/>
      <c r="B16" s="414"/>
      <c r="C16" s="414"/>
    </row>
    <row r="17" spans="1:3">
      <c r="A17" s="415" t="s">
        <v>3</v>
      </c>
      <c r="B17" s="414"/>
      <c r="C17" s="414"/>
    </row>
    <row r="18" spans="1:3">
      <c r="A18" s="416" t="s">
        <v>500</v>
      </c>
      <c r="B18" s="492">
        <v>1</v>
      </c>
      <c r="C18" s="418"/>
    </row>
    <row r="19" spans="1:3">
      <c r="A19" s="416" t="s">
        <v>497</v>
      </c>
      <c r="B19" s="492">
        <v>2</v>
      </c>
      <c r="C19" s="418"/>
    </row>
    <row r="20" spans="1:3">
      <c r="A20" s="416" t="s">
        <v>498</v>
      </c>
      <c r="B20" s="492">
        <v>3</v>
      </c>
      <c r="C20" s="418"/>
    </row>
    <row r="21" spans="1:3">
      <c r="A21" s="416"/>
      <c r="B21" s="492"/>
      <c r="C21" s="414"/>
    </row>
    <row r="22" spans="1:3">
      <c r="A22" s="415" t="s">
        <v>4</v>
      </c>
      <c r="B22" s="492"/>
      <c r="C22" s="414"/>
    </row>
    <row r="23" spans="1:3">
      <c r="A23" s="415"/>
      <c r="B23" s="492"/>
      <c r="C23" s="414"/>
    </row>
    <row r="24" spans="1:3">
      <c r="A24" s="420" t="s">
        <v>5</v>
      </c>
      <c r="B24" s="492"/>
      <c r="C24" s="414"/>
    </row>
    <row r="25" spans="1:3">
      <c r="A25" s="416" t="s">
        <v>500</v>
      </c>
      <c r="B25" s="492">
        <v>4</v>
      </c>
      <c r="C25" s="414"/>
    </row>
    <row r="26" spans="1:3">
      <c r="A26" s="416" t="s">
        <v>10</v>
      </c>
      <c r="B26" s="492">
        <v>5</v>
      </c>
      <c r="C26" s="414"/>
    </row>
    <row r="27" spans="1:3">
      <c r="A27" s="416" t="s">
        <v>6</v>
      </c>
      <c r="B27" s="492">
        <v>6</v>
      </c>
      <c r="C27" s="414"/>
    </row>
    <row r="28" spans="1:3">
      <c r="A28" s="416" t="s">
        <v>502</v>
      </c>
      <c r="B28" s="492">
        <v>7</v>
      </c>
      <c r="C28" s="414"/>
    </row>
    <row r="29" spans="1:3">
      <c r="A29" s="416" t="s">
        <v>520</v>
      </c>
      <c r="B29" s="492" t="s">
        <v>1096</v>
      </c>
      <c r="C29" s="422"/>
    </row>
    <row r="30" spans="1:3">
      <c r="A30" s="416" t="s">
        <v>520</v>
      </c>
      <c r="B30" s="492" t="s">
        <v>1097</v>
      </c>
      <c r="C30" s="423"/>
    </row>
    <row r="31" spans="1:3">
      <c r="A31" s="424" t="s">
        <v>501</v>
      </c>
      <c r="B31" s="492"/>
      <c r="C31" s="414"/>
    </row>
    <row r="32" spans="1:3">
      <c r="A32" s="722" t="s">
        <v>1495</v>
      </c>
      <c r="B32" s="492">
        <v>9</v>
      </c>
      <c r="C32" s="414"/>
    </row>
    <row r="33" spans="1:3">
      <c r="A33" s="722" t="s">
        <v>1496</v>
      </c>
      <c r="B33" s="492">
        <v>10</v>
      </c>
      <c r="C33" s="414"/>
    </row>
    <row r="34" spans="1:3">
      <c r="A34" s="722" t="s">
        <v>1497</v>
      </c>
      <c r="B34" s="492">
        <v>11</v>
      </c>
      <c r="C34" s="414"/>
    </row>
    <row r="35" spans="1:3">
      <c r="A35" s="722" t="s">
        <v>1498</v>
      </c>
      <c r="B35" s="492">
        <v>12</v>
      </c>
      <c r="C35" s="414"/>
    </row>
    <row r="36" spans="1:3">
      <c r="A36" s="722" t="s">
        <v>1499</v>
      </c>
      <c r="B36" s="492">
        <v>13</v>
      </c>
      <c r="C36" s="414"/>
    </row>
    <row r="37" spans="1:3">
      <c r="A37" s="722" t="s">
        <v>1500</v>
      </c>
      <c r="B37" s="492">
        <v>14</v>
      </c>
      <c r="C37" s="414"/>
    </row>
    <row r="38" spans="1:3">
      <c r="A38" s="722" t="s">
        <v>1501</v>
      </c>
      <c r="B38" s="492">
        <v>15</v>
      </c>
      <c r="C38" s="414"/>
    </row>
    <row r="39" spans="1:3">
      <c r="A39" s="722" t="s">
        <v>1502</v>
      </c>
      <c r="B39" s="492">
        <v>16</v>
      </c>
      <c r="C39" s="414"/>
    </row>
    <row r="40" spans="1:3">
      <c r="A40" s="722" t="s">
        <v>1503</v>
      </c>
      <c r="B40" s="492">
        <v>17</v>
      </c>
      <c r="C40" s="414"/>
    </row>
    <row r="41" spans="1:3">
      <c r="A41" s="722" t="s">
        <v>1504</v>
      </c>
      <c r="B41" s="492">
        <v>18</v>
      </c>
      <c r="C41" s="414"/>
    </row>
    <row r="42" spans="1:3">
      <c r="A42" s="722" t="s">
        <v>1505</v>
      </c>
      <c r="B42" s="492">
        <v>19</v>
      </c>
      <c r="C42" s="414"/>
    </row>
    <row r="43" spans="1:3">
      <c r="A43" s="722" t="s">
        <v>1506</v>
      </c>
      <c r="B43" s="492">
        <v>20</v>
      </c>
      <c r="C43" s="414"/>
    </row>
    <row r="44" spans="1:3">
      <c r="A44" s="722" t="s">
        <v>1507</v>
      </c>
      <c r="B44" s="492">
        <v>21</v>
      </c>
      <c r="C44" s="414"/>
    </row>
    <row r="45" spans="1:3">
      <c r="A45" s="416" t="s">
        <v>7</v>
      </c>
      <c r="B45" s="492">
        <v>22</v>
      </c>
      <c r="C45" s="414"/>
    </row>
    <row r="46" spans="1:3">
      <c r="A46" s="416" t="s">
        <v>8</v>
      </c>
      <c r="B46" s="492">
        <v>23</v>
      </c>
      <c r="C46" s="414"/>
    </row>
    <row r="47" spans="1:3">
      <c r="A47" s="416" t="s">
        <v>517</v>
      </c>
      <c r="B47" s="492">
        <v>24</v>
      </c>
      <c r="C47" s="414"/>
    </row>
    <row r="48" spans="1:3">
      <c r="A48" s="416" t="s">
        <v>1312</v>
      </c>
      <c r="B48" s="492">
        <v>25</v>
      </c>
      <c r="C48" s="414"/>
    </row>
    <row r="49" spans="1:3">
      <c r="A49" s="416" t="s">
        <v>518</v>
      </c>
      <c r="B49" s="492">
        <v>26</v>
      </c>
      <c r="C49" s="414"/>
    </row>
    <row r="50" spans="1:3">
      <c r="A50" s="491" t="s">
        <v>1313</v>
      </c>
      <c r="B50" s="492">
        <v>27</v>
      </c>
      <c r="C50" s="414"/>
    </row>
    <row r="51" spans="1:3">
      <c r="A51" s="416"/>
      <c r="B51" s="492"/>
      <c r="C51" s="414"/>
    </row>
    <row r="52" spans="1:3">
      <c r="A52" s="420" t="s">
        <v>9</v>
      </c>
      <c r="B52" s="492"/>
      <c r="C52" s="414"/>
    </row>
    <row r="53" spans="1:3">
      <c r="A53" s="416" t="s">
        <v>500</v>
      </c>
      <c r="B53" s="492">
        <v>28</v>
      </c>
      <c r="C53" s="414"/>
    </row>
    <row r="54" spans="1:3">
      <c r="A54" s="416" t="s">
        <v>10</v>
      </c>
      <c r="B54" s="492">
        <v>29</v>
      </c>
      <c r="C54" s="414"/>
    </row>
    <row r="55" spans="1:3">
      <c r="A55" s="416" t="s">
        <v>6</v>
      </c>
      <c r="B55" s="492">
        <v>30</v>
      </c>
      <c r="C55" s="414"/>
    </row>
    <row r="56" spans="1:3">
      <c r="A56" s="416" t="s">
        <v>502</v>
      </c>
      <c r="B56" s="492">
        <v>31</v>
      </c>
      <c r="C56" s="414"/>
    </row>
    <row r="57" spans="1:3">
      <c r="A57" s="416" t="s">
        <v>520</v>
      </c>
      <c r="B57" s="492" t="s">
        <v>1369</v>
      </c>
      <c r="C57" s="414"/>
    </row>
    <row r="58" spans="1:3">
      <c r="A58" s="416" t="s">
        <v>520</v>
      </c>
      <c r="B58" s="492" t="s">
        <v>1368</v>
      </c>
      <c r="C58" s="414"/>
    </row>
    <row r="59" spans="1:3">
      <c r="A59" s="424" t="s">
        <v>501</v>
      </c>
      <c r="B59" s="492"/>
      <c r="C59" s="414"/>
    </row>
    <row r="60" spans="1:3">
      <c r="A60" s="722" t="s">
        <v>1508</v>
      </c>
      <c r="B60" s="492">
        <v>33</v>
      </c>
      <c r="C60" s="414"/>
    </row>
    <row r="61" spans="1:3">
      <c r="A61" s="722" t="s">
        <v>1509</v>
      </c>
      <c r="B61" s="492">
        <v>34</v>
      </c>
      <c r="C61" s="414"/>
    </row>
    <row r="62" spans="1:3">
      <c r="A62" s="416" t="s">
        <v>7</v>
      </c>
      <c r="B62" s="492">
        <v>35</v>
      </c>
      <c r="C62" s="414"/>
    </row>
    <row r="63" spans="1:3">
      <c r="A63" s="416" t="s">
        <v>8</v>
      </c>
      <c r="B63" s="492">
        <v>36</v>
      </c>
      <c r="C63" s="414"/>
    </row>
    <row r="64" spans="1:3">
      <c r="A64" s="416" t="s">
        <v>517</v>
      </c>
      <c r="B64" s="492">
        <v>37</v>
      </c>
      <c r="C64" s="414"/>
    </row>
    <row r="65" spans="1:3">
      <c r="A65" s="416" t="s">
        <v>1312</v>
      </c>
      <c r="B65" s="492">
        <v>38</v>
      </c>
      <c r="C65" s="414"/>
    </row>
    <row r="66" spans="1:3">
      <c r="A66" s="416" t="s">
        <v>518</v>
      </c>
      <c r="B66" s="492">
        <v>39</v>
      </c>
      <c r="C66" s="414"/>
    </row>
    <row r="67" spans="1:3">
      <c r="A67" s="416" t="s">
        <v>11</v>
      </c>
      <c r="B67" s="492">
        <v>40</v>
      </c>
      <c r="C67" s="414"/>
    </row>
    <row r="68" spans="1:3">
      <c r="A68" s="416" t="s">
        <v>1313</v>
      </c>
      <c r="B68" s="492">
        <v>41</v>
      </c>
      <c r="C68" s="414"/>
    </row>
    <row r="69" spans="1:3">
      <c r="A69" s="416"/>
      <c r="B69" s="492"/>
      <c r="C69" s="414"/>
    </row>
    <row r="70" spans="1:3">
      <c r="A70" s="415"/>
      <c r="B70" s="492"/>
      <c r="C70" s="414"/>
    </row>
    <row r="71" spans="1:3">
      <c r="A71" s="420" t="s">
        <v>12</v>
      </c>
      <c r="B71" s="492"/>
      <c r="C71" s="414"/>
    </row>
    <row r="72" spans="1:3">
      <c r="A72" s="416" t="s">
        <v>500</v>
      </c>
      <c r="B72" s="492">
        <v>42</v>
      </c>
      <c r="C72" s="414"/>
    </row>
    <row r="73" spans="1:3">
      <c r="A73" s="416" t="s">
        <v>10</v>
      </c>
      <c r="B73" s="492">
        <v>43</v>
      </c>
      <c r="C73" s="414"/>
    </row>
    <row r="74" spans="1:3">
      <c r="A74" s="416" t="s">
        <v>6</v>
      </c>
      <c r="B74" s="492">
        <v>44</v>
      </c>
      <c r="C74" s="414"/>
    </row>
    <row r="75" spans="1:3">
      <c r="A75" s="416" t="s">
        <v>502</v>
      </c>
      <c r="B75" s="492">
        <v>45</v>
      </c>
      <c r="C75" s="414"/>
    </row>
    <row r="76" spans="1:3">
      <c r="A76" s="416" t="s">
        <v>521</v>
      </c>
      <c r="B76" s="492" t="s">
        <v>1370</v>
      </c>
      <c r="C76" s="414"/>
    </row>
    <row r="77" spans="1:3">
      <c r="A77" s="416" t="s">
        <v>520</v>
      </c>
      <c r="B77" s="492" t="s">
        <v>1371</v>
      </c>
      <c r="C77" s="414"/>
    </row>
    <row r="78" spans="1:3">
      <c r="A78" s="416" t="s">
        <v>7</v>
      </c>
      <c r="B78" s="492">
        <v>47</v>
      </c>
      <c r="C78" s="414"/>
    </row>
    <row r="79" spans="1:3">
      <c r="A79" s="416" t="s">
        <v>8</v>
      </c>
      <c r="B79" s="492">
        <v>48</v>
      </c>
      <c r="C79" s="414"/>
    </row>
    <row r="80" spans="1:3">
      <c r="A80" s="416" t="s">
        <v>1313</v>
      </c>
      <c r="B80" s="492">
        <v>49</v>
      </c>
      <c r="C80" s="414"/>
    </row>
    <row r="81" spans="1:3">
      <c r="A81" s="416"/>
      <c r="B81" s="492"/>
      <c r="C81" s="414"/>
    </row>
    <row r="82" spans="1:3">
      <c r="A82" s="420" t="s">
        <v>1078</v>
      </c>
      <c r="B82" s="492"/>
      <c r="C82" s="414"/>
    </row>
    <row r="83" spans="1:3">
      <c r="A83" s="416" t="s">
        <v>500</v>
      </c>
      <c r="B83" s="492">
        <v>50</v>
      </c>
      <c r="C83" s="414"/>
    </row>
    <row r="84" spans="1:3">
      <c r="A84" s="416" t="s">
        <v>13</v>
      </c>
      <c r="B84" s="492">
        <v>51</v>
      </c>
      <c r="C84" s="414"/>
    </row>
    <row r="85" spans="1:3">
      <c r="A85" s="416" t="s">
        <v>14</v>
      </c>
      <c r="B85" s="492">
        <v>52</v>
      </c>
      <c r="C85" s="414"/>
    </row>
    <row r="86" spans="1:3">
      <c r="A86" s="416" t="s">
        <v>501</v>
      </c>
      <c r="B86" s="492">
        <v>53</v>
      </c>
      <c r="C86" s="414"/>
    </row>
    <row r="87" spans="1:3">
      <c r="A87" s="416" t="s">
        <v>520</v>
      </c>
      <c r="B87" s="492" t="s">
        <v>1092</v>
      </c>
      <c r="C87" s="414"/>
    </row>
    <row r="88" spans="1:3">
      <c r="A88" s="416" t="s">
        <v>520</v>
      </c>
      <c r="B88" s="492" t="s">
        <v>1093</v>
      </c>
      <c r="C88" s="414"/>
    </row>
    <row r="89" spans="1:3">
      <c r="A89" s="416" t="s">
        <v>15</v>
      </c>
      <c r="B89" s="492" t="s">
        <v>1094</v>
      </c>
      <c r="C89" s="414"/>
    </row>
    <row r="90" spans="1:3">
      <c r="A90" s="416" t="s">
        <v>15</v>
      </c>
      <c r="B90" s="492" t="s">
        <v>1095</v>
      </c>
      <c r="C90" s="414"/>
    </row>
    <row r="91" spans="1:3">
      <c r="A91" s="416" t="s">
        <v>8</v>
      </c>
      <c r="B91" s="492" t="s">
        <v>1372</v>
      </c>
      <c r="C91" s="414"/>
    </row>
    <row r="92" spans="1:3">
      <c r="A92" s="416" t="s">
        <v>8</v>
      </c>
      <c r="B92" s="492" t="s">
        <v>1373</v>
      </c>
      <c r="C92" s="414"/>
    </row>
    <row r="93" spans="1:3">
      <c r="A93" s="416" t="s">
        <v>1313</v>
      </c>
      <c r="B93" s="492">
        <v>57</v>
      </c>
      <c r="C93" s="414"/>
    </row>
    <row r="94" spans="1:3">
      <c r="A94" s="416"/>
      <c r="B94" s="492"/>
      <c r="C94" s="414"/>
    </row>
    <row r="95" spans="1:3" ht="29.25">
      <c r="A95" s="587" t="s">
        <v>1381</v>
      </c>
      <c r="B95" s="588">
        <v>58</v>
      </c>
      <c r="C95" s="414"/>
    </row>
    <row r="96" spans="1:3">
      <c r="A96" s="416"/>
      <c r="B96" s="492"/>
      <c r="C96" s="414"/>
    </row>
    <row r="97" spans="1:3">
      <c r="A97" s="420" t="s">
        <v>17</v>
      </c>
      <c r="B97" s="492"/>
      <c r="C97" s="414"/>
    </row>
    <row r="98" spans="1:3">
      <c r="A98" s="416" t="s">
        <v>500</v>
      </c>
      <c r="B98" s="492">
        <v>59</v>
      </c>
    </row>
    <row r="99" spans="1:3">
      <c r="A99" s="416" t="s">
        <v>13</v>
      </c>
      <c r="B99" s="492">
        <v>60</v>
      </c>
    </row>
    <row r="100" spans="1:3">
      <c r="A100" s="416" t="s">
        <v>14</v>
      </c>
      <c r="B100" s="492">
        <v>61</v>
      </c>
    </row>
    <row r="101" spans="1:3">
      <c r="A101" s="416" t="s">
        <v>502</v>
      </c>
      <c r="B101" s="492">
        <v>62</v>
      </c>
      <c r="C101" s="493"/>
    </row>
    <row r="102" spans="1:3">
      <c r="A102" s="416" t="s">
        <v>520</v>
      </c>
      <c r="B102" s="492" t="s">
        <v>1392</v>
      </c>
      <c r="C102" s="493"/>
    </row>
    <row r="103" spans="1:3">
      <c r="A103" s="416" t="s">
        <v>520</v>
      </c>
      <c r="B103" s="492" t="s">
        <v>1393</v>
      </c>
      <c r="C103" s="493"/>
    </row>
    <row r="104" spans="1:3">
      <c r="A104" s="416" t="s">
        <v>15</v>
      </c>
      <c r="B104" s="492">
        <v>64</v>
      </c>
      <c r="C104" s="493"/>
    </row>
    <row r="105" spans="1:3">
      <c r="A105" s="416" t="s">
        <v>8</v>
      </c>
      <c r="B105" s="492">
        <v>65</v>
      </c>
      <c r="C105" s="493"/>
    </row>
    <row r="106" spans="1:3">
      <c r="A106" s="491" t="s">
        <v>1313</v>
      </c>
      <c r="B106" s="492">
        <v>66</v>
      </c>
      <c r="C106" s="493"/>
    </row>
    <row r="107" spans="1:3">
      <c r="A107" s="491"/>
      <c r="B107" s="492"/>
      <c r="C107" s="493"/>
    </row>
    <row r="108" spans="1:3">
      <c r="A108" s="494" t="s">
        <v>18</v>
      </c>
      <c r="B108" s="492"/>
      <c r="C108" s="493"/>
    </row>
    <row r="109" spans="1:3">
      <c r="A109" s="416" t="s">
        <v>500</v>
      </c>
      <c r="B109" s="492">
        <v>67</v>
      </c>
      <c r="C109" s="493"/>
    </row>
    <row r="110" spans="1:3">
      <c r="A110" s="416" t="s">
        <v>23</v>
      </c>
      <c r="B110" s="492">
        <v>68</v>
      </c>
      <c r="C110" s="493"/>
    </row>
    <row r="111" spans="1:3">
      <c r="A111" s="416" t="s">
        <v>503</v>
      </c>
      <c r="B111" s="492">
        <v>69</v>
      </c>
      <c r="C111" s="493"/>
    </row>
    <row r="112" spans="1:3">
      <c r="A112" s="416" t="s">
        <v>502</v>
      </c>
      <c r="B112" s="492">
        <v>70</v>
      </c>
      <c r="C112" s="493"/>
    </row>
    <row r="113" spans="1:3">
      <c r="A113" s="416" t="s">
        <v>520</v>
      </c>
      <c r="B113" s="492">
        <v>71</v>
      </c>
      <c r="C113" s="493"/>
    </row>
    <row r="114" spans="1:3">
      <c r="A114" s="416" t="s">
        <v>520</v>
      </c>
      <c r="B114" s="492">
        <v>72</v>
      </c>
      <c r="C114" s="493"/>
    </row>
    <row r="115" spans="1:3">
      <c r="A115" s="416" t="s">
        <v>15</v>
      </c>
      <c r="B115" s="492">
        <v>73</v>
      </c>
      <c r="C115" s="493"/>
    </row>
    <row r="116" spans="1:3">
      <c r="A116" s="416" t="s">
        <v>8</v>
      </c>
      <c r="B116" s="492">
        <v>74</v>
      </c>
    </row>
    <row r="117" spans="1:3">
      <c r="A117" s="416" t="s">
        <v>16</v>
      </c>
      <c r="B117" s="492">
        <v>75</v>
      </c>
    </row>
    <row r="118" spans="1:3">
      <c r="A118" s="416"/>
      <c r="B118" s="492"/>
    </row>
    <row r="119" spans="1:3">
      <c r="A119" s="415" t="s">
        <v>19</v>
      </c>
      <c r="B119" s="492"/>
    </row>
    <row r="120" spans="1:3">
      <c r="A120" s="416" t="s">
        <v>519</v>
      </c>
      <c r="B120" s="492">
        <v>76</v>
      </c>
    </row>
    <row r="121" spans="1:3">
      <c r="A121" s="416" t="s">
        <v>20</v>
      </c>
      <c r="B121" s="492">
        <v>77</v>
      </c>
    </row>
    <row r="122" spans="1:3">
      <c r="A122" s="416" t="s">
        <v>21</v>
      </c>
      <c r="B122" s="492">
        <v>78</v>
      </c>
    </row>
    <row r="123" spans="1:3">
      <c r="A123" s="416"/>
      <c r="B123" s="417"/>
      <c r="C123" s="417"/>
    </row>
    <row r="124" spans="1:3">
      <c r="A124" s="480" t="s">
        <v>22</v>
      </c>
      <c r="B124" s="480"/>
      <c r="C124" s="480"/>
    </row>
    <row r="125" spans="1:3">
      <c r="A125" s="420" t="s">
        <v>23</v>
      </c>
      <c r="B125" s="425"/>
      <c r="C125" s="425"/>
    </row>
    <row r="126" spans="1:3">
      <c r="A126" s="416" t="s">
        <v>24</v>
      </c>
      <c r="B126" s="492">
        <v>79</v>
      </c>
      <c r="C126" s="421"/>
    </row>
    <row r="127" spans="1:3">
      <c r="A127" s="416" t="s">
        <v>25</v>
      </c>
      <c r="B127" s="492">
        <v>80</v>
      </c>
      <c r="C127" s="421"/>
    </row>
    <row r="128" spans="1:3">
      <c r="A128" s="416" t="s">
        <v>26</v>
      </c>
      <c r="B128" s="492">
        <v>81</v>
      </c>
      <c r="C128" s="421"/>
    </row>
    <row r="129" spans="1:4">
      <c r="A129" s="416" t="s">
        <v>27</v>
      </c>
      <c r="B129" s="492">
        <v>82</v>
      </c>
      <c r="C129" s="421"/>
    </row>
    <row r="130" spans="1:4">
      <c r="A130" s="416" t="s">
        <v>504</v>
      </c>
      <c r="B130" s="492">
        <v>83</v>
      </c>
      <c r="C130" s="421"/>
    </row>
    <row r="131" spans="1:4">
      <c r="A131" s="416" t="s">
        <v>28</v>
      </c>
      <c r="B131" s="492">
        <v>84</v>
      </c>
      <c r="C131" s="421"/>
    </row>
    <row r="132" spans="1:4">
      <c r="A132" s="416" t="s">
        <v>496</v>
      </c>
      <c r="B132" s="492">
        <v>85</v>
      </c>
      <c r="C132" s="421"/>
    </row>
    <row r="133" spans="1:4">
      <c r="A133" s="416" t="s">
        <v>1314</v>
      </c>
      <c r="B133" s="492">
        <v>86</v>
      </c>
      <c r="C133" s="421"/>
    </row>
    <row r="134" spans="1:4">
      <c r="A134" s="416"/>
      <c r="B134" s="421"/>
      <c r="C134" s="421"/>
    </row>
    <row r="135" spans="1:4">
      <c r="A135" s="480" t="s">
        <v>1338</v>
      </c>
      <c r="B135" s="480"/>
      <c r="C135" s="480"/>
    </row>
    <row r="136" spans="1:4">
      <c r="A136" s="420"/>
      <c r="B136" s="425"/>
      <c r="C136" s="425"/>
    </row>
    <row r="137" spans="1:4">
      <c r="A137" s="416" t="s">
        <v>1339</v>
      </c>
      <c r="B137" s="492">
        <v>87</v>
      </c>
      <c r="C137" s="492"/>
    </row>
    <row r="138" spans="1:4">
      <c r="A138" s="416"/>
      <c r="B138" s="421"/>
      <c r="C138" s="421"/>
    </row>
    <row r="139" spans="1:4">
      <c r="A139" s="483" t="s">
        <v>29</v>
      </c>
      <c r="B139" s="484"/>
      <c r="C139" s="484"/>
    </row>
    <row r="140" spans="1:4">
      <c r="A140" s="425"/>
      <c r="B140" s="425"/>
      <c r="C140" s="425"/>
    </row>
    <row r="141" spans="1:4">
      <c r="A141" s="491" t="s">
        <v>30</v>
      </c>
      <c r="B141" s="492">
        <v>88</v>
      </c>
      <c r="C141" s="492"/>
      <c r="D141" s="426"/>
    </row>
    <row r="142" spans="1:4">
      <c r="A142" s="427"/>
      <c r="B142" s="419"/>
      <c r="C142" s="414"/>
      <c r="D142" s="426"/>
    </row>
    <row r="143" spans="1:4">
      <c r="A143" s="428" t="s">
        <v>31</v>
      </c>
      <c r="B143" s="419"/>
      <c r="C143" s="414"/>
      <c r="D143" s="426"/>
    </row>
    <row r="144" spans="1:4">
      <c r="A144" s="426"/>
      <c r="B144" s="426"/>
      <c r="C144" s="426"/>
      <c r="D144" s="426"/>
    </row>
    <row r="145" spans="1:4">
      <c r="A145" s="426"/>
      <c r="B145" s="426"/>
      <c r="C145" s="426"/>
      <c r="D145" s="426"/>
    </row>
    <row r="146" spans="1:4">
      <c r="A146" s="426"/>
      <c r="B146" s="426"/>
      <c r="C146" s="426"/>
      <c r="D146" s="426"/>
    </row>
  </sheetData>
  <sheetProtection algorithmName="SHA-512" hashValue="8c5e2KTSmRclqsWTh96FWscySw/mYsJ/PmVW3NIL1zyXA+SP8kiWS3OcZotTBKR4gQXhUmFOBtkvg8qe9xw8mA==" saltValue="+U2jhyFdni4/syq8/whES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4"/>
  <sheetViews>
    <sheetView workbookViewId="0">
      <selection sqref="A1:F1"/>
    </sheetView>
  </sheetViews>
  <sheetFormatPr defaultRowHeight="15"/>
  <cols>
    <col min="1" max="1" width="104.42578125" style="670" bestFit="1" customWidth="1"/>
    <col min="2" max="6" width="12.7109375" style="671" customWidth="1"/>
    <col min="7" max="250" width="9.140625" style="670"/>
    <col min="251" max="251" width="104.42578125" style="670" bestFit="1" customWidth="1"/>
    <col min="252" max="256" width="12.7109375" style="670" customWidth="1"/>
    <col min="257" max="257" width="9.7109375" style="670" bestFit="1" customWidth="1"/>
    <col min="258" max="506" width="9.140625" style="670"/>
    <col min="507" max="507" width="104.42578125" style="670" bestFit="1" customWidth="1"/>
    <col min="508" max="512" width="12.7109375" style="670" customWidth="1"/>
    <col min="513" max="513" width="9.7109375" style="670" bestFit="1" customWidth="1"/>
    <col min="514" max="762" width="9.140625" style="670"/>
    <col min="763" max="763" width="104.42578125" style="670" bestFit="1" customWidth="1"/>
    <col min="764" max="768" width="12.7109375" style="670" customWidth="1"/>
    <col min="769" max="769" width="9.7109375" style="670" bestFit="1" customWidth="1"/>
    <col min="770" max="1018" width="9.140625" style="670"/>
    <col min="1019" max="1019" width="104.42578125" style="670" bestFit="1" customWidth="1"/>
    <col min="1020" max="1024" width="12.7109375" style="670" customWidth="1"/>
    <col min="1025" max="1025" width="9.7109375" style="670" bestFit="1" customWidth="1"/>
    <col min="1026" max="1274" width="9.140625" style="670"/>
    <col min="1275" max="1275" width="104.42578125" style="670" bestFit="1" customWidth="1"/>
    <col min="1276" max="1280" width="12.7109375" style="670" customWidth="1"/>
    <col min="1281" max="1281" width="9.7109375" style="670" bestFit="1" customWidth="1"/>
    <col min="1282" max="1530" width="9.140625" style="670"/>
    <col min="1531" max="1531" width="104.42578125" style="670" bestFit="1" customWidth="1"/>
    <col min="1532" max="1536" width="12.7109375" style="670" customWidth="1"/>
    <col min="1537" max="1537" width="9.7109375" style="670" bestFit="1" customWidth="1"/>
    <col min="1538" max="1786" width="9.140625" style="670"/>
    <col min="1787" max="1787" width="104.42578125" style="670" bestFit="1" customWidth="1"/>
    <col min="1788" max="1792" width="12.7109375" style="670" customWidth="1"/>
    <col min="1793" max="1793" width="9.7109375" style="670" bestFit="1" customWidth="1"/>
    <col min="1794" max="2042" width="9.140625" style="670"/>
    <col min="2043" max="2043" width="104.42578125" style="670" bestFit="1" customWidth="1"/>
    <col min="2044" max="2048" width="12.7109375" style="670" customWidth="1"/>
    <col min="2049" max="2049" width="9.7109375" style="670" bestFit="1" customWidth="1"/>
    <col min="2050" max="2298" width="9.140625" style="670"/>
    <col min="2299" max="2299" width="104.42578125" style="670" bestFit="1" customWidth="1"/>
    <col min="2300" max="2304" width="12.7109375" style="670" customWidth="1"/>
    <col min="2305" max="2305" width="9.7109375" style="670" bestFit="1" customWidth="1"/>
    <col min="2306" max="2554" width="9.140625" style="670"/>
    <col min="2555" max="2555" width="104.42578125" style="670" bestFit="1" customWidth="1"/>
    <col min="2556" max="2560" width="12.7109375" style="670" customWidth="1"/>
    <col min="2561" max="2561" width="9.7109375" style="670" bestFit="1" customWidth="1"/>
    <col min="2562" max="2810" width="9.140625" style="670"/>
    <col min="2811" max="2811" width="104.42578125" style="670" bestFit="1" customWidth="1"/>
    <col min="2812" max="2816" width="12.7109375" style="670" customWidth="1"/>
    <col min="2817" max="2817" width="9.7109375" style="670" bestFit="1" customWidth="1"/>
    <col min="2818" max="3066" width="9.140625" style="670"/>
    <col min="3067" max="3067" width="104.42578125" style="670" bestFit="1" customWidth="1"/>
    <col min="3068" max="3072" width="12.7109375" style="670" customWidth="1"/>
    <col min="3073" max="3073" width="9.7109375" style="670" bestFit="1" customWidth="1"/>
    <col min="3074" max="3322" width="9.140625" style="670"/>
    <col min="3323" max="3323" width="104.42578125" style="670" bestFit="1" customWidth="1"/>
    <col min="3324" max="3328" width="12.7109375" style="670" customWidth="1"/>
    <col min="3329" max="3329" width="9.7109375" style="670" bestFit="1" customWidth="1"/>
    <col min="3330" max="3578" width="9.140625" style="670"/>
    <col min="3579" max="3579" width="104.42578125" style="670" bestFit="1" customWidth="1"/>
    <col min="3580" max="3584" width="12.7109375" style="670" customWidth="1"/>
    <col min="3585" max="3585" width="9.7109375" style="670" bestFit="1" customWidth="1"/>
    <col min="3586" max="3834" width="9.140625" style="670"/>
    <col min="3835" max="3835" width="104.42578125" style="670" bestFit="1" customWidth="1"/>
    <col min="3836" max="3840" width="12.7109375" style="670" customWidth="1"/>
    <col min="3841" max="3841" width="9.7109375" style="670" bestFit="1" customWidth="1"/>
    <col min="3842" max="4090" width="9.140625" style="670"/>
    <col min="4091" max="4091" width="104.42578125" style="670" bestFit="1" customWidth="1"/>
    <col min="4092" max="4096" width="12.7109375" style="670" customWidth="1"/>
    <col min="4097" max="4097" width="9.7109375" style="670" bestFit="1" customWidth="1"/>
    <col min="4098" max="4346" width="9.140625" style="670"/>
    <col min="4347" max="4347" width="104.42578125" style="670" bestFit="1" customWidth="1"/>
    <col min="4348" max="4352" width="12.7109375" style="670" customWidth="1"/>
    <col min="4353" max="4353" width="9.7109375" style="670" bestFit="1" customWidth="1"/>
    <col min="4354" max="4602" width="9.140625" style="670"/>
    <col min="4603" max="4603" width="104.42578125" style="670" bestFit="1" customWidth="1"/>
    <col min="4604" max="4608" width="12.7109375" style="670" customWidth="1"/>
    <col min="4609" max="4609" width="9.7109375" style="670" bestFit="1" customWidth="1"/>
    <col min="4610" max="4858" width="9.140625" style="670"/>
    <col min="4859" max="4859" width="104.42578125" style="670" bestFit="1" customWidth="1"/>
    <col min="4860" max="4864" width="12.7109375" style="670" customWidth="1"/>
    <col min="4865" max="4865" width="9.7109375" style="670" bestFit="1" customWidth="1"/>
    <col min="4866" max="5114" width="9.140625" style="670"/>
    <col min="5115" max="5115" width="104.42578125" style="670" bestFit="1" customWidth="1"/>
    <col min="5116" max="5120" width="12.7109375" style="670" customWidth="1"/>
    <col min="5121" max="5121" width="9.7109375" style="670" bestFit="1" customWidth="1"/>
    <col min="5122" max="5370" width="9.140625" style="670"/>
    <col min="5371" max="5371" width="104.42578125" style="670" bestFit="1" customWidth="1"/>
    <col min="5372" max="5376" width="12.7109375" style="670" customWidth="1"/>
    <col min="5377" max="5377" width="9.7109375" style="670" bestFit="1" customWidth="1"/>
    <col min="5378" max="5626" width="9.140625" style="670"/>
    <col min="5627" max="5627" width="104.42578125" style="670" bestFit="1" customWidth="1"/>
    <col min="5628" max="5632" width="12.7109375" style="670" customWidth="1"/>
    <col min="5633" max="5633" width="9.7109375" style="670" bestFit="1" customWidth="1"/>
    <col min="5634" max="5882" width="9.140625" style="670"/>
    <col min="5883" max="5883" width="104.42578125" style="670" bestFit="1" customWidth="1"/>
    <col min="5884" max="5888" width="12.7109375" style="670" customWidth="1"/>
    <col min="5889" max="5889" width="9.7109375" style="670" bestFit="1" customWidth="1"/>
    <col min="5890" max="6138" width="9.140625" style="670"/>
    <col min="6139" max="6139" width="104.42578125" style="670" bestFit="1" customWidth="1"/>
    <col min="6140" max="6144" width="12.7109375" style="670" customWidth="1"/>
    <col min="6145" max="6145" width="9.7109375" style="670" bestFit="1" customWidth="1"/>
    <col min="6146" max="6394" width="9.140625" style="670"/>
    <col min="6395" max="6395" width="104.42578125" style="670" bestFit="1" customWidth="1"/>
    <col min="6396" max="6400" width="12.7109375" style="670" customWidth="1"/>
    <col min="6401" max="6401" width="9.7109375" style="670" bestFit="1" customWidth="1"/>
    <col min="6402" max="6650" width="9.140625" style="670"/>
    <col min="6651" max="6651" width="104.42578125" style="670" bestFit="1" customWidth="1"/>
    <col min="6652" max="6656" width="12.7109375" style="670" customWidth="1"/>
    <col min="6657" max="6657" width="9.7109375" style="670" bestFit="1" customWidth="1"/>
    <col min="6658" max="6906" width="9.140625" style="670"/>
    <col min="6907" max="6907" width="104.42578125" style="670" bestFit="1" customWidth="1"/>
    <col min="6908" max="6912" width="12.7109375" style="670" customWidth="1"/>
    <col min="6913" max="6913" width="9.7109375" style="670" bestFit="1" customWidth="1"/>
    <col min="6914" max="7162" width="9.140625" style="670"/>
    <col min="7163" max="7163" width="104.42578125" style="670" bestFit="1" customWidth="1"/>
    <col min="7164" max="7168" width="12.7109375" style="670" customWidth="1"/>
    <col min="7169" max="7169" width="9.7109375" style="670" bestFit="1" customWidth="1"/>
    <col min="7170" max="7418" width="9.140625" style="670"/>
    <col min="7419" max="7419" width="104.42578125" style="670" bestFit="1" customWidth="1"/>
    <col min="7420" max="7424" width="12.7109375" style="670" customWidth="1"/>
    <col min="7425" max="7425" width="9.7109375" style="670" bestFit="1" customWidth="1"/>
    <col min="7426" max="7674" width="9.140625" style="670"/>
    <col min="7675" max="7675" width="104.42578125" style="670" bestFit="1" customWidth="1"/>
    <col min="7676" max="7680" width="12.7109375" style="670" customWidth="1"/>
    <col min="7681" max="7681" width="9.7109375" style="670" bestFit="1" customWidth="1"/>
    <col min="7682" max="7930" width="9.140625" style="670"/>
    <col min="7931" max="7931" width="104.42578125" style="670" bestFit="1" customWidth="1"/>
    <col min="7932" max="7936" width="12.7109375" style="670" customWidth="1"/>
    <col min="7937" max="7937" width="9.7109375" style="670" bestFit="1" customWidth="1"/>
    <col min="7938" max="8186" width="9.140625" style="670"/>
    <col min="8187" max="8187" width="104.42578125" style="670" bestFit="1" customWidth="1"/>
    <col min="8188" max="8192" width="12.7109375" style="670" customWidth="1"/>
    <col min="8193" max="8193" width="9.7109375" style="670" bestFit="1" customWidth="1"/>
    <col min="8194" max="8442" width="9.140625" style="670"/>
    <col min="8443" max="8443" width="104.42578125" style="670" bestFit="1" customWidth="1"/>
    <col min="8444" max="8448" width="12.7109375" style="670" customWidth="1"/>
    <col min="8449" max="8449" width="9.7109375" style="670" bestFit="1" customWidth="1"/>
    <col min="8450" max="8698" width="9.140625" style="670"/>
    <col min="8699" max="8699" width="104.42578125" style="670" bestFit="1" customWidth="1"/>
    <col min="8700" max="8704" width="12.7109375" style="670" customWidth="1"/>
    <col min="8705" max="8705" width="9.7109375" style="670" bestFit="1" customWidth="1"/>
    <col min="8706" max="8954" width="9.140625" style="670"/>
    <col min="8955" max="8955" width="104.42578125" style="670" bestFit="1" customWidth="1"/>
    <col min="8956" max="8960" width="12.7109375" style="670" customWidth="1"/>
    <col min="8961" max="8961" width="9.7109375" style="670" bestFit="1" customWidth="1"/>
    <col min="8962" max="9210" width="9.140625" style="670"/>
    <col min="9211" max="9211" width="104.42578125" style="670" bestFit="1" customWidth="1"/>
    <col min="9212" max="9216" width="12.7109375" style="670" customWidth="1"/>
    <col min="9217" max="9217" width="9.7109375" style="670" bestFit="1" customWidth="1"/>
    <col min="9218" max="9466" width="9.140625" style="670"/>
    <col min="9467" max="9467" width="104.42578125" style="670" bestFit="1" customWidth="1"/>
    <col min="9468" max="9472" width="12.7109375" style="670" customWidth="1"/>
    <col min="9473" max="9473" width="9.7109375" style="670" bestFit="1" customWidth="1"/>
    <col min="9474" max="9722" width="9.140625" style="670"/>
    <col min="9723" max="9723" width="104.42578125" style="670" bestFit="1" customWidth="1"/>
    <col min="9724" max="9728" width="12.7109375" style="670" customWidth="1"/>
    <col min="9729" max="9729" width="9.7109375" style="670" bestFit="1" customWidth="1"/>
    <col min="9730" max="9978" width="9.140625" style="670"/>
    <col min="9979" max="9979" width="104.42578125" style="670" bestFit="1" customWidth="1"/>
    <col min="9980" max="9984" width="12.7109375" style="670" customWidth="1"/>
    <col min="9985" max="9985" width="9.7109375" style="670" bestFit="1" customWidth="1"/>
    <col min="9986" max="10234" width="9.140625" style="670"/>
    <col min="10235" max="10235" width="104.42578125" style="670" bestFit="1" customWidth="1"/>
    <col min="10236" max="10240" width="12.7109375" style="670" customWidth="1"/>
    <col min="10241" max="10241" width="9.7109375" style="670" bestFit="1" customWidth="1"/>
    <col min="10242" max="10490" width="9.140625" style="670"/>
    <col min="10491" max="10491" width="104.42578125" style="670" bestFit="1" customWidth="1"/>
    <col min="10492" max="10496" width="12.7109375" style="670" customWidth="1"/>
    <col min="10497" max="10497" width="9.7109375" style="670" bestFit="1" customWidth="1"/>
    <col min="10498" max="10746" width="9.140625" style="670"/>
    <col min="10747" max="10747" width="104.42578125" style="670" bestFit="1" customWidth="1"/>
    <col min="10748" max="10752" width="12.7109375" style="670" customWidth="1"/>
    <col min="10753" max="10753" width="9.7109375" style="670" bestFit="1" customWidth="1"/>
    <col min="10754" max="11002" width="9.140625" style="670"/>
    <col min="11003" max="11003" width="104.42578125" style="670" bestFit="1" customWidth="1"/>
    <col min="11004" max="11008" width="12.7109375" style="670" customWidth="1"/>
    <col min="11009" max="11009" width="9.7109375" style="670" bestFit="1" customWidth="1"/>
    <col min="11010" max="11258" width="9.140625" style="670"/>
    <col min="11259" max="11259" width="104.42578125" style="670" bestFit="1" customWidth="1"/>
    <col min="11260" max="11264" width="12.7109375" style="670" customWidth="1"/>
    <col min="11265" max="11265" width="9.7109375" style="670" bestFit="1" customWidth="1"/>
    <col min="11266" max="11514" width="9.140625" style="670"/>
    <col min="11515" max="11515" width="104.42578125" style="670" bestFit="1" customWidth="1"/>
    <col min="11516" max="11520" width="12.7109375" style="670" customWidth="1"/>
    <col min="11521" max="11521" width="9.7109375" style="670" bestFit="1" customWidth="1"/>
    <col min="11522" max="11770" width="9.140625" style="670"/>
    <col min="11771" max="11771" width="104.42578125" style="670" bestFit="1" customWidth="1"/>
    <col min="11772" max="11776" width="12.7109375" style="670" customWidth="1"/>
    <col min="11777" max="11777" width="9.7109375" style="670" bestFit="1" customWidth="1"/>
    <col min="11778" max="12026" width="9.140625" style="670"/>
    <col min="12027" max="12027" width="104.42578125" style="670" bestFit="1" customWidth="1"/>
    <col min="12028" max="12032" width="12.7109375" style="670" customWidth="1"/>
    <col min="12033" max="12033" width="9.7109375" style="670" bestFit="1" customWidth="1"/>
    <col min="12034" max="12282" width="9.140625" style="670"/>
    <col min="12283" max="12283" width="104.42578125" style="670" bestFit="1" customWidth="1"/>
    <col min="12284" max="12288" width="12.7109375" style="670" customWidth="1"/>
    <col min="12289" max="12289" width="9.7109375" style="670" bestFit="1" customWidth="1"/>
    <col min="12290" max="12538" width="9.140625" style="670"/>
    <col min="12539" max="12539" width="104.42578125" style="670" bestFit="1" customWidth="1"/>
    <col min="12540" max="12544" width="12.7109375" style="670" customWidth="1"/>
    <col min="12545" max="12545" width="9.7109375" style="670" bestFit="1" customWidth="1"/>
    <col min="12546" max="12794" width="9.140625" style="670"/>
    <col min="12795" max="12795" width="104.42578125" style="670" bestFit="1" customWidth="1"/>
    <col min="12796" max="12800" width="12.7109375" style="670" customWidth="1"/>
    <col min="12801" max="12801" width="9.7109375" style="670" bestFit="1" customWidth="1"/>
    <col min="12802" max="13050" width="9.140625" style="670"/>
    <col min="13051" max="13051" width="104.42578125" style="670" bestFit="1" customWidth="1"/>
    <col min="13052" max="13056" width="12.7109375" style="670" customWidth="1"/>
    <col min="13057" max="13057" width="9.7109375" style="670" bestFit="1" customWidth="1"/>
    <col min="13058" max="13306" width="9.140625" style="670"/>
    <col min="13307" max="13307" width="104.42578125" style="670" bestFit="1" customWidth="1"/>
    <col min="13308" max="13312" width="12.7109375" style="670" customWidth="1"/>
    <col min="13313" max="13313" width="9.7109375" style="670" bestFit="1" customWidth="1"/>
    <col min="13314" max="13562" width="9.140625" style="670"/>
    <col min="13563" max="13563" width="104.42578125" style="670" bestFit="1" customWidth="1"/>
    <col min="13564" max="13568" width="12.7109375" style="670" customWidth="1"/>
    <col min="13569" max="13569" width="9.7109375" style="670" bestFit="1" customWidth="1"/>
    <col min="13570" max="13818" width="9.140625" style="670"/>
    <col min="13819" max="13819" width="104.42578125" style="670" bestFit="1" customWidth="1"/>
    <col min="13820" max="13824" width="12.7109375" style="670" customWidth="1"/>
    <col min="13825" max="13825" width="9.7109375" style="670" bestFit="1" customWidth="1"/>
    <col min="13826" max="14074" width="9.140625" style="670"/>
    <col min="14075" max="14075" width="104.42578125" style="670" bestFit="1" customWidth="1"/>
    <col min="14076" max="14080" width="12.7109375" style="670" customWidth="1"/>
    <col min="14081" max="14081" width="9.7109375" style="670" bestFit="1" customWidth="1"/>
    <col min="14082" max="14330" width="9.140625" style="670"/>
    <col min="14331" max="14331" width="104.42578125" style="670" bestFit="1" customWidth="1"/>
    <col min="14332" max="14336" width="12.7109375" style="670" customWidth="1"/>
    <col min="14337" max="14337" width="9.7109375" style="670" bestFit="1" customWidth="1"/>
    <col min="14338" max="14586" width="9.140625" style="670"/>
    <col min="14587" max="14587" width="104.42578125" style="670" bestFit="1" customWidth="1"/>
    <col min="14588" max="14592" width="12.7109375" style="670" customWidth="1"/>
    <col min="14593" max="14593" width="9.7109375" style="670" bestFit="1" customWidth="1"/>
    <col min="14594" max="14842" width="9.140625" style="670"/>
    <col min="14843" max="14843" width="104.42578125" style="670" bestFit="1" customWidth="1"/>
    <col min="14844" max="14848" width="12.7109375" style="670" customWidth="1"/>
    <col min="14849" max="14849" width="9.7109375" style="670" bestFit="1" customWidth="1"/>
    <col min="14850" max="15098" width="9.140625" style="670"/>
    <col min="15099" max="15099" width="104.42578125" style="670" bestFit="1" customWidth="1"/>
    <col min="15100" max="15104" width="12.7109375" style="670" customWidth="1"/>
    <col min="15105" max="15105" width="9.7109375" style="670" bestFit="1" customWidth="1"/>
    <col min="15106" max="15354" width="9.140625" style="670"/>
    <col min="15355" max="15355" width="104.42578125" style="670" bestFit="1" customWidth="1"/>
    <col min="15356" max="15360" width="12.7109375" style="670" customWidth="1"/>
    <col min="15361" max="15361" width="9.7109375" style="670" bestFit="1" customWidth="1"/>
    <col min="15362" max="15610" width="9.140625" style="670"/>
    <col min="15611" max="15611" width="104.42578125" style="670" bestFit="1" customWidth="1"/>
    <col min="15612" max="15616" width="12.7109375" style="670" customWidth="1"/>
    <col min="15617" max="15617" width="9.7109375" style="670" bestFit="1" customWidth="1"/>
    <col min="15618" max="15866" width="9.140625" style="670"/>
    <col min="15867" max="15867" width="104.42578125" style="670" bestFit="1" customWidth="1"/>
    <col min="15868" max="15872" width="12.7109375" style="670" customWidth="1"/>
    <col min="15873" max="15873" width="9.7109375" style="670" bestFit="1" customWidth="1"/>
    <col min="15874" max="16122" width="9.140625" style="670"/>
    <col min="16123" max="16123" width="104.42578125" style="670" bestFit="1" customWidth="1"/>
    <col min="16124" max="16128" width="12.7109375" style="670" customWidth="1"/>
    <col min="16129" max="16129" width="9.7109375" style="670" bestFit="1" customWidth="1"/>
    <col min="16130" max="16384" width="9.140625" style="670"/>
  </cols>
  <sheetData>
    <row r="1" spans="1:20" ht="30" customHeight="1">
      <c r="A1" s="726" t="s">
        <v>1</v>
      </c>
      <c r="B1" s="726"/>
      <c r="C1" s="726"/>
      <c r="D1" s="726"/>
      <c r="E1" s="726"/>
      <c r="F1" s="726"/>
      <c r="G1" s="11"/>
      <c r="H1" s="11"/>
      <c r="I1" s="11"/>
      <c r="J1" s="11"/>
      <c r="K1" s="11"/>
      <c r="L1" s="11"/>
      <c r="M1" s="11"/>
      <c r="N1" s="11"/>
      <c r="O1" s="11"/>
      <c r="P1" s="11"/>
      <c r="Q1" s="11"/>
      <c r="R1" s="11"/>
      <c r="S1" s="11"/>
      <c r="T1" s="11"/>
    </row>
    <row r="2" spans="1:20" ht="18">
      <c r="A2" s="727" t="s">
        <v>499</v>
      </c>
      <c r="B2" s="727"/>
      <c r="C2" s="727"/>
      <c r="D2" s="727"/>
      <c r="E2" s="727"/>
      <c r="F2" s="727"/>
      <c r="G2" s="11"/>
      <c r="H2" s="11"/>
      <c r="I2" s="11"/>
      <c r="J2" s="11"/>
      <c r="K2" s="11"/>
      <c r="L2" s="11"/>
      <c r="M2" s="11"/>
      <c r="N2" s="11"/>
      <c r="O2" s="11"/>
      <c r="P2" s="11"/>
      <c r="Q2" s="11"/>
      <c r="R2" s="11"/>
      <c r="S2" s="11"/>
      <c r="T2" s="11"/>
    </row>
    <row r="3" spans="1:20" ht="18">
      <c r="A3" s="727" t="s">
        <v>1510</v>
      </c>
      <c r="B3" s="727"/>
      <c r="C3" s="727"/>
      <c r="D3" s="727"/>
      <c r="E3" s="727"/>
      <c r="F3" s="727"/>
      <c r="G3" s="11"/>
      <c r="H3" s="11"/>
      <c r="I3" s="11"/>
      <c r="J3" s="11"/>
      <c r="K3" s="11"/>
      <c r="L3" s="11"/>
      <c r="M3" s="11"/>
      <c r="N3" s="11"/>
      <c r="O3" s="11"/>
      <c r="P3" s="11"/>
      <c r="Q3" s="11"/>
      <c r="R3" s="11"/>
      <c r="S3" s="11"/>
      <c r="T3" s="11"/>
    </row>
    <row r="4" spans="1:20" ht="30" customHeight="1">
      <c r="A4" s="728" t="s">
        <v>523</v>
      </c>
      <c r="B4" s="728"/>
      <c r="C4" s="728"/>
      <c r="D4" s="728"/>
      <c r="E4" s="728"/>
      <c r="F4" s="728"/>
      <c r="G4" s="11"/>
      <c r="H4" s="11"/>
      <c r="I4" s="11"/>
      <c r="J4" s="11"/>
      <c r="K4" s="11"/>
      <c r="L4" s="11"/>
      <c r="M4" s="11"/>
      <c r="N4" s="11"/>
      <c r="O4" s="11"/>
      <c r="P4" s="11"/>
      <c r="Q4" s="11"/>
      <c r="R4" s="11"/>
      <c r="S4" s="11"/>
      <c r="T4" s="11"/>
    </row>
    <row r="5" spans="1:20" ht="3.75" customHeight="1">
      <c r="A5" s="188"/>
      <c r="B5" s="559"/>
      <c r="C5" s="559"/>
      <c r="D5" s="559"/>
      <c r="E5" s="559"/>
      <c r="F5" s="559"/>
      <c r="G5" s="11"/>
      <c r="H5" s="11"/>
      <c r="I5" s="11"/>
      <c r="J5" s="11"/>
      <c r="K5" s="11"/>
      <c r="L5" s="11"/>
      <c r="M5" s="11"/>
      <c r="N5" s="11"/>
      <c r="O5" s="11"/>
      <c r="P5" s="11"/>
      <c r="Q5" s="11"/>
      <c r="R5" s="11"/>
      <c r="S5" s="11"/>
      <c r="T5" s="11"/>
    </row>
    <row r="6" spans="1:20" ht="30" customHeight="1" thickBot="1">
      <c r="A6" s="384"/>
      <c r="B6" s="385" t="s">
        <v>164</v>
      </c>
      <c r="C6" s="385" t="s">
        <v>165</v>
      </c>
      <c r="D6" s="385" t="s">
        <v>166</v>
      </c>
      <c r="E6" s="385" t="s">
        <v>167</v>
      </c>
      <c r="F6" s="385" t="s">
        <v>168</v>
      </c>
      <c r="G6" s="11"/>
      <c r="H6" s="11"/>
      <c r="I6" s="11"/>
      <c r="J6" s="11"/>
      <c r="K6" s="11"/>
      <c r="L6" s="11"/>
      <c r="M6" s="11"/>
      <c r="N6" s="11"/>
      <c r="O6" s="11"/>
      <c r="P6" s="11"/>
      <c r="Q6" s="11"/>
      <c r="R6" s="11"/>
      <c r="S6" s="11"/>
      <c r="T6" s="11"/>
    </row>
    <row r="7" spans="1:20">
      <c r="A7" s="386" t="s">
        <v>169</v>
      </c>
      <c r="B7" s="387">
        <f>SUM('4'!B7,'28'!B7,'42'!B7,'50'!B7,'59'!B7,'67'!B7)</f>
        <v>266552967.22869</v>
      </c>
      <c r="C7" s="387">
        <f>SUM('4'!C7,'28'!C7,'42'!C7,'50'!C7,'59'!C7,'67'!C7)</f>
        <v>37505385.290770002</v>
      </c>
      <c r="D7" s="387">
        <f>SUM('4'!D7,'28'!D7,'42'!D7,'50'!D7,'59'!D7,'67'!D7)</f>
        <v>2133.6572099999998</v>
      </c>
      <c r="E7" s="387">
        <f>SUM('4'!E7,'28'!E7,'42'!E7,'50'!E7,'59'!E7,'67'!E7)</f>
        <v>140063.35363000003</v>
      </c>
      <c r="F7" s="387">
        <f>SUM(B7:E7)</f>
        <v>304200549.53030002</v>
      </c>
      <c r="G7" s="11"/>
      <c r="H7" s="11"/>
      <c r="I7" s="11"/>
      <c r="J7" s="11"/>
      <c r="K7" s="11"/>
      <c r="L7" s="11"/>
      <c r="M7" s="11"/>
      <c r="N7" s="11"/>
      <c r="O7" s="11"/>
      <c r="P7" s="11"/>
      <c r="Q7" s="11"/>
      <c r="R7" s="11"/>
      <c r="S7" s="11"/>
      <c r="T7" s="11"/>
    </row>
    <row r="8" spans="1:20">
      <c r="A8" s="187" t="s">
        <v>170</v>
      </c>
      <c r="B8" s="57">
        <f>SUM('4'!B8,'28'!B8,'42'!B8,'50'!B8,'59'!B8,'67'!B8)</f>
        <v>21837745.350059994</v>
      </c>
      <c r="C8" s="57">
        <f>SUM('4'!C8,'28'!C8,'42'!C8,'50'!C8,'59'!C8,'67'!C8)</f>
        <v>7338482.045020001</v>
      </c>
      <c r="D8" s="57">
        <f>SUM('4'!D8,'28'!D8,'42'!D8,'50'!D8,'59'!D8,'67'!D8)</f>
        <v>2119.92173</v>
      </c>
      <c r="E8" s="57">
        <f>SUM('4'!E8,'28'!E8,'42'!E8,'50'!E8,'59'!E8,'67'!E8)</f>
        <v>95458.864450000008</v>
      </c>
      <c r="F8" s="57">
        <f>SUM(B8:E8)</f>
        <v>29273806.181259993</v>
      </c>
      <c r="G8" s="11"/>
      <c r="H8" s="11"/>
      <c r="I8" s="11"/>
      <c r="J8" s="11"/>
      <c r="K8" s="11"/>
      <c r="L8" s="11"/>
      <c r="M8" s="11"/>
      <c r="N8" s="11"/>
      <c r="O8" s="11"/>
      <c r="P8" s="11"/>
      <c r="Q8" s="11"/>
      <c r="R8" s="11"/>
      <c r="S8" s="11"/>
      <c r="T8" s="11"/>
    </row>
    <row r="9" spans="1:20">
      <c r="A9" s="58" t="s">
        <v>171</v>
      </c>
      <c r="B9" s="95">
        <f>SUM('4'!B9,'28'!B9,'42'!B9,'50'!B9,'59'!B9,'67'!B9)</f>
        <v>7548141.4093099982</v>
      </c>
      <c r="C9" s="95">
        <f>SUM('4'!C9,'28'!C9,'42'!C9,'50'!C9,'59'!C9,'67'!C9)</f>
        <v>2512299.8390399995</v>
      </c>
      <c r="D9" s="95">
        <f>SUM('4'!D9,'28'!D9,'42'!D9,'50'!D9,'59'!D9,'67'!D9)</f>
        <v>0</v>
      </c>
      <c r="E9" s="95">
        <f>SUM('4'!E9,'28'!E9,'42'!E9,'50'!E9,'59'!E9,'67'!E9)</f>
        <v>0</v>
      </c>
      <c r="F9" s="95">
        <f>SUM(B9:E9)</f>
        <v>10060441.248349998</v>
      </c>
      <c r="G9" s="11"/>
      <c r="H9" s="11"/>
      <c r="I9" s="11"/>
      <c r="J9" s="11"/>
      <c r="K9" s="11"/>
      <c r="L9" s="11"/>
      <c r="M9" s="11"/>
      <c r="N9" s="11"/>
      <c r="O9" s="11"/>
      <c r="P9" s="11"/>
      <c r="Q9" s="11"/>
      <c r="R9" s="11"/>
      <c r="S9" s="11"/>
      <c r="T9" s="11"/>
    </row>
    <row r="10" spans="1:20">
      <c r="A10" s="58" t="s">
        <v>172</v>
      </c>
      <c r="B10" s="95">
        <f>SUM('4'!B10,'28'!B10,'42'!B10,'50'!B10,'59'!B10,'67'!B10)</f>
        <v>12562537.77688</v>
      </c>
      <c r="C10" s="95">
        <f>SUM('4'!C10,'28'!C10,'42'!C10,'50'!C10,'59'!C10,'67'!C10)</f>
        <v>3622587.18982</v>
      </c>
      <c r="D10" s="95">
        <f>SUM('4'!D10,'28'!D10,'42'!D10,'50'!D10,'59'!D10,'67'!D10)</f>
        <v>2119.92173</v>
      </c>
      <c r="E10" s="95">
        <f>SUM('4'!E10,'28'!E10,'42'!E10,'50'!E10,'59'!E10,'67'!E10)</f>
        <v>95458.864450000008</v>
      </c>
      <c r="F10" s="95">
        <f t="shared" ref="F10:F16" si="0">SUM(B10:E10)</f>
        <v>16282703.75288</v>
      </c>
      <c r="G10" s="11"/>
      <c r="H10" s="11"/>
      <c r="I10" s="11"/>
      <c r="J10" s="11"/>
      <c r="K10" s="11"/>
      <c r="L10" s="11"/>
      <c r="M10" s="11"/>
      <c r="N10" s="11"/>
      <c r="O10" s="11"/>
      <c r="P10" s="11"/>
      <c r="Q10" s="11"/>
      <c r="R10" s="11"/>
      <c r="S10" s="11"/>
      <c r="T10" s="11"/>
    </row>
    <row r="11" spans="1:20">
      <c r="A11" s="58" t="s">
        <v>173</v>
      </c>
      <c r="B11" s="95">
        <f>SUM('4'!B11,'28'!B11,'42'!B11,'50'!B11,'59'!B11,'67'!B11)</f>
        <v>1065003.4680899999</v>
      </c>
      <c r="C11" s="95">
        <f>SUM('4'!C11,'28'!C11,'42'!C11,'50'!C11,'59'!C11,'67'!C11)</f>
        <v>141814.55698999998</v>
      </c>
      <c r="D11" s="95">
        <f>SUM('4'!D11,'28'!D11,'42'!D11,'50'!D11,'59'!D11,'67'!D11)</f>
        <v>0</v>
      </c>
      <c r="E11" s="95">
        <f>SUM('4'!E11,'28'!E11,'42'!E11,'50'!E11,'59'!E11,'67'!E11)</f>
        <v>0</v>
      </c>
      <c r="F11" s="95">
        <f t="shared" si="0"/>
        <v>1206818.0250799998</v>
      </c>
      <c r="G11" s="11"/>
      <c r="H11" s="11"/>
      <c r="I11" s="11"/>
      <c r="J11" s="11"/>
      <c r="K11" s="11"/>
      <c r="L11" s="11"/>
      <c r="M11" s="11"/>
      <c r="N11" s="11"/>
      <c r="O11" s="11"/>
      <c r="P11" s="11"/>
      <c r="Q11" s="11"/>
      <c r="R11" s="11"/>
      <c r="S11" s="11"/>
      <c r="T11" s="11"/>
    </row>
    <row r="12" spans="1:20">
      <c r="A12" s="58" t="s">
        <v>174</v>
      </c>
      <c r="B12" s="95">
        <f>SUM('4'!B12,'28'!B12,'42'!B12,'50'!B12,'59'!B12,'67'!B12)</f>
        <v>0</v>
      </c>
      <c r="C12" s="95">
        <f>SUM('4'!C12,'28'!C12,'42'!C12,'50'!C12,'59'!C12,'67'!C12)</f>
        <v>1159.40661</v>
      </c>
      <c r="D12" s="95">
        <f>SUM('4'!D12,'28'!D12,'42'!D12,'50'!D12,'59'!D12,'67'!D12)</f>
        <v>0</v>
      </c>
      <c r="E12" s="95">
        <f>SUM('4'!E12,'28'!E12,'42'!E12,'50'!E12,'59'!E12,'67'!E12)</f>
        <v>0</v>
      </c>
      <c r="F12" s="95">
        <f t="shared" si="0"/>
        <v>1159.40661</v>
      </c>
      <c r="G12" s="11"/>
      <c r="H12" s="11"/>
      <c r="I12" s="11"/>
      <c r="J12" s="11"/>
      <c r="K12" s="11"/>
      <c r="L12" s="11"/>
      <c r="M12" s="11"/>
      <c r="N12" s="11"/>
      <c r="O12" s="11"/>
      <c r="P12" s="11"/>
      <c r="Q12" s="11"/>
      <c r="R12" s="11"/>
      <c r="S12" s="11"/>
      <c r="T12" s="11"/>
    </row>
    <row r="13" spans="1:20">
      <c r="A13" s="58" t="s">
        <v>175</v>
      </c>
      <c r="B13" s="95">
        <f>SUM('4'!B13,'28'!B13,'42'!B13,'50'!B13,'59'!B13,'67'!B13)</f>
        <v>0</v>
      </c>
      <c r="C13" s="95">
        <f>SUM('4'!C13,'28'!C13,'42'!C13,'50'!C13,'59'!C13,'67'!C13)</f>
        <v>1030834.64219</v>
      </c>
      <c r="D13" s="95">
        <f>SUM('4'!D13,'28'!D13,'42'!D13,'50'!D13,'59'!D13,'67'!D13)</f>
        <v>0</v>
      </c>
      <c r="E13" s="95">
        <f>SUM('4'!E13,'28'!E13,'42'!E13,'50'!E13,'59'!E13,'67'!E13)</f>
        <v>0</v>
      </c>
      <c r="F13" s="95">
        <f t="shared" si="0"/>
        <v>1030834.64219</v>
      </c>
      <c r="G13" s="11"/>
      <c r="H13" s="11"/>
      <c r="I13" s="11"/>
      <c r="J13" s="11"/>
      <c r="K13" s="11"/>
      <c r="L13" s="11"/>
      <c r="M13" s="11"/>
      <c r="N13" s="11"/>
      <c r="O13" s="11"/>
      <c r="P13" s="11"/>
      <c r="Q13" s="11"/>
      <c r="R13" s="11"/>
      <c r="S13" s="11"/>
      <c r="T13" s="11"/>
    </row>
    <row r="14" spans="1:20">
      <c r="A14" s="58" t="s">
        <v>176</v>
      </c>
      <c r="B14" s="95">
        <f>SUM('4'!B14,'28'!B14,'42'!B14,'50'!B14,'59'!B14,'67'!B14)</f>
        <v>677436.50634000008</v>
      </c>
      <c r="C14" s="95">
        <f>SUM('4'!C14,'28'!C14,'42'!C14,'50'!C14,'59'!C14,'67'!C14)</f>
        <v>29786.406180000002</v>
      </c>
      <c r="D14" s="95">
        <f>SUM('4'!D14,'28'!D14,'42'!D14,'50'!D14,'59'!D14,'67'!D14)</f>
        <v>0</v>
      </c>
      <c r="E14" s="95">
        <f>SUM('4'!E14,'28'!E14,'42'!E14,'50'!E14,'59'!E14,'67'!E14)</f>
        <v>0</v>
      </c>
      <c r="F14" s="95">
        <f t="shared" si="0"/>
        <v>707222.91252000013</v>
      </c>
      <c r="G14" s="11"/>
      <c r="H14" s="11"/>
      <c r="I14" s="11"/>
      <c r="J14" s="11"/>
      <c r="K14" s="11"/>
      <c r="L14" s="11"/>
      <c r="M14" s="11"/>
      <c r="N14" s="11"/>
      <c r="O14" s="11"/>
      <c r="P14" s="11"/>
      <c r="Q14" s="11"/>
      <c r="R14" s="11"/>
      <c r="S14" s="11"/>
      <c r="T14" s="11"/>
    </row>
    <row r="15" spans="1:20">
      <c r="A15" s="58" t="s">
        <v>177</v>
      </c>
      <c r="B15" s="95">
        <f>SUM('4'!B15,'28'!B15,'42'!B15,'50'!B15,'59'!B15,'67'!B15)</f>
        <v>108.41716</v>
      </c>
      <c r="C15" s="95">
        <f>SUM('4'!C15,'28'!C15,'42'!C15,'50'!C15,'59'!C15,'67'!C15)</f>
        <v>4.1900000000000001E-3</v>
      </c>
      <c r="D15" s="95">
        <f>SUM('4'!D15,'28'!D15,'42'!D15,'50'!D15,'59'!D15,'67'!D15)</f>
        <v>0</v>
      </c>
      <c r="E15" s="95">
        <f>SUM('4'!E15,'28'!E15,'42'!E15,'50'!E15,'59'!E15,'67'!E15)</f>
        <v>0</v>
      </c>
      <c r="F15" s="95">
        <f t="shared" si="0"/>
        <v>108.42134999999999</v>
      </c>
      <c r="G15" s="11"/>
      <c r="H15" s="11"/>
      <c r="I15" s="11"/>
      <c r="J15" s="11"/>
      <c r="K15" s="11"/>
      <c r="L15" s="11"/>
      <c r="M15" s="11"/>
      <c r="N15" s="11"/>
      <c r="O15" s="11"/>
      <c r="P15" s="11"/>
      <c r="Q15" s="11"/>
      <c r="R15" s="11"/>
      <c r="S15" s="11"/>
      <c r="T15" s="11"/>
    </row>
    <row r="16" spans="1:20">
      <c r="A16" s="58" t="s">
        <v>178</v>
      </c>
      <c r="B16" s="95">
        <f>SUM('4'!B16,'28'!B16,'42'!B16,'50'!B16,'59'!B16,'67'!B16)</f>
        <v>-15482.227719999999</v>
      </c>
      <c r="C16" s="95">
        <f>SUM('4'!C16,'28'!C16,'42'!C16,'50'!C16,'59'!C16,'67'!C16)</f>
        <v>0</v>
      </c>
      <c r="D16" s="95">
        <f>SUM('4'!D16,'28'!D16,'42'!D16,'50'!D16,'59'!D16,'67'!D16)</f>
        <v>0</v>
      </c>
      <c r="E16" s="95">
        <f>SUM('4'!E16,'28'!E16,'42'!E16,'50'!E16,'59'!E16,'67'!E16)</f>
        <v>0</v>
      </c>
      <c r="F16" s="95">
        <f t="shared" si="0"/>
        <v>-15482.227719999999</v>
      </c>
      <c r="G16" s="11"/>
      <c r="H16" s="11"/>
      <c r="I16" s="11"/>
      <c r="J16" s="11"/>
      <c r="K16" s="11"/>
      <c r="L16" s="11"/>
      <c r="M16" s="11"/>
      <c r="N16" s="11"/>
      <c r="O16" s="11"/>
      <c r="P16" s="11"/>
      <c r="Q16" s="11"/>
      <c r="R16" s="11"/>
      <c r="S16" s="11"/>
      <c r="T16" s="11"/>
    </row>
    <row r="17" spans="1:20">
      <c r="A17" s="187" t="s">
        <v>179</v>
      </c>
      <c r="B17" s="57">
        <f>SUM('4'!B17,'28'!B17,'42'!B17,'50'!B17,'59'!B17,'67'!B17)</f>
        <v>25579170.090859998</v>
      </c>
      <c r="C17" s="57">
        <f>SUM('4'!C17,'28'!C17,'42'!C17,'50'!C17,'59'!C17,'67'!C17)</f>
        <v>6184963.4663000004</v>
      </c>
      <c r="D17" s="57">
        <f>SUM('4'!D17,'28'!D17,'42'!D17,'50'!D17,'59'!D17,'67'!D17)</f>
        <v>4.7420900000000001</v>
      </c>
      <c r="E17" s="57">
        <f>SUM('4'!E17,'28'!E17,'42'!E17,'50'!E17,'59'!E17,'67'!E17)</f>
        <v>43574.733370000002</v>
      </c>
      <c r="F17" s="57">
        <f>SUM(B17:E17)</f>
        <v>31807713.032619998</v>
      </c>
      <c r="G17" s="11"/>
      <c r="H17" s="11"/>
      <c r="I17" s="11"/>
      <c r="J17" s="11"/>
      <c r="K17" s="11"/>
      <c r="L17" s="11"/>
      <c r="M17" s="11"/>
      <c r="N17" s="11"/>
      <c r="O17" s="11"/>
      <c r="P17" s="11"/>
      <c r="Q17" s="11"/>
      <c r="R17" s="11"/>
      <c r="S17" s="11"/>
      <c r="T17" s="11"/>
    </row>
    <row r="18" spans="1:20">
      <c r="A18" s="58" t="s">
        <v>180</v>
      </c>
      <c r="B18" s="95">
        <f>SUM('4'!B18,'28'!B18,'42'!B18,'50'!B18,'59'!B18,'67'!B18)</f>
        <v>3101.1302799999999</v>
      </c>
      <c r="C18" s="95">
        <f>SUM('4'!C18,'28'!C18,'42'!C18,'50'!C18,'59'!C18,'67'!C18)</f>
        <v>0</v>
      </c>
      <c r="D18" s="95">
        <f>SUM('4'!D18,'28'!D18,'42'!D18,'50'!D18,'59'!D18,'67'!D18)</f>
        <v>0</v>
      </c>
      <c r="E18" s="95">
        <f>SUM('4'!E18,'28'!E18,'42'!E18,'50'!E18,'59'!E18,'67'!E18)</f>
        <v>0</v>
      </c>
      <c r="F18" s="95">
        <f t="shared" ref="F18:F25" si="1">SUM(B18:E18)</f>
        <v>3101.1302799999999</v>
      </c>
      <c r="G18" s="11"/>
      <c r="H18" s="11"/>
      <c r="I18" s="11"/>
      <c r="J18" s="11"/>
      <c r="K18" s="11"/>
      <c r="L18" s="11"/>
      <c r="M18" s="11"/>
      <c r="N18" s="11"/>
      <c r="O18" s="11"/>
      <c r="P18" s="11"/>
      <c r="Q18" s="11"/>
      <c r="R18" s="11"/>
      <c r="S18" s="11"/>
      <c r="T18" s="11"/>
    </row>
    <row r="19" spans="1:20">
      <c r="A19" s="58" t="s">
        <v>181</v>
      </c>
      <c r="B19" s="95">
        <f>SUM('4'!B19,'28'!B19,'42'!B19,'50'!B19,'59'!B19,'67'!B19)</f>
        <v>14541688.622979999</v>
      </c>
      <c r="C19" s="95">
        <f>SUM('4'!C19,'28'!C19,'42'!C19,'50'!C19,'59'!C19,'67'!C19)</f>
        <v>666853.62263000011</v>
      </c>
      <c r="D19" s="95">
        <f>SUM('4'!D19,'28'!D19,'42'!D19,'50'!D19,'59'!D19,'67'!D19)</f>
        <v>0</v>
      </c>
      <c r="E19" s="95">
        <f>SUM('4'!E19,'28'!E19,'42'!E19,'50'!E19,'59'!E19,'67'!E19)</f>
        <v>3.9644299999999997</v>
      </c>
      <c r="F19" s="95">
        <f t="shared" si="1"/>
        <v>15208546.210039999</v>
      </c>
      <c r="G19" s="11"/>
      <c r="H19" s="11"/>
      <c r="I19" s="11"/>
      <c r="J19" s="11"/>
      <c r="K19" s="11"/>
      <c r="L19" s="11"/>
      <c r="M19" s="11"/>
      <c r="N19" s="11"/>
      <c r="O19" s="11"/>
      <c r="P19" s="11"/>
      <c r="Q19" s="11"/>
      <c r="R19" s="11"/>
      <c r="S19" s="11"/>
      <c r="T19" s="11"/>
    </row>
    <row r="20" spans="1:20">
      <c r="A20" s="58" t="s">
        <v>182</v>
      </c>
      <c r="B20" s="95">
        <f>SUM('4'!B20,'28'!B20,'42'!B20,'50'!B20,'59'!B20,'67'!B20)</f>
        <v>0</v>
      </c>
      <c r="C20" s="95">
        <f>SUM('4'!C20,'28'!C20,'42'!C20,'50'!C20,'59'!C20,'67'!C20)</f>
        <v>175516.46224000002</v>
      </c>
      <c r="D20" s="95">
        <f>SUM('4'!D20,'28'!D20,'42'!D20,'50'!D20,'59'!D20,'67'!D20)</f>
        <v>0</v>
      </c>
      <c r="E20" s="95">
        <f>SUM('4'!E20,'28'!E20,'42'!E20,'50'!E20,'59'!E20,'67'!E20)</f>
        <v>0</v>
      </c>
      <c r="F20" s="95">
        <f t="shared" si="1"/>
        <v>175516.46224000002</v>
      </c>
      <c r="G20" s="11"/>
      <c r="H20" s="11"/>
      <c r="I20" s="11"/>
      <c r="J20" s="11"/>
      <c r="K20" s="11"/>
      <c r="L20" s="11"/>
      <c r="M20" s="11"/>
      <c r="N20" s="11"/>
      <c r="O20" s="11"/>
      <c r="P20" s="11"/>
      <c r="Q20" s="11"/>
      <c r="R20" s="11"/>
      <c r="S20" s="11"/>
      <c r="T20" s="11"/>
    </row>
    <row r="21" spans="1:20">
      <c r="A21" s="58" t="s">
        <v>183</v>
      </c>
      <c r="B21" s="95">
        <f>SUM('4'!B21,'28'!B21,'42'!B21,'50'!B21,'59'!B21,'67'!B21)</f>
        <v>67113.794880000001</v>
      </c>
      <c r="C21" s="95">
        <f>SUM('4'!C21,'28'!C21,'42'!C21,'50'!C21,'59'!C21,'67'!C21)</f>
        <v>902182.70822999999</v>
      </c>
      <c r="D21" s="95">
        <f>SUM('4'!D21,'28'!D21,'42'!D21,'50'!D21,'59'!D21,'67'!D21)</f>
        <v>0</v>
      </c>
      <c r="E21" s="95">
        <f>SUM('4'!E21,'28'!E21,'42'!E21,'50'!E21,'59'!E21,'67'!E21)</f>
        <v>0</v>
      </c>
      <c r="F21" s="95">
        <f t="shared" si="1"/>
        <v>969296.50310999993</v>
      </c>
      <c r="G21" s="11"/>
      <c r="H21" s="11"/>
      <c r="I21" s="11"/>
      <c r="J21" s="11"/>
      <c r="K21" s="11"/>
      <c r="L21" s="11"/>
      <c r="M21" s="11"/>
      <c r="N21" s="11"/>
      <c r="O21" s="11"/>
      <c r="P21" s="11"/>
      <c r="Q21" s="11"/>
      <c r="R21" s="11"/>
      <c r="S21" s="11"/>
      <c r="T21" s="11"/>
    </row>
    <row r="22" spans="1:20">
      <c r="A22" s="58" t="s">
        <v>184</v>
      </c>
      <c r="B22" s="95">
        <f>SUM('4'!B22,'28'!B22,'42'!B22,'50'!B22,'59'!B22,'67'!B22)</f>
        <v>3793239.7305100001</v>
      </c>
      <c r="C22" s="95">
        <f>SUM('4'!C22,'28'!C22,'42'!C22,'50'!C22,'59'!C22,'67'!C22)</f>
        <v>1160378.2747800001</v>
      </c>
      <c r="D22" s="95">
        <f>SUM('4'!D22,'28'!D22,'42'!D22,'50'!D22,'59'!D22,'67'!D22)</f>
        <v>0</v>
      </c>
      <c r="E22" s="95">
        <f>SUM('4'!E22,'28'!E22,'42'!E22,'50'!E22,'59'!E22,'67'!E22)</f>
        <v>43133.775569999998</v>
      </c>
      <c r="F22" s="95">
        <f t="shared" si="1"/>
        <v>4996751.7808599994</v>
      </c>
      <c r="G22" s="11"/>
      <c r="H22" s="11"/>
      <c r="I22" s="11"/>
      <c r="J22" s="11"/>
      <c r="K22" s="11"/>
      <c r="L22" s="11"/>
      <c r="M22" s="11"/>
      <c r="N22" s="11"/>
      <c r="O22" s="11"/>
      <c r="P22" s="11"/>
      <c r="Q22" s="11"/>
      <c r="R22" s="11"/>
      <c r="S22" s="11"/>
      <c r="T22" s="11"/>
    </row>
    <row r="23" spans="1:20">
      <c r="A23" s="58" t="s">
        <v>185</v>
      </c>
      <c r="B23" s="95">
        <f>SUM('4'!B23,'28'!B23,'42'!B23,'50'!B23,'59'!B23,'67'!B23)</f>
        <v>6344900.4243100006</v>
      </c>
      <c r="C23" s="95">
        <f>SUM('4'!C23,'28'!C23,'42'!C23,'50'!C23,'59'!C23,'67'!C23)</f>
        <v>3292422.7443999997</v>
      </c>
      <c r="D23" s="95">
        <f>SUM('4'!D23,'28'!D23,'42'!D23,'50'!D23,'59'!D23,'67'!D23)</f>
        <v>4.7420900000000001</v>
      </c>
      <c r="E23" s="95">
        <f>SUM('4'!E23,'28'!E23,'42'!E23,'50'!E23,'59'!E23,'67'!E23)</f>
        <v>436.99338000000006</v>
      </c>
      <c r="F23" s="95">
        <f t="shared" si="1"/>
        <v>9637764.9041800015</v>
      </c>
      <c r="G23" s="11"/>
      <c r="H23" s="11"/>
      <c r="I23" s="11"/>
      <c r="J23" s="11"/>
      <c r="K23" s="11"/>
      <c r="L23" s="11"/>
      <c r="M23" s="11"/>
      <c r="N23" s="11"/>
      <c r="O23" s="11"/>
      <c r="P23" s="11"/>
      <c r="Q23" s="11"/>
      <c r="R23" s="11"/>
      <c r="S23" s="11"/>
      <c r="T23" s="11"/>
    </row>
    <row r="24" spans="1:20">
      <c r="A24" s="58" t="s">
        <v>186</v>
      </c>
      <c r="B24" s="95">
        <f>SUM('4'!B24,'28'!B24,'42'!B24,'50'!B24,'59'!B24,'67'!B24)</f>
        <v>853052.3933600001</v>
      </c>
      <c r="C24" s="95">
        <f>SUM('4'!C24,'28'!C24,'42'!C24,'50'!C24,'59'!C24,'67'!C24)</f>
        <v>31171.99309</v>
      </c>
      <c r="D24" s="95">
        <f>SUM('4'!D24,'28'!D24,'42'!D24,'50'!D24,'59'!D24,'67'!D24)</f>
        <v>0</v>
      </c>
      <c r="E24" s="95">
        <f>SUM('4'!E24,'28'!E24,'42'!E24,'50'!E24,'59'!E24,'67'!E24)</f>
        <v>-1.0000000000000001E-5</v>
      </c>
      <c r="F24" s="95">
        <f t="shared" si="1"/>
        <v>884224.38644000015</v>
      </c>
      <c r="G24" s="11"/>
      <c r="H24" s="11"/>
      <c r="I24" s="11"/>
      <c r="J24" s="11"/>
      <c r="K24" s="11"/>
      <c r="L24" s="11"/>
      <c r="M24" s="11"/>
      <c r="N24" s="11"/>
      <c r="O24" s="11"/>
      <c r="P24" s="11"/>
      <c r="Q24" s="11"/>
      <c r="R24" s="11"/>
      <c r="S24" s="11"/>
      <c r="T24" s="11"/>
    </row>
    <row r="25" spans="1:20">
      <c r="A25" s="58" t="s">
        <v>187</v>
      </c>
      <c r="B25" s="95">
        <f>SUM('4'!B25,'28'!B25,'42'!B25,'50'!B25,'59'!B25,'67'!B25)</f>
        <v>-23926.00546</v>
      </c>
      <c r="C25" s="95">
        <f>SUM('4'!C25,'28'!C25,'42'!C25,'50'!C25,'59'!C25,'67'!C25)</f>
        <v>-43562.339070000002</v>
      </c>
      <c r="D25" s="95">
        <f>SUM('4'!D25,'28'!D25,'42'!D25,'50'!D25,'59'!D25,'67'!D25)</f>
        <v>0</v>
      </c>
      <c r="E25" s="95">
        <f>SUM('4'!E25,'28'!E25,'42'!E25,'50'!E25,'59'!E25,'67'!E25)</f>
        <v>0</v>
      </c>
      <c r="F25" s="95">
        <f t="shared" si="1"/>
        <v>-67488.344530000002</v>
      </c>
      <c r="G25" s="11"/>
      <c r="H25" s="11"/>
      <c r="I25" s="11"/>
      <c r="J25" s="11"/>
      <c r="K25" s="11"/>
      <c r="L25" s="11"/>
      <c r="M25" s="11"/>
      <c r="N25" s="11"/>
      <c r="O25" s="11"/>
      <c r="P25" s="11"/>
      <c r="Q25" s="11"/>
      <c r="R25" s="11"/>
      <c r="S25" s="11"/>
      <c r="T25" s="11"/>
    </row>
    <row r="26" spans="1:20">
      <c r="A26" s="187" t="s">
        <v>188</v>
      </c>
      <c r="B26" s="57">
        <f>SUM('4'!B26,'28'!B26,'42'!B26,'50'!B26,'59'!B26,'67'!B26)</f>
        <v>205501772.60700002</v>
      </c>
      <c r="C26" s="57">
        <f>SUM('4'!C26,'28'!C26,'42'!C26,'50'!C26,'59'!C26,'67'!C26)</f>
        <v>1537553.93303</v>
      </c>
      <c r="D26" s="57">
        <f>SUM('4'!D26,'28'!D26,'42'!D26,'50'!D26,'59'!D26,'67'!D26)</f>
        <v>0</v>
      </c>
      <c r="E26" s="57">
        <f>SUM('4'!E26,'28'!E26,'42'!E26,'50'!E26,'59'!E26,'67'!E26)</f>
        <v>428.87148000000002</v>
      </c>
      <c r="F26" s="57">
        <f>SUM(B26:E26)</f>
        <v>207039755.41151002</v>
      </c>
      <c r="G26" s="11"/>
      <c r="H26" s="11"/>
      <c r="I26" s="11"/>
      <c r="J26" s="11"/>
      <c r="K26" s="11"/>
      <c r="L26" s="11"/>
      <c r="M26" s="11"/>
      <c r="N26" s="11"/>
      <c r="O26" s="11"/>
      <c r="P26" s="11"/>
      <c r="Q26" s="11"/>
      <c r="R26" s="11"/>
      <c r="S26" s="11"/>
      <c r="T26" s="11"/>
    </row>
    <row r="27" spans="1:20">
      <c r="A27" s="60" t="s">
        <v>189</v>
      </c>
      <c r="B27" s="95">
        <f>SUM('4'!B27,'28'!B27,'42'!B27,'50'!B27,'59'!B27,'67'!B27)</f>
        <v>196126196.35952994</v>
      </c>
      <c r="C27" s="95">
        <f>SUM('4'!C27,'28'!C27,'42'!C27,'50'!C27,'59'!C27,'67'!C27)</f>
        <v>1736585.2983000001</v>
      </c>
      <c r="D27" s="95">
        <f>SUM('4'!D27,'28'!D27,'42'!D27,'50'!D27,'59'!D27,'67'!D27)</f>
        <v>0</v>
      </c>
      <c r="E27" s="95">
        <f>SUM('4'!E27,'28'!E27,'42'!E27,'50'!E27,'59'!E27,'67'!E27)</f>
        <v>412.11806000000001</v>
      </c>
      <c r="F27" s="95">
        <f t="shared" ref="F27:F68" si="2">SUM(B27:E27)</f>
        <v>197863193.77588993</v>
      </c>
      <c r="G27" s="11"/>
      <c r="H27" s="11"/>
      <c r="I27" s="11"/>
      <c r="J27" s="11"/>
      <c r="K27" s="11"/>
      <c r="L27" s="11"/>
      <c r="M27" s="11"/>
      <c r="N27" s="11"/>
      <c r="O27" s="11"/>
      <c r="P27" s="11"/>
      <c r="Q27" s="11"/>
      <c r="R27" s="11"/>
      <c r="S27" s="11"/>
      <c r="T27" s="11"/>
    </row>
    <row r="28" spans="1:20">
      <c r="A28" s="58" t="s">
        <v>190</v>
      </c>
      <c r="B28" s="95">
        <f>SUM('4'!B28,'28'!B28,'42'!B28,'50'!B28,'59'!B28,'67'!B28)</f>
        <v>154151830.77048001</v>
      </c>
      <c r="C28" s="95">
        <f>SUM('4'!C28,'28'!C28,'42'!C28,'50'!C28,'59'!C28,'67'!C28)</f>
        <v>1182556.8499100001</v>
      </c>
      <c r="D28" s="95">
        <f>SUM('4'!D28,'28'!D28,'42'!D28,'50'!D28,'59'!D28,'67'!D28)</f>
        <v>0</v>
      </c>
      <c r="E28" s="95">
        <f>SUM('4'!E28,'28'!E28,'42'!E28,'50'!E28,'59'!E28,'67'!E28)</f>
        <v>412.11806000000001</v>
      </c>
      <c r="F28" s="95">
        <f t="shared" si="2"/>
        <v>155334799.73844999</v>
      </c>
      <c r="G28" s="11"/>
      <c r="H28" s="11"/>
      <c r="I28" s="11"/>
      <c r="J28" s="11"/>
      <c r="K28" s="11"/>
      <c r="L28" s="11"/>
      <c r="M28" s="11"/>
      <c r="N28" s="11"/>
      <c r="O28" s="11"/>
      <c r="P28" s="11"/>
      <c r="Q28" s="11"/>
      <c r="R28" s="11"/>
      <c r="S28" s="11"/>
      <c r="T28" s="11"/>
    </row>
    <row r="29" spans="1:20">
      <c r="A29" s="58" t="s">
        <v>191</v>
      </c>
      <c r="B29" s="95">
        <f>SUM('4'!B29,'28'!B29,'42'!B29,'50'!B29,'59'!B29,'67'!B29)</f>
        <v>37793872.926420003</v>
      </c>
      <c r="C29" s="95">
        <f>SUM('4'!C29,'28'!C29,'42'!C29,'50'!C29,'59'!C29,'67'!C29)</f>
        <v>504149.32114999997</v>
      </c>
      <c r="D29" s="95">
        <f>SUM('4'!D29,'28'!D29,'42'!D29,'50'!D29,'59'!D29,'67'!D29)</f>
        <v>0</v>
      </c>
      <c r="E29" s="95">
        <f>SUM('4'!E29,'28'!E29,'42'!E29,'50'!E29,'59'!E29,'67'!E29)</f>
        <v>0</v>
      </c>
      <c r="F29" s="95">
        <f t="shared" si="2"/>
        <v>38298022.247570001</v>
      </c>
      <c r="G29" s="11"/>
      <c r="H29" s="11"/>
      <c r="I29" s="11"/>
      <c r="J29" s="11"/>
      <c r="K29" s="11"/>
      <c r="L29" s="11"/>
      <c r="M29" s="11"/>
      <c r="N29" s="11"/>
      <c r="O29" s="11"/>
      <c r="P29" s="11"/>
      <c r="Q29" s="11"/>
      <c r="R29" s="11"/>
      <c r="S29" s="11"/>
      <c r="T29" s="11"/>
    </row>
    <row r="30" spans="1:20">
      <c r="A30" s="58" t="s">
        <v>192</v>
      </c>
      <c r="B30" s="95">
        <f>SUM('4'!B30,'28'!B30,'42'!B30,'50'!B30,'59'!B30,'67'!B30)</f>
        <v>4180492.6626299997</v>
      </c>
      <c r="C30" s="95">
        <f>SUM('4'!C30,'28'!C30,'42'!C30,'50'!C30,'59'!C30,'67'!C30)</f>
        <v>49879.127240000002</v>
      </c>
      <c r="D30" s="95">
        <f>SUM('4'!D30,'28'!D30,'42'!D30,'50'!D30,'59'!D30,'67'!D30)</f>
        <v>0</v>
      </c>
      <c r="E30" s="95">
        <f>SUM('4'!E30,'28'!E30,'42'!E30,'50'!E30,'59'!E30,'67'!E30)</f>
        <v>0</v>
      </c>
      <c r="F30" s="95">
        <f t="shared" si="2"/>
        <v>4230371.7898699995</v>
      </c>
      <c r="G30" s="11"/>
      <c r="H30" s="11"/>
      <c r="I30" s="11"/>
      <c r="J30" s="11"/>
      <c r="K30" s="11"/>
      <c r="L30" s="11"/>
      <c r="M30" s="11"/>
      <c r="N30" s="11"/>
      <c r="O30" s="11"/>
      <c r="P30" s="11"/>
      <c r="Q30" s="11"/>
      <c r="R30" s="11"/>
      <c r="S30" s="11"/>
      <c r="T30" s="11"/>
    </row>
    <row r="31" spans="1:20">
      <c r="A31" s="60" t="s">
        <v>193</v>
      </c>
      <c r="B31" s="95">
        <f>SUM('4'!B31,'28'!B31,'42'!B31,'50'!B31,'59'!B31,'67'!B31)</f>
        <v>887589.95521000016</v>
      </c>
      <c r="C31" s="95">
        <f>SUM('4'!C31,'28'!C31,'42'!C31,'50'!C31,'59'!C31,'67'!C31)</f>
        <v>20810.937869999998</v>
      </c>
      <c r="D31" s="95">
        <f>SUM('4'!D31,'28'!D31,'42'!D31,'50'!D31,'59'!D31,'67'!D31)</f>
        <v>0</v>
      </c>
      <c r="E31" s="95">
        <f>SUM('4'!E31,'28'!E31,'42'!E31,'50'!E31,'59'!E31,'67'!E31)</f>
        <v>0</v>
      </c>
      <c r="F31" s="95">
        <f t="shared" si="2"/>
        <v>908400.89308000018</v>
      </c>
      <c r="G31" s="11"/>
      <c r="H31" s="11"/>
      <c r="I31" s="11"/>
      <c r="J31" s="11"/>
      <c r="K31" s="11"/>
      <c r="L31" s="11"/>
      <c r="M31" s="11"/>
      <c r="N31" s="11"/>
      <c r="O31" s="11"/>
      <c r="P31" s="11"/>
      <c r="Q31" s="11"/>
      <c r="R31" s="11"/>
      <c r="S31" s="11"/>
      <c r="T31" s="11"/>
    </row>
    <row r="32" spans="1:20">
      <c r="A32" s="58" t="s">
        <v>194</v>
      </c>
      <c r="B32" s="95">
        <f>SUM('4'!B32,'28'!B32,'42'!B32,'50'!B32,'59'!B32,'67'!B32)</f>
        <v>481680.636</v>
      </c>
      <c r="C32" s="95">
        <f>SUM('4'!C32,'28'!C32,'42'!C32,'50'!C32,'59'!C32,'67'!C32)</f>
        <v>11470.098379999999</v>
      </c>
      <c r="D32" s="95">
        <f>SUM('4'!D32,'28'!D32,'42'!D32,'50'!D32,'59'!D32,'67'!D32)</f>
        <v>0</v>
      </c>
      <c r="E32" s="95">
        <f>SUM('4'!E32,'28'!E32,'42'!E32,'50'!E32,'59'!E32,'67'!E32)</f>
        <v>0</v>
      </c>
      <c r="F32" s="95">
        <f t="shared" si="2"/>
        <v>493150.73437999998</v>
      </c>
      <c r="G32" s="11"/>
      <c r="H32" s="11"/>
      <c r="I32" s="11"/>
      <c r="J32" s="11"/>
      <c r="K32" s="11"/>
      <c r="L32" s="11"/>
      <c r="M32" s="11"/>
      <c r="N32" s="11"/>
      <c r="O32" s="11"/>
      <c r="P32" s="11"/>
      <c r="Q32" s="11"/>
      <c r="R32" s="11"/>
      <c r="S32" s="11"/>
      <c r="T32" s="11"/>
    </row>
    <row r="33" spans="1:20">
      <c r="A33" s="58" t="s">
        <v>195</v>
      </c>
      <c r="B33" s="95">
        <f>SUM('4'!B33,'28'!B33,'42'!B33,'50'!B33,'59'!B33,'67'!B33)</f>
        <v>342283.75118999998</v>
      </c>
      <c r="C33" s="95">
        <f>SUM('4'!C33,'28'!C33,'42'!C33,'50'!C33,'59'!C33,'67'!C33)</f>
        <v>8546.6684499999992</v>
      </c>
      <c r="D33" s="95">
        <f>SUM('4'!D33,'28'!D33,'42'!D33,'50'!D33,'59'!D33,'67'!D33)</f>
        <v>0</v>
      </c>
      <c r="E33" s="95">
        <f>SUM('4'!E33,'28'!E33,'42'!E33,'50'!E33,'59'!E33,'67'!E33)</f>
        <v>0</v>
      </c>
      <c r="F33" s="95">
        <f t="shared" si="2"/>
        <v>350830.41963999998</v>
      </c>
      <c r="G33" s="11"/>
      <c r="H33" s="11"/>
      <c r="I33" s="11"/>
      <c r="J33" s="11"/>
      <c r="K33" s="11"/>
      <c r="L33" s="11"/>
      <c r="M33" s="11"/>
      <c r="N33" s="11"/>
      <c r="O33" s="11"/>
      <c r="P33" s="11"/>
      <c r="Q33" s="11"/>
      <c r="R33" s="11"/>
      <c r="S33" s="11"/>
      <c r="T33" s="11"/>
    </row>
    <row r="34" spans="1:20">
      <c r="A34" s="58" t="s">
        <v>196</v>
      </c>
      <c r="B34" s="95">
        <f>SUM('4'!B34,'28'!B34,'42'!B34,'50'!B34,'59'!B34,'67'!B34)</f>
        <v>63625.568020000006</v>
      </c>
      <c r="C34" s="95">
        <f>SUM('4'!C34,'28'!C34,'42'!C34,'50'!C34,'59'!C34,'67'!C34)</f>
        <v>794.17103999999995</v>
      </c>
      <c r="D34" s="95">
        <f>SUM('4'!D34,'28'!D34,'42'!D34,'50'!D34,'59'!D34,'67'!D34)</f>
        <v>0</v>
      </c>
      <c r="E34" s="95">
        <f>SUM('4'!E34,'28'!E34,'42'!E34,'50'!E34,'59'!E34,'67'!E34)</f>
        <v>0</v>
      </c>
      <c r="F34" s="95">
        <f t="shared" si="2"/>
        <v>64419.739060000007</v>
      </c>
      <c r="G34" s="11"/>
      <c r="H34" s="11"/>
      <c r="I34" s="11"/>
      <c r="J34" s="11"/>
      <c r="K34" s="11"/>
      <c r="L34" s="11"/>
      <c r="M34" s="11"/>
      <c r="N34" s="11"/>
      <c r="O34" s="11"/>
      <c r="P34" s="11"/>
      <c r="Q34" s="11"/>
      <c r="R34" s="11"/>
      <c r="S34" s="11"/>
      <c r="T34" s="11"/>
    </row>
    <row r="35" spans="1:20">
      <c r="A35" s="60" t="s">
        <v>197</v>
      </c>
      <c r="B35" s="95">
        <f>SUM('4'!B35,'28'!B35,'42'!B35,'50'!B35,'59'!B35,'67'!B35)</f>
        <v>2308655.7847000002</v>
      </c>
      <c r="C35" s="95">
        <f>SUM('4'!C35,'28'!C35,'42'!C35,'50'!C35,'59'!C35,'67'!C35)</f>
        <v>135601.33913000004</v>
      </c>
      <c r="D35" s="95">
        <f>SUM('4'!D35,'28'!D35,'42'!D35,'50'!D35,'59'!D35,'67'!D35)</f>
        <v>0</v>
      </c>
      <c r="E35" s="95">
        <f>SUM('4'!E35,'28'!E35,'42'!E35,'50'!E35,'59'!E35,'67'!E35)</f>
        <v>0</v>
      </c>
      <c r="F35" s="95">
        <f t="shared" si="2"/>
        <v>2444257.1238300004</v>
      </c>
      <c r="G35" s="11"/>
      <c r="H35" s="11"/>
      <c r="I35" s="11"/>
      <c r="J35" s="11"/>
      <c r="K35" s="11"/>
      <c r="L35" s="11"/>
      <c r="M35" s="11"/>
      <c r="N35" s="11"/>
      <c r="O35" s="11"/>
      <c r="P35" s="11"/>
      <c r="Q35" s="11"/>
      <c r="R35" s="11"/>
      <c r="S35" s="11"/>
      <c r="T35" s="11"/>
    </row>
    <row r="36" spans="1:20">
      <c r="A36" s="58" t="s">
        <v>198</v>
      </c>
      <c r="B36" s="95">
        <f>SUM('4'!B36,'28'!B36,'42'!B36,'50'!B36,'59'!B36,'67'!B36)</f>
        <v>1638848.9127300004</v>
      </c>
      <c r="C36" s="95">
        <f>SUM('4'!C36,'28'!C36,'42'!C36,'50'!C36,'59'!C36,'67'!C36)</f>
        <v>89515.468850000005</v>
      </c>
      <c r="D36" s="95">
        <f>SUM('4'!D36,'28'!D36,'42'!D36,'50'!D36,'59'!D36,'67'!D36)</f>
        <v>0</v>
      </c>
      <c r="E36" s="95">
        <f>SUM('4'!E36,'28'!E36,'42'!E36,'50'!E36,'59'!E36,'67'!E36)</f>
        <v>0</v>
      </c>
      <c r="F36" s="95">
        <f t="shared" si="2"/>
        <v>1728364.3815800005</v>
      </c>
      <c r="G36" s="11"/>
      <c r="H36" s="11"/>
      <c r="I36" s="11"/>
      <c r="J36" s="11"/>
      <c r="K36" s="11"/>
      <c r="L36" s="11"/>
      <c r="M36" s="11"/>
      <c r="N36" s="11"/>
      <c r="O36" s="11"/>
      <c r="P36" s="11"/>
      <c r="Q36" s="11"/>
      <c r="R36" s="11"/>
      <c r="S36" s="11"/>
      <c r="T36" s="11"/>
    </row>
    <row r="37" spans="1:20">
      <c r="A37" s="58" t="s">
        <v>199</v>
      </c>
      <c r="B37" s="95">
        <f>SUM('4'!B37,'28'!B37,'42'!B37,'50'!B37,'59'!B37,'67'!B37)</f>
        <v>608992.94897000003</v>
      </c>
      <c r="C37" s="95">
        <f>SUM('4'!C37,'28'!C37,'42'!C37,'50'!C37,'59'!C37,'67'!C37)</f>
        <v>45666.129089999995</v>
      </c>
      <c r="D37" s="95">
        <f>SUM('4'!D37,'28'!D37,'42'!D37,'50'!D37,'59'!D37,'67'!D37)</f>
        <v>0</v>
      </c>
      <c r="E37" s="95">
        <f>SUM('4'!E37,'28'!E37,'42'!E37,'50'!E37,'59'!E37,'67'!E37)</f>
        <v>0</v>
      </c>
      <c r="F37" s="95">
        <f t="shared" si="2"/>
        <v>654659.07805999997</v>
      </c>
      <c r="G37" s="11"/>
      <c r="H37" s="11"/>
      <c r="I37" s="11"/>
      <c r="J37" s="11"/>
      <c r="K37" s="11"/>
      <c r="L37" s="11"/>
      <c r="M37" s="11"/>
      <c r="N37" s="11"/>
      <c r="O37" s="11"/>
      <c r="P37" s="11"/>
      <c r="Q37" s="11"/>
      <c r="R37" s="11"/>
      <c r="S37" s="11"/>
      <c r="T37" s="11"/>
    </row>
    <row r="38" spans="1:20">
      <c r="A38" s="58" t="s">
        <v>200</v>
      </c>
      <c r="B38" s="95">
        <f>SUM('4'!B38,'28'!B38,'42'!B38,'50'!B38,'59'!B38,'67'!B38)</f>
        <v>60813.922999999995</v>
      </c>
      <c r="C38" s="95">
        <f>SUM('4'!C38,'28'!C38,'42'!C38,'50'!C38,'59'!C38,'67'!C38)</f>
        <v>419.74119000000002</v>
      </c>
      <c r="D38" s="95">
        <f>SUM('4'!D38,'28'!D38,'42'!D38,'50'!D38,'59'!D38,'67'!D38)</f>
        <v>0</v>
      </c>
      <c r="E38" s="95">
        <f>SUM('4'!E38,'28'!E38,'42'!E38,'50'!E38,'59'!E38,'67'!E38)</f>
        <v>0</v>
      </c>
      <c r="F38" s="95">
        <f t="shared" si="2"/>
        <v>61233.664189999996</v>
      </c>
      <c r="G38" s="11"/>
      <c r="H38" s="11"/>
      <c r="I38" s="11"/>
      <c r="J38" s="11"/>
      <c r="K38" s="11"/>
      <c r="L38" s="11"/>
      <c r="M38" s="11"/>
      <c r="N38" s="11"/>
      <c r="O38" s="11"/>
      <c r="P38" s="11"/>
      <c r="Q38" s="11"/>
      <c r="R38" s="11"/>
      <c r="S38" s="11"/>
      <c r="T38" s="11"/>
    </row>
    <row r="39" spans="1:20">
      <c r="A39" s="60" t="s">
        <v>201</v>
      </c>
      <c r="B39" s="95">
        <f>SUM('4'!B39,'28'!B39,'42'!B39,'50'!B39,'59'!B39,'67'!B39)</f>
        <v>12197325.03301</v>
      </c>
      <c r="C39" s="95">
        <f>SUM('4'!C39,'28'!C39,'42'!C39,'50'!C39,'59'!C39,'67'!C39)</f>
        <v>179034.96101</v>
      </c>
      <c r="D39" s="95">
        <f>SUM('4'!D39,'28'!D39,'42'!D39,'50'!D39,'59'!D39,'67'!D39)</f>
        <v>0</v>
      </c>
      <c r="E39" s="95">
        <f>SUM('4'!E39,'28'!E39,'42'!E39,'50'!E39,'59'!E39,'67'!E39)</f>
        <v>17.249519999999997</v>
      </c>
      <c r="F39" s="95">
        <f t="shared" si="2"/>
        <v>12376377.24354</v>
      </c>
      <c r="G39" s="11"/>
      <c r="H39" s="11"/>
      <c r="I39" s="11"/>
      <c r="J39" s="11"/>
      <c r="K39" s="11"/>
      <c r="L39" s="11"/>
      <c r="M39" s="11"/>
      <c r="N39" s="11"/>
      <c r="O39" s="11"/>
      <c r="P39" s="11"/>
      <c r="Q39" s="11"/>
      <c r="R39" s="11"/>
      <c r="S39" s="11"/>
      <c r="T39" s="11"/>
    </row>
    <row r="40" spans="1:20">
      <c r="A40" s="58" t="s">
        <v>202</v>
      </c>
      <c r="B40" s="95">
        <f>SUM('4'!B40,'28'!B40,'42'!B40,'50'!B40,'59'!B40,'67'!B40)</f>
        <v>2349485.8467100002</v>
      </c>
      <c r="C40" s="95">
        <f>SUM('4'!C40,'28'!C40,'42'!C40,'50'!C40,'59'!C40,'67'!C40)</f>
        <v>25939.57144</v>
      </c>
      <c r="D40" s="95">
        <f>SUM('4'!D40,'28'!D40,'42'!D40,'50'!D40,'59'!D40,'67'!D40)</f>
        <v>0</v>
      </c>
      <c r="E40" s="95">
        <f>SUM('4'!E40,'28'!E40,'42'!E40,'50'!E40,'59'!E40,'67'!E40)</f>
        <v>5.32348</v>
      </c>
      <c r="F40" s="95">
        <f t="shared" si="2"/>
        <v>2375430.7416300001</v>
      </c>
      <c r="G40" s="11"/>
      <c r="H40" s="11"/>
      <c r="I40" s="11"/>
      <c r="J40" s="11"/>
      <c r="K40" s="11"/>
      <c r="L40" s="11"/>
      <c r="M40" s="11"/>
      <c r="N40" s="11"/>
      <c r="O40" s="11"/>
      <c r="P40" s="11"/>
      <c r="Q40" s="11"/>
      <c r="R40" s="11"/>
      <c r="S40" s="11"/>
      <c r="T40" s="11"/>
    </row>
    <row r="41" spans="1:20">
      <c r="A41" s="58" t="s">
        <v>203</v>
      </c>
      <c r="B41" s="95">
        <f>SUM('4'!B41,'28'!B41,'42'!B41,'50'!B41,'59'!B41,'67'!B41)</f>
        <v>2691386.3749699998</v>
      </c>
      <c r="C41" s="95">
        <f>SUM('4'!C41,'28'!C41,'42'!C41,'50'!C41,'59'!C41,'67'!C41)</f>
        <v>49749.805849999997</v>
      </c>
      <c r="D41" s="95">
        <f>SUM('4'!D41,'28'!D41,'42'!D41,'50'!D41,'59'!D41,'67'!D41)</f>
        <v>0</v>
      </c>
      <c r="E41" s="95">
        <f>SUM('4'!E41,'28'!E41,'42'!E41,'50'!E41,'59'!E41,'67'!E41)</f>
        <v>0</v>
      </c>
      <c r="F41" s="95">
        <f t="shared" si="2"/>
        <v>2741136.1808199999</v>
      </c>
      <c r="G41" s="11"/>
      <c r="H41" s="11"/>
      <c r="I41" s="11"/>
      <c r="J41" s="11"/>
      <c r="K41" s="11"/>
      <c r="L41" s="11"/>
      <c r="M41" s="11"/>
      <c r="N41" s="11"/>
      <c r="O41" s="11"/>
      <c r="P41" s="11"/>
      <c r="Q41" s="11"/>
      <c r="R41" s="11"/>
      <c r="S41" s="11"/>
      <c r="T41" s="11"/>
    </row>
    <row r="42" spans="1:20">
      <c r="A42" s="58" t="s">
        <v>204</v>
      </c>
      <c r="B42" s="95">
        <f>SUM('4'!B42,'28'!B42,'42'!B42,'50'!B42,'59'!B42,'67'!B42)</f>
        <v>4706.4001900000003</v>
      </c>
      <c r="C42" s="95">
        <f>SUM('4'!C42,'28'!C42,'42'!C42,'50'!C42,'59'!C42,'67'!C42)</f>
        <v>77.783119999999997</v>
      </c>
      <c r="D42" s="95">
        <f>SUM('4'!D42,'28'!D42,'42'!D42,'50'!D42,'59'!D42,'67'!D42)</f>
        <v>0</v>
      </c>
      <c r="E42" s="95">
        <f>SUM('4'!E42,'28'!E42,'42'!E42,'50'!E42,'59'!E42,'67'!E42)</f>
        <v>0</v>
      </c>
      <c r="F42" s="95">
        <f t="shared" si="2"/>
        <v>4784.1833100000003</v>
      </c>
      <c r="G42" s="11"/>
      <c r="H42" s="11"/>
      <c r="I42" s="11"/>
      <c r="J42" s="11"/>
      <c r="K42" s="11"/>
      <c r="L42" s="11"/>
      <c r="M42" s="11"/>
      <c r="N42" s="11"/>
      <c r="O42" s="11"/>
      <c r="P42" s="11"/>
      <c r="Q42" s="11"/>
      <c r="R42" s="11"/>
      <c r="S42" s="11"/>
      <c r="T42" s="11"/>
    </row>
    <row r="43" spans="1:20">
      <c r="A43" s="58" t="s">
        <v>205</v>
      </c>
      <c r="B43" s="95">
        <f>SUM('4'!B43,'28'!B43,'42'!B43,'50'!B43,'59'!B43,'67'!B43)</f>
        <v>10515.478650000001</v>
      </c>
      <c r="C43" s="95">
        <f>SUM('4'!C43,'28'!C43,'42'!C43,'50'!C43,'59'!C43,'67'!C43)</f>
        <v>480.63336999999996</v>
      </c>
      <c r="D43" s="95">
        <f>SUM('4'!D43,'28'!D43,'42'!D43,'50'!D43,'59'!D43,'67'!D43)</f>
        <v>0</v>
      </c>
      <c r="E43" s="95">
        <f>SUM('4'!E43,'28'!E43,'42'!E43,'50'!E43,'59'!E43,'67'!E43)</f>
        <v>0</v>
      </c>
      <c r="F43" s="95">
        <f t="shared" si="2"/>
        <v>10996.11202</v>
      </c>
      <c r="G43" s="11"/>
      <c r="H43" s="11"/>
      <c r="I43" s="11"/>
      <c r="J43" s="11"/>
      <c r="K43" s="11"/>
      <c r="L43" s="11"/>
      <c r="M43" s="11"/>
      <c r="N43" s="11"/>
      <c r="O43" s="11"/>
      <c r="P43" s="11"/>
      <c r="Q43" s="11"/>
      <c r="R43" s="11"/>
      <c r="S43" s="11"/>
      <c r="T43" s="11"/>
    </row>
    <row r="44" spans="1:20">
      <c r="A44" s="58" t="s">
        <v>206</v>
      </c>
      <c r="B44" s="95">
        <f>SUM('4'!B44,'28'!B44,'42'!B44,'50'!B44,'59'!B44,'67'!B44)</f>
        <v>85.607920000000007</v>
      </c>
      <c r="C44" s="95">
        <f>SUM('4'!C44,'28'!C44,'42'!C44,'50'!C44,'59'!C44,'67'!C44)</f>
        <v>1.83985</v>
      </c>
      <c r="D44" s="95">
        <f>SUM('4'!D44,'28'!D44,'42'!D44,'50'!D44,'59'!D44,'67'!D44)</f>
        <v>0</v>
      </c>
      <c r="E44" s="95">
        <f>SUM('4'!E44,'28'!E44,'42'!E44,'50'!E44,'59'!E44,'67'!E44)</f>
        <v>0</v>
      </c>
      <c r="F44" s="95">
        <f t="shared" si="2"/>
        <v>87.447770000000006</v>
      </c>
      <c r="G44" s="11"/>
      <c r="H44" s="11"/>
      <c r="I44" s="11"/>
      <c r="J44" s="11"/>
      <c r="K44" s="11"/>
      <c r="L44" s="11"/>
      <c r="M44" s="11"/>
      <c r="N44" s="11"/>
      <c r="O44" s="11"/>
      <c r="P44" s="11"/>
      <c r="Q44" s="11"/>
      <c r="R44" s="11"/>
      <c r="S44" s="11"/>
      <c r="T44" s="11"/>
    </row>
    <row r="45" spans="1:20">
      <c r="A45" s="58" t="s">
        <v>207</v>
      </c>
      <c r="B45" s="95">
        <f>SUM('4'!B45,'28'!B45,'42'!B45,'50'!B45,'59'!B45,'67'!B45)</f>
        <v>63.630049999999997</v>
      </c>
      <c r="C45" s="95">
        <f>SUM('4'!C45,'28'!C45,'42'!C45,'50'!C45,'59'!C45,'67'!C45)</f>
        <v>43.460910000000005</v>
      </c>
      <c r="D45" s="95">
        <f>SUM('4'!D45,'28'!D45,'42'!D45,'50'!D45,'59'!D45,'67'!D45)</f>
        <v>0</v>
      </c>
      <c r="E45" s="95">
        <f>SUM('4'!E45,'28'!E45,'42'!E45,'50'!E45,'59'!E45,'67'!E45)</f>
        <v>0</v>
      </c>
      <c r="F45" s="95">
        <f t="shared" si="2"/>
        <v>107.09096</v>
      </c>
      <c r="G45" s="11"/>
      <c r="H45" s="11"/>
      <c r="I45" s="11"/>
      <c r="J45" s="11"/>
      <c r="K45" s="11"/>
      <c r="L45" s="11"/>
      <c r="M45" s="11"/>
      <c r="N45" s="11"/>
      <c r="O45" s="11"/>
      <c r="P45" s="11"/>
      <c r="Q45" s="11"/>
      <c r="R45" s="11"/>
      <c r="S45" s="11"/>
      <c r="T45" s="11"/>
    </row>
    <row r="46" spans="1:20">
      <c r="A46" s="58" t="s">
        <v>1310</v>
      </c>
      <c r="B46" s="95">
        <f>SUM('4'!B46,'28'!B46,'42'!B46,'50'!B46,'59'!B46,'67'!B46)</f>
        <v>4220922.9081300003</v>
      </c>
      <c r="C46" s="95">
        <f>SUM('4'!C46,'28'!C46,'42'!C46,'50'!C46,'59'!C46,'67'!C46)</f>
        <v>55417.16376000001</v>
      </c>
      <c r="D46" s="95">
        <f>SUM('4'!D46,'28'!D46,'42'!D46,'50'!D46,'59'!D46,'67'!D46)</f>
        <v>0</v>
      </c>
      <c r="E46" s="95">
        <f>SUM('4'!E46,'28'!E46,'42'!E46,'50'!E46,'59'!E46,'67'!E46)</f>
        <v>11.92604</v>
      </c>
      <c r="F46" s="95">
        <f t="shared" si="2"/>
        <v>4276351.9979300005</v>
      </c>
      <c r="G46" s="11"/>
      <c r="H46" s="11"/>
      <c r="I46" s="11"/>
      <c r="J46" s="11"/>
      <c r="K46" s="11"/>
      <c r="L46" s="11"/>
      <c r="M46" s="11"/>
      <c r="N46" s="11"/>
      <c r="O46" s="11"/>
      <c r="P46" s="11"/>
      <c r="Q46" s="11"/>
      <c r="R46" s="11"/>
      <c r="S46" s="11"/>
      <c r="T46" s="11"/>
    </row>
    <row r="47" spans="1:20">
      <c r="A47" s="58" t="s">
        <v>1311</v>
      </c>
      <c r="B47" s="95">
        <f>SUM('4'!B47,'28'!B47,'42'!B47,'50'!B47,'59'!B47,'67'!B47)</f>
        <v>2881905.4766099998</v>
      </c>
      <c r="C47" s="95">
        <f>SUM('4'!C47,'28'!C47,'42'!C47,'50'!C47,'59'!C47,'67'!C47)</f>
        <v>46408.143490000002</v>
      </c>
      <c r="D47" s="95">
        <f>SUM('4'!D47,'28'!D47,'42'!D47,'50'!D47,'59'!D47,'67'!D47)</f>
        <v>0</v>
      </c>
      <c r="E47" s="95">
        <f>SUM('4'!E47,'28'!E47,'42'!E47,'50'!E47,'59'!E47,'67'!E47)</f>
        <v>0</v>
      </c>
      <c r="F47" s="95">
        <f t="shared" si="2"/>
        <v>2928313.6200999999</v>
      </c>
      <c r="G47" s="11"/>
      <c r="H47" s="11"/>
      <c r="I47" s="11"/>
      <c r="J47" s="11"/>
      <c r="K47" s="11"/>
      <c r="L47" s="11"/>
      <c r="M47" s="11"/>
      <c r="N47" s="11"/>
      <c r="O47" s="11"/>
      <c r="P47" s="11"/>
      <c r="Q47" s="11"/>
      <c r="R47" s="11"/>
      <c r="S47" s="11"/>
      <c r="T47" s="11"/>
    </row>
    <row r="48" spans="1:20">
      <c r="A48" s="58" t="s">
        <v>1316</v>
      </c>
      <c r="B48" s="95">
        <f>SUM('4'!B48,'28'!B48,'42'!B48,'50'!B48,'59'!B48,'67'!B48)</f>
        <v>9996.0780400000003</v>
      </c>
      <c r="C48" s="95">
        <f>SUM('4'!C48,'28'!C48,'42'!C48,'50'!C48,'59'!C48,'67'!C48)</f>
        <v>338.02325999999999</v>
      </c>
      <c r="D48" s="95">
        <f>SUM('4'!D48,'28'!D48,'42'!D48,'50'!D48,'59'!D48,'67'!D48)</f>
        <v>0</v>
      </c>
      <c r="E48" s="95">
        <f>SUM('4'!E48,'28'!E48,'42'!E48,'50'!E48,'59'!E48,'67'!E48)</f>
        <v>0</v>
      </c>
      <c r="F48" s="95">
        <f t="shared" si="2"/>
        <v>10334.1013</v>
      </c>
      <c r="G48" s="11"/>
      <c r="H48" s="11"/>
      <c r="I48" s="11"/>
      <c r="J48" s="11"/>
      <c r="K48" s="11"/>
      <c r="L48" s="11"/>
      <c r="M48" s="11"/>
      <c r="N48" s="11"/>
      <c r="O48" s="11"/>
      <c r="P48" s="11"/>
      <c r="Q48" s="11"/>
      <c r="R48" s="11"/>
      <c r="S48" s="11"/>
      <c r="T48" s="11"/>
    </row>
    <row r="49" spans="1:20">
      <c r="A49" s="58" t="s">
        <v>1317</v>
      </c>
      <c r="B49" s="95">
        <f>SUM('4'!B49,'28'!B49,'42'!B49,'50'!B49,'59'!B49,'67'!B49)</f>
        <v>24361.991769999993</v>
      </c>
      <c r="C49" s="95">
        <f>SUM('4'!C49,'28'!C49,'42'!C49,'50'!C49,'59'!C49,'67'!C49)</f>
        <v>436.87887000000001</v>
      </c>
      <c r="D49" s="95">
        <f>SUM('4'!D49,'28'!D49,'42'!D49,'50'!D49,'59'!D49,'67'!D49)</f>
        <v>0</v>
      </c>
      <c r="E49" s="95">
        <f>SUM('4'!E49,'28'!E49,'42'!E49,'50'!E49,'59'!E49,'67'!E49)</f>
        <v>0</v>
      </c>
      <c r="F49" s="95">
        <f t="shared" si="2"/>
        <v>24798.870639999994</v>
      </c>
      <c r="G49" s="11"/>
      <c r="H49" s="11"/>
      <c r="I49" s="11"/>
      <c r="J49" s="11"/>
      <c r="K49" s="11"/>
      <c r="L49" s="11"/>
      <c r="M49" s="11"/>
      <c r="N49" s="11"/>
      <c r="O49" s="11"/>
      <c r="P49" s="11"/>
      <c r="Q49" s="11"/>
      <c r="R49" s="11"/>
      <c r="S49" s="11"/>
      <c r="T49" s="11"/>
    </row>
    <row r="50" spans="1:20">
      <c r="A50" s="58" t="s">
        <v>1335</v>
      </c>
      <c r="B50" s="95">
        <f>SUM('4'!B50,'28'!B50,'42'!B50,'50'!B50,'59'!B50,'67'!B50)</f>
        <v>2897.2187799999997</v>
      </c>
      <c r="C50" s="95">
        <f>SUM('4'!C50,'28'!C50,'42'!C50,'50'!C50,'59'!C50,'67'!C50)</f>
        <v>31.91459</v>
      </c>
      <c r="D50" s="95">
        <f>SUM('4'!D50,'28'!D50,'42'!D50,'50'!D50,'59'!D50,'67'!D50)</f>
        <v>0</v>
      </c>
      <c r="E50" s="95">
        <f>SUM('4'!E50,'28'!E50,'42'!E50,'50'!E50,'59'!E50,'67'!E50)</f>
        <v>0</v>
      </c>
      <c r="F50" s="95">
        <f t="shared" si="2"/>
        <v>2929.1333699999996</v>
      </c>
      <c r="G50" s="11"/>
      <c r="H50" s="11"/>
      <c r="I50" s="11"/>
      <c r="J50" s="11"/>
      <c r="K50" s="11"/>
      <c r="L50" s="11"/>
      <c r="M50" s="11"/>
      <c r="N50" s="11"/>
      <c r="O50" s="11"/>
      <c r="P50" s="11"/>
      <c r="Q50" s="11"/>
      <c r="R50" s="11"/>
      <c r="S50" s="11"/>
      <c r="T50" s="11"/>
    </row>
    <row r="51" spans="1:20">
      <c r="A51" s="58" t="s">
        <v>1355</v>
      </c>
      <c r="B51" s="95">
        <f>SUM('4'!B51,'28'!B51,'42'!B51,'50'!B51,'59'!B51,'67'!B51)</f>
        <v>998.02118999999982</v>
      </c>
      <c r="C51" s="95">
        <f>SUM('4'!C51,'28'!C51,'42'!C51,'50'!C51,'59'!C51,'67'!C51)</f>
        <v>109.74250000000001</v>
      </c>
      <c r="D51" s="95">
        <f>SUM('4'!D51,'28'!D51,'42'!D51,'50'!D51,'59'!D51,'67'!D51)</f>
        <v>0</v>
      </c>
      <c r="E51" s="95">
        <f>SUM('4'!E51,'28'!E51,'42'!E51,'50'!E51,'59'!E51,'67'!E51)</f>
        <v>0</v>
      </c>
      <c r="F51" s="95">
        <f t="shared" si="2"/>
        <v>1107.7636899999998</v>
      </c>
      <c r="G51" s="11"/>
      <c r="H51" s="11"/>
      <c r="I51" s="11"/>
      <c r="J51" s="11"/>
      <c r="K51" s="11"/>
      <c r="L51" s="11"/>
      <c r="M51" s="11"/>
      <c r="N51" s="11"/>
      <c r="O51" s="11"/>
      <c r="P51" s="11"/>
      <c r="Q51" s="11"/>
      <c r="R51" s="11"/>
      <c r="S51" s="11"/>
      <c r="T51" s="11"/>
    </row>
    <row r="52" spans="1:20">
      <c r="A52" s="60" t="s">
        <v>208</v>
      </c>
      <c r="B52" s="95">
        <f>SUM('4'!B52,'28'!B52,'42'!B52,'50'!B52,'59'!B52,'67'!B52)</f>
        <v>-6017994.5254500005</v>
      </c>
      <c r="C52" s="95">
        <f>SUM('4'!C52,'28'!C52,'42'!C52,'50'!C52,'59'!C52,'67'!C52)</f>
        <v>-534478.60328000004</v>
      </c>
      <c r="D52" s="95">
        <f>SUM('4'!D52,'28'!D52,'42'!D52,'50'!D52,'59'!D52,'67'!D52)</f>
        <v>0</v>
      </c>
      <c r="E52" s="95">
        <f>SUM('4'!E52,'28'!E52,'42'!E52,'50'!E52,'59'!E52,'67'!E52)</f>
        <v>-0.49610000000000004</v>
      </c>
      <c r="F52" s="95">
        <f t="shared" si="2"/>
        <v>-6552473.624830001</v>
      </c>
      <c r="G52" s="11"/>
      <c r="H52" s="11"/>
      <c r="I52" s="11"/>
      <c r="J52" s="11"/>
      <c r="K52" s="11"/>
      <c r="L52" s="11"/>
      <c r="M52" s="11"/>
      <c r="N52" s="11"/>
      <c r="O52" s="11"/>
      <c r="P52" s="11"/>
      <c r="Q52" s="11"/>
      <c r="R52" s="11"/>
      <c r="S52" s="11"/>
      <c r="T52" s="11"/>
    </row>
    <row r="53" spans="1:20">
      <c r="A53" s="61" t="s">
        <v>1396</v>
      </c>
      <c r="B53" s="95">
        <f>SUM('4'!B53,'28'!B53,'42'!B53,'50'!B53,'59'!B53,'67'!B53)</f>
        <v>-710025.14887000003</v>
      </c>
      <c r="C53" s="95">
        <f>SUM('4'!C53,'28'!C53,'42'!C53,'50'!C53,'59'!C53,'67'!C53)</f>
        <v>-27235.893069999998</v>
      </c>
      <c r="D53" s="95">
        <f>SUM('4'!D53,'28'!D53,'42'!D53,'50'!D53,'59'!D53,'67'!D53)</f>
        <v>0</v>
      </c>
      <c r="E53" s="95">
        <f>SUM('4'!E53,'28'!E53,'42'!E53,'50'!E53,'59'!E53,'67'!E53)</f>
        <v>-0.49610000000000004</v>
      </c>
      <c r="F53" s="95">
        <f t="shared" si="2"/>
        <v>-737261.53804000001</v>
      </c>
      <c r="G53" s="11"/>
      <c r="H53" s="11"/>
      <c r="I53" s="11"/>
      <c r="J53" s="11"/>
      <c r="K53" s="11"/>
      <c r="L53" s="11"/>
      <c r="M53" s="11"/>
      <c r="N53" s="11"/>
      <c r="O53" s="11"/>
      <c r="P53" s="11"/>
      <c r="Q53" s="11"/>
      <c r="R53" s="11"/>
      <c r="S53" s="11"/>
      <c r="T53" s="11"/>
    </row>
    <row r="54" spans="1:20">
      <c r="A54" s="58" t="s">
        <v>1423</v>
      </c>
      <c r="B54" s="95">
        <f>SUM('4'!B54,'28'!B54,'42'!B54,'50'!B54,'59'!B54,'67'!B54)</f>
        <v>-565249.69438</v>
      </c>
      <c r="C54" s="95">
        <f>SUM('4'!C54,'28'!C54,'42'!C54,'50'!C54,'59'!C54,'67'!C54)</f>
        <v>-26636.645120000001</v>
      </c>
      <c r="D54" s="95">
        <f>SUM('4'!D54,'28'!D54,'42'!D54,'50'!D54,'59'!D54,'67'!D54)</f>
        <v>0</v>
      </c>
      <c r="E54" s="95">
        <f>SUM('4'!E54,'28'!E54,'42'!E54,'50'!E54,'59'!E54,'67'!E54)</f>
        <v>0</v>
      </c>
      <c r="F54" s="95">
        <f t="shared" si="2"/>
        <v>-591886.3395</v>
      </c>
      <c r="G54" s="11"/>
      <c r="H54" s="11"/>
      <c r="I54" s="11"/>
      <c r="J54" s="11"/>
      <c r="K54" s="11"/>
      <c r="L54" s="11"/>
      <c r="M54" s="11"/>
      <c r="N54" s="11"/>
      <c r="O54" s="11"/>
      <c r="P54" s="11"/>
      <c r="Q54" s="11"/>
      <c r="R54" s="11"/>
      <c r="S54" s="11"/>
      <c r="T54" s="11"/>
    </row>
    <row r="55" spans="1:20">
      <c r="A55" s="58" t="s">
        <v>1397</v>
      </c>
      <c r="B55" s="95">
        <f>SUM('4'!B55,'28'!B55,'42'!B55,'50'!B55,'59'!B55,'67'!B55)</f>
        <v>-212497.62013000002</v>
      </c>
      <c r="C55" s="95">
        <f>SUM('4'!C55,'28'!C55,'42'!C55,'50'!C55,'59'!C55,'67'!C55)</f>
        <v>-4304.4305300000005</v>
      </c>
      <c r="D55" s="95">
        <f>SUM('4'!D55,'28'!D55,'42'!D55,'50'!D55,'59'!D55,'67'!D55)</f>
        <v>0</v>
      </c>
      <c r="E55" s="95">
        <f>SUM('4'!E55,'28'!E55,'42'!E55,'50'!E55,'59'!E55,'67'!E55)</f>
        <v>0</v>
      </c>
      <c r="F55" s="95">
        <f t="shared" si="2"/>
        <v>-216802.05066000004</v>
      </c>
      <c r="G55" s="11"/>
      <c r="H55" s="11"/>
      <c r="I55" s="11"/>
      <c r="J55" s="11"/>
      <c r="K55" s="11"/>
      <c r="L55" s="11"/>
      <c r="M55" s="11"/>
      <c r="N55" s="11"/>
      <c r="O55" s="11"/>
      <c r="P55" s="11"/>
      <c r="Q55" s="11"/>
      <c r="R55" s="11"/>
      <c r="S55" s="11"/>
      <c r="T55" s="11"/>
    </row>
    <row r="56" spans="1:20">
      <c r="A56" s="58" t="s">
        <v>1424</v>
      </c>
      <c r="B56" s="95">
        <f>SUM('4'!B56,'28'!B56,'42'!B56,'50'!B56,'59'!B56,'67'!B56)</f>
        <v>-94138.80416</v>
      </c>
      <c r="C56" s="95">
        <f>SUM('4'!C56,'28'!C56,'42'!C56,'50'!C56,'59'!C56,'67'!C56)</f>
        <v>-2849.4808199999998</v>
      </c>
      <c r="D56" s="95">
        <f>SUM('4'!D56,'28'!D56,'42'!D56,'50'!D56,'59'!D56,'67'!D56)</f>
        <v>0</v>
      </c>
      <c r="E56" s="95">
        <f>SUM('4'!E56,'28'!E56,'42'!E56,'50'!E56,'59'!E56,'67'!E56)</f>
        <v>0</v>
      </c>
      <c r="F56" s="95">
        <f t="shared" si="2"/>
        <v>-96988.284979999997</v>
      </c>
      <c r="G56" s="11"/>
      <c r="H56" s="11"/>
      <c r="I56" s="11"/>
      <c r="J56" s="11"/>
      <c r="K56" s="11"/>
      <c r="L56" s="11"/>
      <c r="M56" s="11"/>
      <c r="N56" s="11"/>
      <c r="O56" s="11"/>
      <c r="P56" s="11"/>
      <c r="Q56" s="11"/>
      <c r="R56" s="11"/>
      <c r="S56" s="11"/>
      <c r="T56" s="11"/>
    </row>
    <row r="57" spans="1:20">
      <c r="A57" s="58" t="s">
        <v>1398</v>
      </c>
      <c r="B57" s="95">
        <f>SUM('4'!B57,'28'!B57,'42'!B57,'50'!B57,'59'!B57,'67'!B57)</f>
        <v>-1124161.6527999998</v>
      </c>
      <c r="C57" s="95">
        <f>SUM('4'!C57,'28'!C57,'42'!C57,'50'!C57,'59'!C57,'67'!C57)</f>
        <v>-64469.527779999997</v>
      </c>
      <c r="D57" s="95">
        <f>SUM('4'!D57,'28'!D57,'42'!D57,'50'!D57,'59'!D57,'67'!D57)</f>
        <v>0</v>
      </c>
      <c r="E57" s="95">
        <f>SUM('4'!E57,'28'!E57,'42'!E57,'50'!E57,'59'!E57,'67'!E57)</f>
        <v>0</v>
      </c>
      <c r="F57" s="95">
        <f t="shared" si="2"/>
        <v>-1188631.1805799997</v>
      </c>
      <c r="G57" s="11"/>
      <c r="H57" s="11"/>
      <c r="I57" s="11"/>
      <c r="J57" s="11"/>
      <c r="K57" s="11"/>
      <c r="L57" s="11"/>
      <c r="M57" s="11"/>
      <c r="N57" s="11"/>
      <c r="O57" s="11"/>
      <c r="P57" s="11"/>
      <c r="Q57" s="11"/>
      <c r="R57" s="11"/>
      <c r="S57" s="11"/>
      <c r="T57" s="11"/>
    </row>
    <row r="58" spans="1:20">
      <c r="A58" s="58" t="s">
        <v>209</v>
      </c>
      <c r="B58" s="95">
        <f>SUM('4'!B58,'28'!B58,'42'!B58,'50'!B58,'59'!B58,'67'!B58)</f>
        <v>-410916.70235999994</v>
      </c>
      <c r="C58" s="95">
        <f>SUM('4'!C58,'28'!C58,'42'!C58,'50'!C58,'59'!C58,'67'!C58)</f>
        <v>-32070.994179999998</v>
      </c>
      <c r="D58" s="95">
        <f>SUM('4'!D58,'28'!D58,'42'!D58,'50'!D58,'59'!D58,'67'!D58)</f>
        <v>0</v>
      </c>
      <c r="E58" s="95">
        <f>SUM('4'!E58,'28'!E58,'42'!E58,'50'!E58,'59'!E58,'67'!E58)</f>
        <v>0</v>
      </c>
      <c r="F58" s="95">
        <f t="shared" si="2"/>
        <v>-442987.69653999992</v>
      </c>
      <c r="G58" s="11"/>
      <c r="H58" s="11"/>
      <c r="I58" s="11"/>
      <c r="J58" s="11"/>
      <c r="K58" s="11"/>
      <c r="L58" s="11"/>
      <c r="M58" s="11"/>
      <c r="N58" s="11"/>
      <c r="O58" s="11"/>
      <c r="P58" s="11"/>
      <c r="Q58" s="11"/>
      <c r="R58" s="11"/>
      <c r="S58" s="11"/>
      <c r="T58" s="11"/>
    </row>
    <row r="59" spans="1:20">
      <c r="A59" s="61" t="s">
        <v>210</v>
      </c>
      <c r="B59" s="95">
        <f>SUM('4'!B59,'28'!B59,'42'!B59,'50'!B59,'59'!B59,'67'!B59)</f>
        <v>-1275164.4460399998</v>
      </c>
      <c r="C59" s="95">
        <f>SUM('4'!C59,'28'!C59,'42'!C59,'50'!C59,'59'!C59,'67'!C59)</f>
        <v>-323774.46743999998</v>
      </c>
      <c r="D59" s="95">
        <f>SUM('4'!D59,'28'!D59,'42'!D59,'50'!D59,'59'!D59,'67'!D59)</f>
        <v>0</v>
      </c>
      <c r="E59" s="95">
        <f>SUM('4'!E59,'28'!E59,'42'!E59,'50'!E59,'59'!E59,'67'!E59)</f>
        <v>0</v>
      </c>
      <c r="F59" s="95">
        <f t="shared" si="2"/>
        <v>-1598938.9134799999</v>
      </c>
      <c r="G59" s="11"/>
      <c r="H59" s="11"/>
      <c r="I59" s="11"/>
      <c r="J59" s="11"/>
      <c r="K59" s="11"/>
      <c r="L59" s="11"/>
      <c r="M59" s="11"/>
      <c r="N59" s="11"/>
      <c r="O59" s="11"/>
      <c r="P59" s="11"/>
      <c r="Q59" s="11"/>
      <c r="R59" s="11"/>
      <c r="S59" s="11"/>
      <c r="T59" s="11"/>
    </row>
    <row r="60" spans="1:20">
      <c r="A60" s="58" t="s">
        <v>211</v>
      </c>
      <c r="B60" s="95">
        <f>SUM('4'!B60,'28'!B60,'42'!B60,'50'!B60,'59'!B60,'67'!B60)</f>
        <v>-1395635.22551</v>
      </c>
      <c r="C60" s="95">
        <f>SUM('4'!C60,'28'!C60,'42'!C60,'50'!C60,'59'!C60,'67'!C60)</f>
        <v>-46041.756090000003</v>
      </c>
      <c r="D60" s="95">
        <f>SUM('4'!D60,'28'!D60,'42'!D60,'50'!D60,'59'!D60,'67'!D60)</f>
        <v>0</v>
      </c>
      <c r="E60" s="95">
        <f>SUM('4'!E60,'28'!E60,'42'!E60,'50'!E60,'59'!E60,'67'!E60)</f>
        <v>0</v>
      </c>
      <c r="F60" s="95">
        <f t="shared" si="2"/>
        <v>-1441676.9816000001</v>
      </c>
      <c r="G60" s="11"/>
      <c r="H60" s="11"/>
      <c r="I60" s="11"/>
      <c r="J60" s="11"/>
      <c r="K60" s="11"/>
      <c r="L60" s="11"/>
      <c r="M60" s="11"/>
      <c r="N60" s="11"/>
      <c r="O60" s="11"/>
      <c r="P60" s="11"/>
      <c r="Q60" s="11"/>
      <c r="R60" s="11"/>
      <c r="S60" s="11"/>
      <c r="T60" s="11"/>
    </row>
    <row r="61" spans="1:20">
      <c r="A61" s="58" t="s">
        <v>212</v>
      </c>
      <c r="B61" s="95">
        <f>SUM('4'!B61,'28'!B61,'42'!B61,'50'!B61,'59'!B61,'67'!B61)</f>
        <v>-1501.3836100000001</v>
      </c>
      <c r="C61" s="95">
        <f>SUM('4'!C61,'28'!C61,'42'!C61,'50'!C61,'59'!C61,'67'!C61)</f>
        <v>-3155.4728199999995</v>
      </c>
      <c r="D61" s="95">
        <f>SUM('4'!D61,'28'!D61,'42'!D61,'50'!D61,'59'!D61,'67'!D61)</f>
        <v>0</v>
      </c>
      <c r="E61" s="95">
        <f>SUM('4'!E61,'28'!E61,'42'!E61,'50'!E61,'59'!E61,'67'!E61)</f>
        <v>0</v>
      </c>
      <c r="F61" s="95">
        <f t="shared" si="2"/>
        <v>-4656.8564299999998</v>
      </c>
      <c r="G61" s="11"/>
      <c r="H61" s="11"/>
      <c r="I61" s="11"/>
      <c r="J61" s="11"/>
      <c r="K61" s="11"/>
      <c r="L61" s="11"/>
      <c r="M61" s="11"/>
      <c r="N61" s="11"/>
      <c r="O61" s="11"/>
      <c r="P61" s="11"/>
      <c r="Q61" s="11"/>
      <c r="R61" s="11"/>
      <c r="S61" s="11"/>
      <c r="T61" s="11"/>
    </row>
    <row r="62" spans="1:20">
      <c r="A62" s="58" t="s">
        <v>213</v>
      </c>
      <c r="B62" s="95">
        <f>SUM('4'!B62,'28'!B62,'42'!B62,'50'!B62,'59'!B62,'67'!B62)</f>
        <v>0</v>
      </c>
      <c r="C62" s="95">
        <f>SUM('4'!C62,'28'!C62,'42'!C62,'50'!C62,'59'!C62,'67'!C62)</f>
        <v>0</v>
      </c>
      <c r="D62" s="95">
        <f>SUM('4'!D62,'28'!D62,'42'!D62,'50'!D62,'59'!D62,'67'!D62)</f>
        <v>0</v>
      </c>
      <c r="E62" s="95">
        <f>SUM('4'!E62,'28'!E62,'42'!E62,'50'!E62,'59'!E62,'67'!E62)</f>
        <v>0</v>
      </c>
      <c r="F62" s="95">
        <f t="shared" si="2"/>
        <v>0</v>
      </c>
      <c r="G62" s="11"/>
      <c r="H62" s="11"/>
      <c r="I62" s="11"/>
      <c r="J62" s="11"/>
      <c r="K62" s="11"/>
      <c r="L62" s="11"/>
      <c r="M62" s="11"/>
      <c r="N62" s="11"/>
      <c r="O62" s="11"/>
      <c r="P62" s="11"/>
      <c r="Q62" s="11"/>
      <c r="R62" s="11"/>
      <c r="S62" s="11"/>
      <c r="T62" s="11"/>
    </row>
    <row r="63" spans="1:20">
      <c r="A63" s="58" t="s">
        <v>1117</v>
      </c>
      <c r="B63" s="95">
        <f>SUM('4'!B63,'28'!B63,'42'!B63,'50'!B63,'59'!B63,'67'!B63)</f>
        <v>-42829.249570000007</v>
      </c>
      <c r="C63" s="95">
        <f>SUM('4'!C63,'28'!C63,'42'!C63,'50'!C63,'59'!C63,'67'!C63)</f>
        <v>-1349.4042999999999</v>
      </c>
      <c r="D63" s="95">
        <f>SUM('4'!D63,'28'!D63,'42'!D63,'50'!D63,'59'!D63,'67'!D63)</f>
        <v>0</v>
      </c>
      <c r="E63" s="95">
        <f>SUM('4'!E63,'28'!E63,'42'!E63,'50'!E63,'59'!E63,'67'!E63)</f>
        <v>0</v>
      </c>
      <c r="F63" s="95">
        <f t="shared" si="2"/>
        <v>-44178.653870000009</v>
      </c>
      <c r="G63" s="11"/>
      <c r="H63" s="11"/>
      <c r="I63" s="11"/>
      <c r="J63" s="11"/>
      <c r="K63" s="11"/>
      <c r="L63" s="11"/>
      <c r="M63" s="11"/>
      <c r="N63" s="11"/>
      <c r="O63" s="11"/>
      <c r="P63" s="11"/>
      <c r="Q63" s="11"/>
      <c r="R63" s="11"/>
      <c r="S63" s="11"/>
      <c r="T63" s="11"/>
    </row>
    <row r="64" spans="1:20">
      <c r="A64" s="58" t="s">
        <v>1118</v>
      </c>
      <c r="B64" s="95">
        <f>SUM('4'!B64,'28'!B64,'42'!B64,'50'!B64,'59'!B64,'67'!B64)</f>
        <v>-47247.794499999996</v>
      </c>
      <c r="C64" s="95">
        <f>SUM('4'!C64,'28'!C64,'42'!C64,'50'!C64,'59'!C64,'67'!C64)</f>
        <v>-1778.1678300000001</v>
      </c>
      <c r="D64" s="95">
        <f>SUM('4'!D64,'28'!D64,'42'!D64,'50'!D64,'59'!D64,'67'!D64)</f>
        <v>0</v>
      </c>
      <c r="E64" s="95">
        <f>SUM('4'!E64,'28'!E64,'42'!E64,'50'!E64,'59'!E64,'67'!E64)</f>
        <v>0</v>
      </c>
      <c r="F64" s="95">
        <f t="shared" si="2"/>
        <v>-49025.962329999995</v>
      </c>
      <c r="G64" s="11"/>
      <c r="H64" s="11"/>
      <c r="I64" s="11"/>
      <c r="J64" s="11"/>
      <c r="K64" s="11"/>
      <c r="L64" s="11"/>
      <c r="M64" s="11"/>
      <c r="N64" s="11"/>
      <c r="O64" s="11"/>
      <c r="P64" s="11"/>
      <c r="Q64" s="11"/>
      <c r="R64" s="11"/>
      <c r="S64" s="11"/>
      <c r="T64" s="11"/>
    </row>
    <row r="65" spans="1:20">
      <c r="A65" s="61" t="s">
        <v>1318</v>
      </c>
      <c r="B65" s="95">
        <f>SUM('4'!B65,'28'!B65,'42'!B65,'50'!B65,'59'!B65,'67'!B65)</f>
        <v>-48337.084890000006</v>
      </c>
      <c r="C65" s="95">
        <f>SUM('4'!C65,'28'!C65,'42'!C65,'50'!C65,'59'!C65,'67'!C65)</f>
        <v>-231.08471000000003</v>
      </c>
      <c r="D65" s="95">
        <f>SUM('4'!D65,'28'!D65,'42'!D65,'50'!D65,'59'!D65,'67'!D65)</f>
        <v>0</v>
      </c>
      <c r="E65" s="95">
        <f>SUM('4'!E65,'28'!E65,'42'!E65,'50'!E65,'59'!E65,'67'!E65)</f>
        <v>0</v>
      </c>
      <c r="F65" s="95">
        <f t="shared" si="2"/>
        <v>-48568.169600000008</v>
      </c>
      <c r="G65" s="11"/>
      <c r="H65" s="11"/>
      <c r="I65" s="11"/>
      <c r="J65" s="11"/>
      <c r="K65" s="11"/>
      <c r="L65" s="11"/>
      <c r="M65" s="11"/>
      <c r="N65" s="11"/>
      <c r="O65" s="11"/>
      <c r="P65" s="11"/>
      <c r="Q65" s="11"/>
      <c r="R65" s="11"/>
      <c r="S65" s="11"/>
      <c r="T65" s="11"/>
    </row>
    <row r="66" spans="1:20">
      <c r="A66" s="58" t="s">
        <v>1319</v>
      </c>
      <c r="B66" s="95">
        <f>SUM('4'!B66,'28'!B66,'42'!B66,'50'!B66,'59'!B66,'67'!B66)</f>
        <v>-26895.635850000006</v>
      </c>
      <c r="C66" s="95">
        <f>SUM('4'!C66,'28'!C66,'42'!C66,'50'!C66,'59'!C66,'67'!C66)</f>
        <v>-146.57562999999999</v>
      </c>
      <c r="D66" s="95">
        <f>SUM('4'!D66,'28'!D66,'42'!D66,'50'!D66,'59'!D66,'67'!D66)</f>
        <v>0</v>
      </c>
      <c r="E66" s="95">
        <f>SUM('4'!E66,'28'!E66,'42'!E66,'50'!E66,'59'!E66,'67'!E66)</f>
        <v>0</v>
      </c>
      <c r="F66" s="95">
        <f t="shared" si="2"/>
        <v>-27042.211480000005</v>
      </c>
      <c r="G66" s="11"/>
      <c r="H66" s="11"/>
      <c r="I66" s="11"/>
      <c r="J66" s="11"/>
      <c r="K66" s="11"/>
      <c r="L66" s="11"/>
      <c r="M66" s="11"/>
      <c r="N66" s="11"/>
      <c r="O66" s="11"/>
      <c r="P66" s="11"/>
      <c r="Q66" s="11"/>
      <c r="R66" s="11"/>
      <c r="S66" s="11"/>
      <c r="T66" s="11"/>
    </row>
    <row r="67" spans="1:20">
      <c r="A67" s="58" t="s">
        <v>1320</v>
      </c>
      <c r="B67" s="95">
        <f>SUM('4'!B67,'28'!B67,'42'!B67,'50'!B67,'59'!B67,'67'!B67)</f>
        <v>-33568.14428</v>
      </c>
      <c r="C67" s="95">
        <f>SUM('4'!C67,'28'!C67,'42'!C67,'50'!C67,'59'!C67,'67'!C67)</f>
        <v>-379.33103000000006</v>
      </c>
      <c r="D67" s="95">
        <f>SUM('4'!D67,'28'!D67,'42'!D67,'50'!D67,'59'!D67,'67'!D67)</f>
        <v>0</v>
      </c>
      <c r="E67" s="95">
        <f>SUM('4'!E67,'28'!E67,'42'!E67,'50'!E67,'59'!E67,'67'!E67)</f>
        <v>0</v>
      </c>
      <c r="F67" s="95">
        <f t="shared" si="2"/>
        <v>-33947.475310000002</v>
      </c>
      <c r="G67" s="11"/>
      <c r="H67" s="11"/>
      <c r="I67" s="11"/>
      <c r="J67" s="11"/>
      <c r="K67" s="11"/>
      <c r="L67" s="11"/>
      <c r="M67" s="11"/>
      <c r="N67" s="11"/>
      <c r="O67" s="11"/>
      <c r="P67" s="11"/>
      <c r="Q67" s="11"/>
      <c r="R67" s="11"/>
      <c r="S67" s="11"/>
      <c r="T67" s="11"/>
    </row>
    <row r="68" spans="1:20">
      <c r="A68" s="58" t="s">
        <v>1321</v>
      </c>
      <c r="B68" s="95">
        <f>SUM('4'!B68,'28'!B68,'42'!B68,'50'!B68,'59'!B68,'67'!B68)</f>
        <v>-29825.9385</v>
      </c>
      <c r="C68" s="95">
        <f>SUM('4'!C68,'28'!C68,'42'!C68,'50'!C68,'59'!C68,'67'!C68)</f>
        <v>-55.371930000000006</v>
      </c>
      <c r="D68" s="95">
        <f>SUM('4'!D68,'28'!D68,'42'!D68,'50'!D68,'59'!D68,'67'!D68)</f>
        <v>0</v>
      </c>
      <c r="E68" s="95">
        <f>SUM('4'!E68,'28'!E68,'42'!E68,'50'!E68,'59'!E68,'67'!E68)</f>
        <v>0</v>
      </c>
      <c r="F68" s="95">
        <f t="shared" si="2"/>
        <v>-29881.310430000001</v>
      </c>
      <c r="G68" s="11"/>
      <c r="H68" s="11"/>
      <c r="I68" s="11"/>
      <c r="J68" s="11"/>
      <c r="K68" s="11"/>
      <c r="L68" s="11"/>
      <c r="M68" s="11"/>
      <c r="N68" s="11"/>
      <c r="O68" s="11"/>
      <c r="P68" s="11"/>
      <c r="Q68" s="11"/>
      <c r="R68" s="11"/>
      <c r="S68" s="11"/>
      <c r="T68" s="11"/>
    </row>
    <row r="69" spans="1:20">
      <c r="A69" s="187" t="s">
        <v>214</v>
      </c>
      <c r="B69" s="57">
        <f>SUM('4'!B69,'28'!B69,'42'!B69,'50'!B69,'59'!B69,'67'!B69)</f>
        <v>2172079.2535700002</v>
      </c>
      <c r="C69" s="57">
        <f>SUM('4'!C69,'28'!C69,'42'!C69,'50'!C69,'59'!C69,'67'!C69)</f>
        <v>245919.40668000001</v>
      </c>
      <c r="D69" s="57">
        <f>SUM('4'!D69,'28'!D69,'42'!D69,'50'!D69,'59'!D69,'67'!D69)</f>
        <v>0</v>
      </c>
      <c r="E69" s="57">
        <f>SUM('4'!E69,'28'!E69,'42'!E69,'50'!E69,'59'!E69,'67'!E69)</f>
        <v>0.32286000000000004</v>
      </c>
      <c r="F69" s="57">
        <f>SUM(B69:E69)</f>
        <v>2417998.9831100004</v>
      </c>
      <c r="G69" s="11"/>
      <c r="H69" s="11"/>
      <c r="I69" s="11"/>
      <c r="J69" s="11"/>
      <c r="K69" s="11"/>
      <c r="L69" s="11"/>
      <c r="M69" s="11"/>
      <c r="N69" s="11"/>
      <c r="O69" s="11"/>
      <c r="P69" s="11"/>
      <c r="Q69" s="11"/>
      <c r="R69" s="11"/>
      <c r="S69" s="11"/>
      <c r="T69" s="11"/>
    </row>
    <row r="70" spans="1:20">
      <c r="A70" s="58" t="s">
        <v>215</v>
      </c>
      <c r="B70" s="95">
        <f>SUM('4'!B70,'28'!B70,'42'!B70,'50'!B70,'59'!B70,'67'!B70)</f>
        <v>1063.1208299999998</v>
      </c>
      <c r="C70" s="95">
        <f>SUM('4'!C70,'28'!C70,'42'!C70,'50'!C70,'59'!C70,'67'!C70)</f>
        <v>246.35667000000001</v>
      </c>
      <c r="D70" s="95">
        <f>SUM('4'!D70,'28'!D70,'42'!D70,'50'!D70,'59'!D70,'67'!D70)</f>
        <v>711.49381000000005</v>
      </c>
      <c r="E70" s="95">
        <f>SUM('4'!E70,'28'!E70,'42'!E70,'50'!E70,'59'!E70,'67'!E70)</f>
        <v>0</v>
      </c>
      <c r="F70" s="95">
        <f t="shared" ref="F70:F74" si="3">SUM(B70:E70)</f>
        <v>2020.9713099999999</v>
      </c>
      <c r="G70" s="11"/>
      <c r="H70" s="11"/>
      <c r="I70" s="11"/>
      <c r="J70" s="11"/>
      <c r="K70" s="11"/>
      <c r="L70" s="11"/>
      <c r="M70" s="11"/>
      <c r="N70" s="11"/>
      <c r="O70" s="11"/>
      <c r="P70" s="11"/>
      <c r="Q70" s="11"/>
      <c r="R70" s="11"/>
      <c r="S70" s="11"/>
      <c r="T70" s="11"/>
    </row>
    <row r="71" spans="1:20">
      <c r="A71" s="61" t="s">
        <v>216</v>
      </c>
      <c r="B71" s="95">
        <f>SUM('4'!B71,'28'!B71,'42'!B71,'50'!B71,'59'!B71,'67'!B71)</f>
        <v>1141744.5574299998</v>
      </c>
      <c r="C71" s="95">
        <f>SUM('4'!C71,'28'!C71,'42'!C71,'50'!C71,'59'!C71,'67'!C71)</f>
        <v>71105.331620000012</v>
      </c>
      <c r="D71" s="95">
        <f>SUM('4'!D71,'28'!D71,'42'!D71,'50'!D71,'59'!D71,'67'!D71)</f>
        <v>0</v>
      </c>
      <c r="E71" s="95">
        <f>SUM('4'!E71,'28'!E71,'42'!E71,'50'!E71,'59'!E71,'67'!E71)</f>
        <v>0.16187000000000001</v>
      </c>
      <c r="F71" s="95">
        <f t="shared" si="3"/>
        <v>1212850.0509199998</v>
      </c>
      <c r="G71" s="11"/>
      <c r="H71" s="11"/>
      <c r="I71" s="11"/>
      <c r="J71" s="11"/>
      <c r="K71" s="11"/>
      <c r="L71" s="11"/>
      <c r="M71" s="11"/>
      <c r="N71" s="11"/>
      <c r="O71" s="11"/>
      <c r="P71" s="11"/>
      <c r="Q71" s="11"/>
      <c r="R71" s="11"/>
      <c r="S71" s="11"/>
      <c r="T71" s="11"/>
    </row>
    <row r="72" spans="1:20">
      <c r="A72" s="58" t="s">
        <v>217</v>
      </c>
      <c r="B72" s="95">
        <f>SUM('4'!B72,'28'!B72,'42'!B72,'50'!B72,'59'!B72,'67'!B72)</f>
        <v>1128241.29932</v>
      </c>
      <c r="C72" s="95">
        <f>SUM('4'!C72,'28'!C72,'42'!C72,'50'!C72,'59'!C72,'67'!C72)</f>
        <v>228525.84049</v>
      </c>
      <c r="D72" s="95">
        <f>SUM('4'!D72,'28'!D72,'42'!D72,'50'!D72,'59'!D72,'67'!D72)</f>
        <v>0</v>
      </c>
      <c r="E72" s="95">
        <f>SUM('4'!E72,'28'!E72,'42'!E72,'50'!E72,'59'!E72,'67'!E72)</f>
        <v>0.16098999999999999</v>
      </c>
      <c r="F72" s="95">
        <f t="shared" si="3"/>
        <v>1356767.3008000001</v>
      </c>
      <c r="G72" s="11"/>
      <c r="H72" s="11"/>
      <c r="I72" s="11"/>
      <c r="J72" s="11"/>
      <c r="K72" s="11"/>
      <c r="L72" s="11"/>
      <c r="M72" s="11"/>
      <c r="N72" s="11"/>
      <c r="O72" s="11"/>
      <c r="P72" s="11"/>
      <c r="Q72" s="11"/>
      <c r="R72" s="11"/>
      <c r="S72" s="11"/>
      <c r="T72" s="11"/>
    </row>
    <row r="73" spans="1:20">
      <c r="A73" s="58" t="s">
        <v>218</v>
      </c>
      <c r="B73" s="95">
        <f>SUM('4'!B73,'28'!B73,'42'!B73,'50'!B73,'59'!B73,'67'!B73)</f>
        <v>0</v>
      </c>
      <c r="C73" s="95">
        <f>SUM('4'!C73,'28'!C73,'42'!C73,'50'!C73,'59'!C73,'67'!C73)</f>
        <v>0</v>
      </c>
      <c r="D73" s="95">
        <f>SUM('4'!D73,'28'!D73,'42'!D73,'50'!D73,'59'!D73,'67'!D73)</f>
        <v>0</v>
      </c>
      <c r="E73" s="95">
        <f>SUM('4'!E73,'28'!E73,'42'!E73,'50'!E73,'59'!E73,'67'!E73)</f>
        <v>0</v>
      </c>
      <c r="F73" s="95">
        <f t="shared" si="3"/>
        <v>0</v>
      </c>
      <c r="G73" s="11"/>
      <c r="H73" s="11"/>
      <c r="I73" s="11"/>
      <c r="J73" s="11"/>
      <c r="K73" s="11"/>
      <c r="L73" s="11"/>
      <c r="M73" s="11"/>
      <c r="N73" s="11"/>
      <c r="O73" s="11"/>
      <c r="P73" s="11"/>
      <c r="Q73" s="11"/>
      <c r="R73" s="11"/>
      <c r="S73" s="11"/>
      <c r="T73" s="11"/>
    </row>
    <row r="74" spans="1:20">
      <c r="A74" s="58" t="s">
        <v>219</v>
      </c>
      <c r="B74" s="95">
        <f>SUM('4'!B74,'28'!B74,'42'!B74,'50'!B74,'59'!B74,'67'!B74)</f>
        <v>-98969.724009999991</v>
      </c>
      <c r="C74" s="95">
        <f>SUM('4'!C74,'28'!C74,'42'!C74,'50'!C74,'59'!C74,'67'!C74)</f>
        <v>-53958.122100000001</v>
      </c>
      <c r="D74" s="95">
        <f>SUM('4'!D74,'28'!D74,'42'!D74,'50'!D74,'59'!D74,'67'!D74)</f>
        <v>-711.49381000000005</v>
      </c>
      <c r="E74" s="95">
        <f>SUM('4'!E74,'28'!E74,'42'!E74,'50'!E74,'59'!E74,'67'!E74)</f>
        <v>0</v>
      </c>
      <c r="F74" s="95">
        <f t="shared" si="3"/>
        <v>-153639.33992</v>
      </c>
      <c r="G74" s="11"/>
      <c r="H74" s="11"/>
      <c r="I74" s="11"/>
      <c r="J74" s="11"/>
      <c r="K74" s="11"/>
      <c r="L74" s="11"/>
      <c r="M74" s="11"/>
      <c r="N74" s="11"/>
      <c r="O74" s="11"/>
      <c r="P74" s="11"/>
      <c r="Q74" s="11"/>
      <c r="R74" s="11"/>
      <c r="S74" s="11"/>
      <c r="T74" s="11"/>
    </row>
    <row r="75" spans="1:20">
      <c r="A75" s="187" t="s">
        <v>220</v>
      </c>
      <c r="B75" s="57">
        <f>SUM('4'!B75,'28'!B75,'42'!B75,'50'!B75,'59'!B75,'67'!B75)</f>
        <v>147962.03300999998</v>
      </c>
      <c r="C75" s="57">
        <f>SUM('4'!C75,'28'!C75,'42'!C75,'50'!C75,'59'!C75,'67'!C75)</f>
        <v>0</v>
      </c>
      <c r="D75" s="57">
        <f>SUM('4'!D75,'28'!D75,'42'!D75,'50'!D75,'59'!D75,'67'!D75)</f>
        <v>0</v>
      </c>
      <c r="E75" s="57">
        <f>SUM('4'!E75,'28'!E75,'42'!E75,'50'!E75,'59'!E75,'67'!E75)</f>
        <v>0</v>
      </c>
      <c r="F75" s="57">
        <f>SUM(B75:E75)</f>
        <v>147962.03300999998</v>
      </c>
      <c r="G75" s="11"/>
      <c r="H75" s="11"/>
      <c r="I75" s="11"/>
      <c r="J75" s="11"/>
      <c r="K75" s="11"/>
      <c r="L75" s="11"/>
      <c r="M75" s="11"/>
      <c r="N75" s="11"/>
      <c r="O75" s="11"/>
      <c r="P75" s="11"/>
      <c r="Q75" s="11"/>
      <c r="R75" s="11"/>
      <c r="S75" s="11"/>
      <c r="T75" s="11"/>
    </row>
    <row r="76" spans="1:20">
      <c r="A76" s="58" t="s">
        <v>221</v>
      </c>
      <c r="B76" s="95">
        <f>SUM('4'!B76,'28'!B76,'42'!B76,'50'!B76,'59'!B76,'67'!B76)</f>
        <v>6979.2693399999998</v>
      </c>
      <c r="C76" s="95">
        <f>SUM('4'!C76,'28'!C76,'42'!C76,'50'!C76,'59'!C76,'67'!C76)</f>
        <v>0</v>
      </c>
      <c r="D76" s="95">
        <f>SUM('4'!D76,'28'!D76,'42'!D76,'50'!D76,'59'!D76,'67'!D76)</f>
        <v>0</v>
      </c>
      <c r="E76" s="95">
        <f>SUM('4'!E76,'28'!E76,'42'!E76,'50'!E76,'59'!E76,'67'!E76)</f>
        <v>0</v>
      </c>
      <c r="F76" s="95">
        <f t="shared" ref="F76:F79" si="4">SUM(B76:E76)</f>
        <v>6979.2693399999998</v>
      </c>
      <c r="G76" s="11"/>
      <c r="H76" s="11"/>
      <c r="I76" s="11"/>
      <c r="J76" s="11"/>
      <c r="K76" s="11"/>
      <c r="L76" s="11"/>
      <c r="M76" s="11"/>
      <c r="N76" s="11"/>
      <c r="O76" s="11"/>
      <c r="P76" s="11"/>
      <c r="Q76" s="11"/>
      <c r="R76" s="11"/>
      <c r="S76" s="11"/>
      <c r="T76" s="11"/>
    </row>
    <row r="77" spans="1:20">
      <c r="A77" s="58" t="s">
        <v>222</v>
      </c>
      <c r="B77" s="95">
        <f>SUM('4'!B77,'28'!B77,'42'!B77,'50'!B77,'59'!B77,'67'!B77)</f>
        <v>775480.08525999996</v>
      </c>
      <c r="C77" s="95">
        <f>SUM('4'!C77,'28'!C77,'42'!C77,'50'!C77,'59'!C77,'67'!C77)</f>
        <v>0</v>
      </c>
      <c r="D77" s="95">
        <f>SUM('4'!D77,'28'!D77,'42'!D77,'50'!D77,'59'!D77,'67'!D77)</f>
        <v>0</v>
      </c>
      <c r="E77" s="95">
        <f>SUM('4'!E77,'28'!E77,'42'!E77,'50'!E77,'59'!E77,'67'!E77)</f>
        <v>0</v>
      </c>
      <c r="F77" s="95">
        <f t="shared" si="4"/>
        <v>775480.08525999996</v>
      </c>
      <c r="G77" s="11"/>
      <c r="H77" s="11"/>
      <c r="I77" s="11"/>
      <c r="J77" s="11"/>
      <c r="K77" s="11"/>
      <c r="L77" s="11"/>
      <c r="M77" s="11"/>
      <c r="N77" s="11"/>
      <c r="O77" s="11"/>
      <c r="P77" s="11"/>
      <c r="Q77" s="11"/>
      <c r="R77" s="11"/>
      <c r="S77" s="11"/>
      <c r="T77" s="11"/>
    </row>
    <row r="78" spans="1:20">
      <c r="A78" s="58" t="s">
        <v>223</v>
      </c>
      <c r="B78" s="95">
        <f>SUM('4'!B78,'28'!B78,'42'!B78,'50'!B78,'59'!B78,'67'!B78)</f>
        <v>34322.780960000004</v>
      </c>
      <c r="C78" s="95">
        <f>SUM('4'!C78,'28'!C78,'42'!C78,'50'!C78,'59'!C78,'67'!C78)</f>
        <v>0</v>
      </c>
      <c r="D78" s="95">
        <f>SUM('4'!D78,'28'!D78,'42'!D78,'50'!D78,'59'!D78,'67'!D78)</f>
        <v>0</v>
      </c>
      <c r="E78" s="95">
        <f>SUM('4'!E78,'28'!E78,'42'!E78,'50'!E78,'59'!E78,'67'!E78)</f>
        <v>0</v>
      </c>
      <c r="F78" s="95">
        <f t="shared" si="4"/>
        <v>34322.780960000004</v>
      </c>
      <c r="G78" s="11"/>
      <c r="H78" s="11"/>
      <c r="I78" s="11"/>
      <c r="J78" s="11"/>
      <c r="K78" s="11"/>
      <c r="L78" s="11"/>
      <c r="M78" s="11"/>
      <c r="N78" s="11"/>
      <c r="O78" s="11"/>
      <c r="P78" s="11"/>
      <c r="Q78" s="11"/>
      <c r="R78" s="11"/>
      <c r="S78" s="11"/>
      <c r="T78" s="11"/>
    </row>
    <row r="79" spans="1:20">
      <c r="A79" s="58" t="s">
        <v>224</v>
      </c>
      <c r="B79" s="95">
        <f>SUM('4'!B79,'28'!B79,'42'!B79,'50'!B79,'59'!B79,'67'!B79)</f>
        <v>3606.43534</v>
      </c>
      <c r="C79" s="95">
        <f>SUM('4'!C79,'28'!C79,'42'!C79,'50'!C79,'59'!C79,'67'!C79)</f>
        <v>0</v>
      </c>
      <c r="D79" s="95">
        <f>SUM('4'!D79,'28'!D79,'42'!D79,'50'!D79,'59'!D79,'67'!D79)</f>
        <v>0</v>
      </c>
      <c r="E79" s="95">
        <f>SUM('4'!E79,'28'!E79,'42'!E79,'50'!E79,'59'!E79,'67'!E79)</f>
        <v>0</v>
      </c>
      <c r="F79" s="95">
        <f t="shared" si="4"/>
        <v>3606.43534</v>
      </c>
      <c r="G79" s="11"/>
      <c r="H79" s="11"/>
      <c r="I79" s="11"/>
      <c r="J79" s="11"/>
      <c r="K79" s="11"/>
      <c r="L79" s="11"/>
      <c r="M79" s="11"/>
      <c r="N79" s="11"/>
      <c r="O79" s="11"/>
      <c r="P79" s="11"/>
      <c r="Q79" s="11"/>
      <c r="R79" s="11"/>
      <c r="S79" s="11"/>
      <c r="T79" s="11"/>
    </row>
    <row r="80" spans="1:20">
      <c r="A80" s="58" t="s">
        <v>225</v>
      </c>
      <c r="B80" s="95">
        <f>SUM('4'!B80,'28'!B80,'42'!B80,'50'!B80,'59'!B80,'67'!B80)</f>
        <v>-672426.53789000004</v>
      </c>
      <c r="C80" s="95">
        <f>SUM('4'!C80,'28'!C80,'42'!C80,'50'!C80,'59'!C80,'67'!C80)</f>
        <v>0</v>
      </c>
      <c r="D80" s="95">
        <f>SUM('4'!D80,'28'!D80,'42'!D80,'50'!D80,'59'!D80,'67'!D80)</f>
        <v>0</v>
      </c>
      <c r="E80" s="95">
        <f>SUM('4'!E80,'28'!E80,'42'!E80,'50'!E80,'59'!E80,'67'!E80)</f>
        <v>0</v>
      </c>
      <c r="F80" s="95">
        <f>SUM(B80:E80)</f>
        <v>-672426.53789000004</v>
      </c>
      <c r="G80" s="11"/>
      <c r="H80" s="11"/>
      <c r="I80" s="11"/>
      <c r="J80" s="11"/>
      <c r="K80" s="11"/>
      <c r="L80" s="11"/>
      <c r="M80" s="11"/>
      <c r="N80" s="11"/>
      <c r="O80" s="11"/>
      <c r="P80" s="11"/>
      <c r="Q80" s="11"/>
      <c r="R80" s="11"/>
      <c r="S80" s="11"/>
      <c r="T80" s="11"/>
    </row>
    <row r="81" spans="1:20">
      <c r="A81" s="187" t="s">
        <v>226</v>
      </c>
      <c r="B81" s="57">
        <f>SUM('4'!B81,'28'!B81,'42'!B81,'50'!B81,'59'!B81,'67'!B81)</f>
        <v>4804763.6861499995</v>
      </c>
      <c r="C81" s="57">
        <f>SUM('4'!C81,'28'!C81,'42'!C81,'50'!C81,'59'!C81,'67'!C81)</f>
        <v>22147887.550160002</v>
      </c>
      <c r="D81" s="57">
        <f>SUM('4'!D81,'28'!D81,'42'!D81,'50'!D81,'59'!D81,'67'!D81)</f>
        <v>8.9934599999999989</v>
      </c>
      <c r="E81" s="57">
        <f>SUM('4'!E81,'28'!E81,'42'!E81,'50'!E81,'59'!E81,'67'!E81)</f>
        <v>600.56146999999999</v>
      </c>
      <c r="F81" s="57">
        <f>SUM(B81:E81)</f>
        <v>26953260.791239999</v>
      </c>
      <c r="G81" s="11"/>
      <c r="H81" s="11"/>
      <c r="I81" s="11"/>
      <c r="J81" s="11"/>
      <c r="K81" s="11"/>
      <c r="L81" s="11"/>
      <c r="M81" s="11"/>
      <c r="N81" s="11"/>
      <c r="O81" s="11"/>
      <c r="P81" s="11"/>
      <c r="Q81" s="11"/>
      <c r="R81" s="11"/>
      <c r="S81" s="11"/>
      <c r="T81" s="11"/>
    </row>
    <row r="82" spans="1:20">
      <c r="A82" s="58" t="s">
        <v>180</v>
      </c>
      <c r="B82" s="95">
        <f>SUM('4'!B82,'28'!B82,'42'!B82,'50'!B82,'59'!B82,'67'!B82)</f>
        <v>0</v>
      </c>
      <c r="C82" s="95">
        <f>SUM('4'!C82,'28'!C82,'42'!C82,'50'!C82,'59'!C82,'67'!C82)</f>
        <v>1.0000000000000001E-5</v>
      </c>
      <c r="D82" s="95">
        <f>SUM('4'!D82,'28'!D82,'42'!D82,'50'!D82,'59'!D82,'67'!D82)</f>
        <v>0</v>
      </c>
      <c r="E82" s="95">
        <f>SUM('4'!E82,'28'!E82,'42'!E82,'50'!E82,'59'!E82,'67'!E82)</f>
        <v>0</v>
      </c>
      <c r="F82" s="95">
        <f t="shared" ref="F82:F90" si="5">SUM(B82:E82)</f>
        <v>1.0000000000000001E-5</v>
      </c>
      <c r="G82" s="11"/>
      <c r="H82" s="11"/>
      <c r="I82" s="11"/>
      <c r="J82" s="11"/>
      <c r="K82" s="11"/>
      <c r="L82" s="11"/>
      <c r="M82" s="11"/>
      <c r="N82" s="11"/>
      <c r="O82" s="11"/>
      <c r="P82" s="11"/>
      <c r="Q82" s="11"/>
      <c r="R82" s="11"/>
      <c r="S82" s="11"/>
      <c r="T82" s="11"/>
    </row>
    <row r="83" spans="1:20">
      <c r="A83" s="58" t="s">
        <v>181</v>
      </c>
      <c r="B83" s="95">
        <f>SUM('4'!B83,'28'!B83,'42'!B83,'50'!B83,'59'!B83,'67'!B83)</f>
        <v>1275403.61876</v>
      </c>
      <c r="C83" s="95">
        <f>SUM('4'!C83,'28'!C83,'42'!C83,'50'!C83,'59'!C83,'67'!C83)</f>
        <v>76891.369720000002</v>
      </c>
      <c r="D83" s="95">
        <f>SUM('4'!D83,'28'!D83,'42'!D83,'50'!D83,'59'!D83,'67'!D83)</f>
        <v>0</v>
      </c>
      <c r="E83" s="95">
        <f>SUM('4'!E83,'28'!E83,'42'!E83,'50'!E83,'59'!E83,'67'!E83)</f>
        <v>0</v>
      </c>
      <c r="F83" s="95">
        <f t="shared" si="5"/>
        <v>1352294.9884800001</v>
      </c>
      <c r="G83" s="11"/>
      <c r="H83" s="11"/>
      <c r="I83" s="11"/>
      <c r="J83" s="11"/>
      <c r="K83" s="11"/>
      <c r="L83" s="11"/>
      <c r="M83" s="11"/>
      <c r="N83" s="11"/>
      <c r="O83" s="11"/>
      <c r="P83" s="11"/>
      <c r="Q83" s="11"/>
      <c r="R83" s="11"/>
      <c r="S83" s="11"/>
      <c r="T83" s="11"/>
    </row>
    <row r="84" spans="1:20">
      <c r="A84" s="58" t="s">
        <v>182</v>
      </c>
      <c r="B84" s="95">
        <f>SUM('4'!B84,'28'!B84,'42'!B84,'50'!B84,'59'!B84,'67'!B84)</f>
        <v>0</v>
      </c>
      <c r="C84" s="95">
        <f>SUM('4'!C84,'28'!C84,'42'!C84,'50'!C84,'59'!C84,'67'!C84)</f>
        <v>49186.564760000001</v>
      </c>
      <c r="D84" s="95">
        <f>SUM('4'!D84,'28'!D84,'42'!D84,'50'!D84,'59'!D84,'67'!D84)</f>
        <v>0</v>
      </c>
      <c r="E84" s="95">
        <f>SUM('4'!E84,'28'!E84,'42'!E84,'50'!E84,'59'!E84,'67'!E84)</f>
        <v>0</v>
      </c>
      <c r="F84" s="95">
        <f t="shared" si="5"/>
        <v>49186.564760000001</v>
      </c>
      <c r="G84" s="11"/>
      <c r="H84" s="11"/>
      <c r="I84" s="11"/>
      <c r="J84" s="11"/>
      <c r="K84" s="11"/>
      <c r="L84" s="11"/>
      <c r="M84" s="11"/>
      <c r="N84" s="11"/>
      <c r="O84" s="11"/>
      <c r="P84" s="11"/>
      <c r="Q84" s="11"/>
      <c r="R84" s="11"/>
      <c r="S84" s="11"/>
      <c r="T84" s="11"/>
    </row>
    <row r="85" spans="1:20">
      <c r="A85" s="58" t="s">
        <v>183</v>
      </c>
      <c r="B85" s="95">
        <f>SUM('4'!B85,'28'!B85,'42'!B85,'50'!B85,'59'!B85,'67'!B85)</f>
        <v>43998.760490000001</v>
      </c>
      <c r="C85" s="95">
        <f>SUM('4'!C85,'28'!C85,'42'!C85,'50'!C85,'59'!C85,'67'!C85)</f>
        <v>840051.36511999997</v>
      </c>
      <c r="D85" s="95">
        <f>SUM('4'!D85,'28'!D85,'42'!D85,'50'!D85,'59'!D85,'67'!D85)</f>
        <v>0</v>
      </c>
      <c r="E85" s="95">
        <f>SUM('4'!E85,'28'!E85,'42'!E85,'50'!E85,'59'!E85,'67'!E85)</f>
        <v>0</v>
      </c>
      <c r="F85" s="95">
        <f t="shared" si="5"/>
        <v>884050.12560999999</v>
      </c>
      <c r="G85" s="11"/>
      <c r="H85" s="11"/>
      <c r="I85" s="11"/>
      <c r="J85" s="11"/>
      <c r="K85" s="11"/>
      <c r="L85" s="11"/>
      <c r="M85" s="11"/>
      <c r="N85" s="11"/>
      <c r="O85" s="11"/>
      <c r="P85" s="11"/>
      <c r="Q85" s="11"/>
      <c r="R85" s="11"/>
      <c r="S85" s="11"/>
      <c r="T85" s="11"/>
    </row>
    <row r="86" spans="1:20">
      <c r="A86" s="58" t="s">
        <v>227</v>
      </c>
      <c r="B86" s="95">
        <f>SUM('4'!B86,'28'!B86,'42'!B86,'50'!B86,'59'!B86,'67'!B86)</f>
        <v>537816.05380999995</v>
      </c>
      <c r="C86" s="95">
        <f>SUM('4'!C86,'28'!C86,'42'!C86,'50'!C86,'59'!C86,'67'!C86)</f>
        <v>10234.81941</v>
      </c>
      <c r="D86" s="95">
        <f>SUM('4'!D86,'28'!D86,'42'!D86,'50'!D86,'59'!D86,'67'!D86)</f>
        <v>0</v>
      </c>
      <c r="E86" s="95">
        <f>SUM('4'!E86,'28'!E86,'42'!E86,'50'!E86,'59'!E86,'67'!E86)</f>
        <v>0</v>
      </c>
      <c r="F86" s="95">
        <f t="shared" si="5"/>
        <v>548050.87321999995</v>
      </c>
      <c r="G86" s="11"/>
      <c r="H86" s="11"/>
      <c r="I86" s="11"/>
      <c r="J86" s="11"/>
      <c r="K86" s="11"/>
      <c r="L86" s="11"/>
      <c r="M86" s="11"/>
      <c r="N86" s="11"/>
      <c r="O86" s="11"/>
      <c r="P86" s="11"/>
      <c r="Q86" s="11"/>
      <c r="R86" s="11"/>
      <c r="S86" s="11"/>
      <c r="T86" s="11"/>
    </row>
    <row r="87" spans="1:20">
      <c r="A87" s="58" t="s">
        <v>228</v>
      </c>
      <c r="B87" s="95">
        <f>SUM('4'!B87,'28'!B87,'42'!B87,'50'!B87,'59'!B87,'67'!B87)</f>
        <v>455601.05827999994</v>
      </c>
      <c r="C87" s="95">
        <f>SUM('4'!C87,'28'!C87,'42'!C87,'50'!C87,'59'!C87,'67'!C87)</f>
        <v>27637.87443</v>
      </c>
      <c r="D87" s="95">
        <f>SUM('4'!D87,'28'!D87,'42'!D87,'50'!D87,'59'!D87,'67'!D87)</f>
        <v>0</v>
      </c>
      <c r="E87" s="95">
        <f>SUM('4'!E87,'28'!E87,'42'!E87,'50'!E87,'59'!E87,'67'!E87)</f>
        <v>0</v>
      </c>
      <c r="F87" s="95">
        <f t="shared" si="5"/>
        <v>483238.93270999996</v>
      </c>
      <c r="G87" s="11"/>
      <c r="H87" s="11"/>
      <c r="I87" s="11"/>
      <c r="J87" s="11"/>
      <c r="K87" s="11"/>
      <c r="L87" s="11"/>
      <c r="M87" s="11"/>
      <c r="N87" s="11"/>
      <c r="O87" s="11"/>
      <c r="P87" s="11"/>
      <c r="Q87" s="11"/>
      <c r="R87" s="11"/>
      <c r="S87" s="11"/>
      <c r="T87" s="11"/>
    </row>
    <row r="88" spans="1:20">
      <c r="A88" s="58" t="s">
        <v>185</v>
      </c>
      <c r="B88" s="95">
        <f>SUM('4'!B88,'28'!B88,'42'!B88,'50'!B88,'59'!B88,'67'!B88)</f>
        <v>2354460.9879700001</v>
      </c>
      <c r="C88" s="95">
        <f>SUM('4'!C88,'28'!C88,'42'!C88,'50'!C88,'59'!C88,'67'!C88)</f>
        <v>21160246.408350006</v>
      </c>
      <c r="D88" s="95">
        <f>SUM('4'!D88,'28'!D88,'42'!D88,'50'!D88,'59'!D88,'67'!D88)</f>
        <v>8.9934599999999989</v>
      </c>
      <c r="E88" s="95">
        <f>SUM('4'!E88,'28'!E88,'42'!E88,'50'!E88,'59'!E88,'67'!E88)</f>
        <v>600.56146999999999</v>
      </c>
      <c r="F88" s="95">
        <f t="shared" si="5"/>
        <v>23515316.951250006</v>
      </c>
      <c r="G88" s="11"/>
      <c r="H88" s="11"/>
      <c r="I88" s="11"/>
      <c r="J88" s="11"/>
      <c r="K88" s="11"/>
      <c r="L88" s="11"/>
      <c r="M88" s="11"/>
      <c r="N88" s="11"/>
      <c r="O88" s="11"/>
      <c r="P88" s="11"/>
      <c r="Q88" s="11"/>
      <c r="R88" s="11"/>
      <c r="S88" s="11"/>
      <c r="T88" s="11"/>
    </row>
    <row r="89" spans="1:20">
      <c r="A89" s="58" t="s">
        <v>229</v>
      </c>
      <c r="B89" s="95">
        <f>SUM('4'!B89,'28'!B89,'42'!B89,'50'!B89,'59'!B89,'67'!B89)</f>
        <v>154484.44279</v>
      </c>
      <c r="C89" s="95">
        <f>SUM('4'!C89,'28'!C89,'42'!C89,'50'!C89,'59'!C89,'67'!C89)</f>
        <v>23809.842140000001</v>
      </c>
      <c r="D89" s="95">
        <f>SUM('4'!D89,'28'!D89,'42'!D89,'50'!D89,'59'!D89,'67'!D89)</f>
        <v>0</v>
      </c>
      <c r="E89" s="95">
        <f>SUM('4'!E89,'28'!E89,'42'!E89,'50'!E89,'59'!E89,'67'!E89)</f>
        <v>0</v>
      </c>
      <c r="F89" s="95">
        <f t="shared" si="5"/>
        <v>178294.28492999999</v>
      </c>
      <c r="G89" s="11"/>
      <c r="H89" s="11"/>
      <c r="I89" s="11"/>
      <c r="J89" s="11"/>
      <c r="K89" s="11"/>
      <c r="L89" s="11"/>
      <c r="M89" s="11"/>
      <c r="N89" s="11"/>
      <c r="O89" s="11"/>
      <c r="P89" s="11"/>
      <c r="Q89" s="11"/>
      <c r="R89" s="11"/>
      <c r="S89" s="11"/>
      <c r="T89" s="11"/>
    </row>
    <row r="90" spans="1:20">
      <c r="A90" s="58" t="s">
        <v>230</v>
      </c>
      <c r="B90" s="95">
        <f>SUM('4'!B90,'28'!B90,'42'!B90,'50'!B90,'59'!B90,'67'!B90)</f>
        <v>-17001.235949999998</v>
      </c>
      <c r="C90" s="95">
        <f>SUM('4'!C90,'28'!C90,'42'!C90,'50'!C90,'59'!C90,'67'!C90)</f>
        <v>-40170.693779999987</v>
      </c>
      <c r="D90" s="95">
        <f>SUM('4'!D90,'28'!D90,'42'!D90,'50'!D90,'59'!D90,'67'!D90)</f>
        <v>0</v>
      </c>
      <c r="E90" s="95">
        <f>SUM('4'!E90,'28'!E90,'42'!E90,'50'!E90,'59'!E90,'67'!E90)</f>
        <v>0</v>
      </c>
      <c r="F90" s="95">
        <f t="shared" si="5"/>
        <v>-57171.929729999989</v>
      </c>
      <c r="G90" s="11"/>
      <c r="H90" s="11"/>
      <c r="I90" s="11"/>
      <c r="J90" s="11"/>
      <c r="K90" s="11"/>
      <c r="L90" s="11"/>
      <c r="M90" s="11"/>
      <c r="N90" s="11"/>
      <c r="O90" s="11"/>
      <c r="P90" s="11"/>
      <c r="Q90" s="11"/>
      <c r="R90" s="11"/>
      <c r="S90" s="11"/>
      <c r="T90" s="11"/>
    </row>
    <row r="91" spans="1:20">
      <c r="A91" s="187" t="s">
        <v>231</v>
      </c>
      <c r="B91" s="57">
        <f>SUM('4'!B91,'28'!B91,'42'!B91,'50'!B91,'59'!B91,'67'!B91)</f>
        <v>4824220.3880699994</v>
      </c>
      <c r="C91" s="57">
        <f>SUM('4'!C91,'28'!C91,'42'!C91,'50'!C91,'59'!C91,'67'!C91)</f>
        <v>0</v>
      </c>
      <c r="D91" s="57">
        <f>SUM('4'!D91,'28'!D91,'42'!D91,'50'!D91,'59'!D91,'67'!D91)</f>
        <v>0</v>
      </c>
      <c r="E91" s="57">
        <f>SUM('4'!E91,'28'!E91,'42'!E91,'50'!E91,'59'!E91,'67'!E91)</f>
        <v>0</v>
      </c>
      <c r="F91" s="57">
        <f>SUM(B91:E91)</f>
        <v>4824220.3880699994</v>
      </c>
      <c r="G91" s="11"/>
      <c r="H91" s="11"/>
      <c r="I91" s="11"/>
      <c r="J91" s="11"/>
      <c r="K91" s="11"/>
      <c r="L91" s="11"/>
      <c r="M91" s="11"/>
      <c r="N91" s="11"/>
      <c r="O91" s="11"/>
      <c r="P91" s="11"/>
      <c r="Q91" s="11"/>
      <c r="R91" s="11"/>
      <c r="S91" s="11"/>
      <c r="T91" s="11"/>
    </row>
    <row r="92" spans="1:20">
      <c r="A92" s="58" t="s">
        <v>232</v>
      </c>
      <c r="B92" s="95">
        <f>SUM('4'!B92,'28'!B92,'42'!B92,'50'!B92,'59'!B92,'67'!B92)</f>
        <v>1521854.2842400002</v>
      </c>
      <c r="C92" s="95">
        <f>SUM('4'!C92,'28'!C92,'42'!C92,'50'!C92,'59'!C92,'67'!C92)</f>
        <v>0</v>
      </c>
      <c r="D92" s="95">
        <f>SUM('4'!D92,'28'!D92,'42'!D92,'50'!D92,'59'!D92,'67'!D92)</f>
        <v>0</v>
      </c>
      <c r="E92" s="95">
        <f>SUM('4'!E92,'28'!E92,'42'!E92,'50'!E92,'59'!E92,'67'!E92)</f>
        <v>0</v>
      </c>
      <c r="F92" s="95">
        <f t="shared" ref="F92:F100" si="6">SUM(B92:E92)</f>
        <v>1521854.2842400002</v>
      </c>
      <c r="G92" s="11"/>
      <c r="H92" s="11"/>
      <c r="I92" s="11"/>
      <c r="J92" s="11"/>
      <c r="K92" s="11"/>
      <c r="L92" s="11"/>
      <c r="M92" s="11"/>
      <c r="N92" s="11"/>
      <c r="O92" s="11"/>
      <c r="P92" s="11"/>
      <c r="Q92" s="11"/>
      <c r="R92" s="11"/>
      <c r="S92" s="11"/>
      <c r="T92" s="11"/>
    </row>
    <row r="93" spans="1:20">
      <c r="A93" s="58" t="s">
        <v>233</v>
      </c>
      <c r="B93" s="95">
        <f>SUM('4'!B93,'28'!B93,'42'!B93,'50'!B93,'59'!B93,'67'!B93)</f>
        <v>2246328.8130900003</v>
      </c>
      <c r="C93" s="95">
        <f>SUM('4'!C93,'28'!C93,'42'!C93,'50'!C93,'59'!C93,'67'!C93)</f>
        <v>0</v>
      </c>
      <c r="D93" s="95">
        <f>SUM('4'!D93,'28'!D93,'42'!D93,'50'!D93,'59'!D93,'67'!D93)</f>
        <v>0</v>
      </c>
      <c r="E93" s="95">
        <f>SUM('4'!E93,'28'!E93,'42'!E93,'50'!E93,'59'!E93,'67'!E93)</f>
        <v>0</v>
      </c>
      <c r="F93" s="95">
        <f t="shared" si="6"/>
        <v>2246328.8130900003</v>
      </c>
      <c r="G93" s="11"/>
      <c r="H93" s="11"/>
      <c r="I93" s="11"/>
      <c r="J93" s="11"/>
      <c r="K93" s="11"/>
      <c r="L93" s="11"/>
      <c r="M93" s="11"/>
      <c r="N93" s="11"/>
      <c r="O93" s="11"/>
      <c r="P93" s="11"/>
      <c r="Q93" s="11"/>
      <c r="R93" s="11"/>
      <c r="S93" s="11"/>
      <c r="T93" s="11"/>
    </row>
    <row r="94" spans="1:20">
      <c r="A94" s="58" t="s">
        <v>234</v>
      </c>
      <c r="B94" s="95">
        <f>SUM('4'!B94,'28'!B94,'42'!B94,'50'!B94,'59'!B94,'67'!B94)</f>
        <v>199102.20542000001</v>
      </c>
      <c r="C94" s="95">
        <f>SUM('4'!C94,'28'!C94,'42'!C94,'50'!C94,'59'!C94,'67'!C94)</f>
        <v>0</v>
      </c>
      <c r="D94" s="95">
        <f>SUM('4'!D94,'28'!D94,'42'!D94,'50'!D94,'59'!D94,'67'!D94)</f>
        <v>0</v>
      </c>
      <c r="E94" s="95">
        <f>SUM('4'!E94,'28'!E94,'42'!E94,'50'!E94,'59'!E94,'67'!E94)</f>
        <v>0</v>
      </c>
      <c r="F94" s="95">
        <f t="shared" si="6"/>
        <v>199102.20542000001</v>
      </c>
      <c r="G94" s="11"/>
      <c r="H94" s="11"/>
      <c r="I94" s="11"/>
      <c r="J94" s="11"/>
      <c r="K94" s="11"/>
      <c r="L94" s="11"/>
      <c r="M94" s="11"/>
      <c r="N94" s="11"/>
      <c r="O94" s="11"/>
      <c r="P94" s="11"/>
      <c r="Q94" s="11"/>
      <c r="R94" s="11"/>
      <c r="S94" s="11"/>
      <c r="T94" s="11"/>
    </row>
    <row r="95" spans="1:20">
      <c r="A95" s="58" t="s">
        <v>235</v>
      </c>
      <c r="B95" s="95">
        <f>SUM('4'!B95,'28'!B95,'42'!B95,'50'!B95,'59'!B95,'67'!B95)</f>
        <v>250694.52397000001</v>
      </c>
      <c r="C95" s="95">
        <f>SUM('4'!C95,'28'!C95,'42'!C95,'50'!C95,'59'!C95,'67'!C95)</f>
        <v>0</v>
      </c>
      <c r="D95" s="95">
        <f>SUM('4'!D95,'28'!D95,'42'!D95,'50'!D95,'59'!D95,'67'!D95)</f>
        <v>0</v>
      </c>
      <c r="E95" s="95">
        <f>SUM('4'!E95,'28'!E95,'42'!E95,'50'!E95,'59'!E95,'67'!E95)</f>
        <v>0</v>
      </c>
      <c r="F95" s="95">
        <f t="shared" si="6"/>
        <v>250694.52397000001</v>
      </c>
      <c r="G95" s="11"/>
      <c r="H95" s="11"/>
      <c r="I95" s="11"/>
      <c r="J95" s="11"/>
      <c r="K95" s="11"/>
      <c r="L95" s="11"/>
      <c r="M95" s="11"/>
      <c r="N95" s="11"/>
      <c r="O95" s="11"/>
      <c r="P95" s="11"/>
      <c r="Q95" s="11"/>
      <c r="R95" s="11"/>
      <c r="S95" s="11"/>
      <c r="T95" s="11"/>
    </row>
    <row r="96" spans="1:20">
      <c r="A96" s="58" t="s">
        <v>236</v>
      </c>
      <c r="B96" s="95">
        <f>SUM('4'!B96,'28'!B96,'42'!B96,'50'!B96,'59'!B96,'67'!B96)</f>
        <v>340745.10603000002</v>
      </c>
      <c r="C96" s="95">
        <f>SUM('4'!C96,'28'!C96,'42'!C96,'50'!C96,'59'!C96,'67'!C96)</f>
        <v>0</v>
      </c>
      <c r="D96" s="95">
        <f>SUM('4'!D96,'28'!D96,'42'!D96,'50'!D96,'59'!D96,'67'!D96)</f>
        <v>0</v>
      </c>
      <c r="E96" s="95">
        <f>SUM('4'!E96,'28'!E96,'42'!E96,'50'!E96,'59'!E96,'67'!E96)</f>
        <v>0</v>
      </c>
      <c r="F96" s="95">
        <f t="shared" si="6"/>
        <v>340745.10603000002</v>
      </c>
      <c r="G96" s="11"/>
      <c r="H96" s="11"/>
      <c r="I96" s="11"/>
      <c r="J96" s="11"/>
      <c r="K96" s="11"/>
      <c r="L96" s="11"/>
      <c r="M96" s="11"/>
      <c r="N96" s="11"/>
      <c r="O96" s="11"/>
      <c r="P96" s="11"/>
      <c r="Q96" s="11"/>
      <c r="R96" s="11"/>
      <c r="S96" s="11"/>
      <c r="T96" s="11"/>
    </row>
    <row r="97" spans="1:20">
      <c r="A97" s="58" t="s">
        <v>237</v>
      </c>
      <c r="B97" s="95">
        <f>SUM('4'!B97,'28'!B97,'42'!B97,'50'!B97,'59'!B97,'67'!B97)</f>
        <v>36307.546090000003</v>
      </c>
      <c r="C97" s="95">
        <f>SUM('4'!C97,'28'!C97,'42'!C97,'50'!C97,'59'!C97,'67'!C97)</f>
        <v>0</v>
      </c>
      <c r="D97" s="95">
        <f>SUM('4'!D97,'28'!D97,'42'!D97,'50'!D97,'59'!D97,'67'!D97)</f>
        <v>0</v>
      </c>
      <c r="E97" s="95">
        <f>SUM('4'!E97,'28'!E97,'42'!E97,'50'!E97,'59'!E97,'67'!E97)</f>
        <v>0</v>
      </c>
      <c r="F97" s="95">
        <f t="shared" si="6"/>
        <v>36307.546090000003</v>
      </c>
      <c r="G97" s="11"/>
      <c r="H97" s="11"/>
      <c r="I97" s="11"/>
      <c r="J97" s="11"/>
      <c r="K97" s="11"/>
      <c r="L97" s="11"/>
      <c r="M97" s="11"/>
      <c r="N97" s="11"/>
      <c r="O97" s="11"/>
      <c r="P97" s="11"/>
      <c r="Q97" s="11"/>
      <c r="R97" s="11"/>
      <c r="S97" s="11"/>
      <c r="T97" s="11"/>
    </row>
    <row r="98" spans="1:20">
      <c r="A98" s="58" t="s">
        <v>238</v>
      </c>
      <c r="B98" s="95">
        <f>SUM('4'!B98,'28'!B98,'42'!B98,'50'!B98,'59'!B98,'67'!B98)</f>
        <v>13689.893539999999</v>
      </c>
      <c r="C98" s="95">
        <f>SUM('4'!C98,'28'!C98,'42'!C98,'50'!C98,'59'!C98,'67'!C98)</f>
        <v>0</v>
      </c>
      <c r="D98" s="95">
        <f>SUM('4'!D98,'28'!D98,'42'!D98,'50'!D98,'59'!D98,'67'!D98)</f>
        <v>0</v>
      </c>
      <c r="E98" s="95">
        <f>SUM('4'!E98,'28'!E98,'42'!E98,'50'!E98,'59'!E98,'67'!E98)</f>
        <v>0</v>
      </c>
      <c r="F98" s="95">
        <f t="shared" si="6"/>
        <v>13689.893539999999</v>
      </c>
      <c r="G98" s="11"/>
      <c r="H98" s="11"/>
      <c r="I98" s="11"/>
      <c r="J98" s="11"/>
      <c r="K98" s="11"/>
      <c r="L98" s="11"/>
      <c r="M98" s="11"/>
      <c r="N98" s="11"/>
      <c r="O98" s="11"/>
      <c r="P98" s="11"/>
      <c r="Q98" s="11"/>
      <c r="R98" s="11"/>
      <c r="S98" s="11"/>
      <c r="T98" s="11"/>
    </row>
    <row r="99" spans="1:20">
      <c r="A99" s="58" t="s">
        <v>239</v>
      </c>
      <c r="B99" s="95">
        <f>SUM('4'!B99,'28'!B99,'42'!B99,'50'!B99,'59'!B99,'67'!B99)</f>
        <v>1751.06872</v>
      </c>
      <c r="C99" s="95">
        <f>SUM('4'!C99,'28'!C99,'42'!C99,'50'!C99,'59'!C99,'67'!C99)</f>
        <v>0</v>
      </c>
      <c r="D99" s="95">
        <f>SUM('4'!D99,'28'!D99,'42'!D99,'50'!D99,'59'!D99,'67'!D99)</f>
        <v>0</v>
      </c>
      <c r="E99" s="95">
        <f>SUM('4'!E99,'28'!E99,'42'!E99,'50'!E99,'59'!E99,'67'!E99)</f>
        <v>0</v>
      </c>
      <c r="F99" s="95">
        <f t="shared" si="6"/>
        <v>1751.06872</v>
      </c>
      <c r="G99" s="11"/>
      <c r="H99" s="11"/>
      <c r="I99" s="11"/>
      <c r="J99" s="11"/>
      <c r="K99" s="11"/>
      <c r="L99" s="11"/>
      <c r="M99" s="11"/>
      <c r="N99" s="11"/>
      <c r="O99" s="11"/>
      <c r="P99" s="11"/>
      <c r="Q99" s="11"/>
      <c r="R99" s="11"/>
      <c r="S99" s="11"/>
      <c r="T99" s="11"/>
    </row>
    <row r="100" spans="1:20">
      <c r="A100" s="58" t="s">
        <v>240</v>
      </c>
      <c r="B100" s="95">
        <f>SUM('4'!B100,'28'!B100,'42'!B100,'50'!B100,'59'!B100,'67'!B100)</f>
        <v>213746.94697000002</v>
      </c>
      <c r="C100" s="95">
        <f>SUM('4'!C100,'28'!C100,'42'!C100,'50'!C100,'59'!C100,'67'!C100)</f>
        <v>0</v>
      </c>
      <c r="D100" s="95">
        <f>SUM('4'!D100,'28'!D100,'42'!D100,'50'!D100,'59'!D100,'67'!D100)</f>
        <v>0</v>
      </c>
      <c r="E100" s="95">
        <f>SUM('4'!E100,'28'!E100,'42'!E100,'50'!E100,'59'!E100,'67'!E100)</f>
        <v>0</v>
      </c>
      <c r="F100" s="95">
        <f t="shared" si="6"/>
        <v>213746.94697000002</v>
      </c>
      <c r="G100" s="11"/>
      <c r="H100" s="11"/>
      <c r="I100" s="11"/>
      <c r="J100" s="11"/>
      <c r="K100" s="11"/>
      <c r="L100" s="11"/>
      <c r="M100" s="11"/>
      <c r="N100" s="11"/>
      <c r="O100" s="11"/>
      <c r="P100" s="11"/>
      <c r="Q100" s="11"/>
      <c r="R100" s="11"/>
      <c r="S100" s="11"/>
      <c r="T100" s="11"/>
    </row>
    <row r="101" spans="1:20">
      <c r="A101" s="187" t="s">
        <v>241</v>
      </c>
      <c r="B101" s="57">
        <f>SUM('4'!B101,'28'!B101,'42'!B101,'50'!B101,'59'!B101,'67'!B101)</f>
        <v>965910.24025000015</v>
      </c>
      <c r="C101" s="57">
        <f>SUM('4'!C101,'28'!C101,'42'!C101,'50'!C101,'59'!C101,'67'!C101)</f>
        <v>50578.889579999995</v>
      </c>
      <c r="D101" s="57">
        <f>SUM('4'!D101,'28'!D101,'42'!D101,'50'!D101,'59'!D101,'67'!D101)</f>
        <v>-7.0000000000000007E-5</v>
      </c>
      <c r="E101" s="57">
        <f>SUM('4'!E101,'28'!E101,'42'!E101,'50'!E101,'59'!E101,'67'!E101)</f>
        <v>0</v>
      </c>
      <c r="F101" s="57">
        <f>SUM(B101:E101)</f>
        <v>1016489.1297600002</v>
      </c>
      <c r="G101" s="11"/>
      <c r="H101" s="11"/>
      <c r="I101" s="11"/>
      <c r="J101" s="11"/>
      <c r="K101" s="11"/>
      <c r="L101" s="11"/>
      <c r="M101" s="11"/>
      <c r="N101" s="11"/>
      <c r="O101" s="11"/>
      <c r="P101" s="11"/>
      <c r="Q101" s="11"/>
      <c r="R101" s="11"/>
      <c r="S101" s="11"/>
      <c r="T101" s="11"/>
    </row>
    <row r="102" spans="1:20">
      <c r="A102" s="58" t="s">
        <v>242</v>
      </c>
      <c r="B102" s="95">
        <f>SUM('4'!B102,'28'!B102,'42'!B102,'50'!B102,'59'!B102,'67'!B102)</f>
        <v>65476.553829999997</v>
      </c>
      <c r="C102" s="95">
        <f>SUM('4'!C102,'28'!C102,'42'!C102,'50'!C102,'59'!C102,'67'!C102)</f>
        <v>0</v>
      </c>
      <c r="D102" s="95">
        <f>SUM('4'!D102,'28'!D102,'42'!D102,'50'!D102,'59'!D102,'67'!D102)</f>
        <v>0</v>
      </c>
      <c r="E102" s="95">
        <f>SUM('4'!E102,'28'!E102,'42'!E102,'50'!E102,'59'!E102,'67'!E102)</f>
        <v>0</v>
      </c>
      <c r="F102" s="95">
        <f t="shared" ref="F102:F106" si="7">SUM(B102:E102)</f>
        <v>65476.553829999997</v>
      </c>
      <c r="G102" s="11"/>
      <c r="H102" s="11"/>
      <c r="I102" s="11"/>
      <c r="J102" s="11"/>
      <c r="K102" s="11"/>
      <c r="L102" s="11"/>
      <c r="M102" s="11"/>
      <c r="N102" s="11"/>
      <c r="O102" s="11"/>
      <c r="P102" s="11"/>
      <c r="Q102" s="11"/>
      <c r="R102" s="11"/>
      <c r="S102" s="11"/>
      <c r="T102" s="11"/>
    </row>
    <row r="103" spans="1:20">
      <c r="A103" s="58" t="s">
        <v>243</v>
      </c>
      <c r="B103" s="95">
        <f>SUM('4'!B103,'28'!B103,'42'!B103,'50'!B103,'59'!B103,'67'!B103)</f>
        <v>368752.03885000001</v>
      </c>
      <c r="C103" s="95">
        <f>SUM('4'!C103,'28'!C103,'42'!C103,'50'!C103,'59'!C103,'67'!C103)</f>
        <v>2.7440100000000003</v>
      </c>
      <c r="D103" s="95">
        <f>SUM('4'!D103,'28'!D103,'42'!D103,'50'!D103,'59'!D103,'67'!D103)</f>
        <v>0</v>
      </c>
      <c r="E103" s="95">
        <f>SUM('4'!E103,'28'!E103,'42'!E103,'50'!E103,'59'!E103,'67'!E103)</f>
        <v>0</v>
      </c>
      <c r="F103" s="95">
        <f t="shared" si="7"/>
        <v>368754.78286000004</v>
      </c>
      <c r="G103" s="11"/>
      <c r="H103" s="11"/>
      <c r="I103" s="11"/>
      <c r="J103" s="11"/>
      <c r="K103" s="11"/>
      <c r="L103" s="11"/>
      <c r="M103" s="11"/>
      <c r="N103" s="11"/>
      <c r="O103" s="11"/>
      <c r="P103" s="11"/>
      <c r="Q103" s="11"/>
      <c r="R103" s="11"/>
      <c r="S103" s="11"/>
      <c r="T103" s="11"/>
    </row>
    <row r="104" spans="1:20">
      <c r="A104" s="58" t="s">
        <v>244</v>
      </c>
      <c r="B104" s="95">
        <f>SUM('4'!B104,'28'!B104,'42'!B104,'50'!B104,'59'!B104,'67'!B104)</f>
        <v>391948.03041000001</v>
      </c>
      <c r="C104" s="95">
        <f>SUM('4'!C104,'28'!C104,'42'!C104,'50'!C104,'59'!C104,'67'!C104)</f>
        <v>50473.678519999994</v>
      </c>
      <c r="D104" s="95">
        <f>SUM('4'!D104,'28'!D104,'42'!D104,'50'!D104,'59'!D104,'67'!D104)</f>
        <v>-7.0000000000000007E-5</v>
      </c>
      <c r="E104" s="95">
        <f>SUM('4'!E104,'28'!E104,'42'!E104,'50'!E104,'59'!E104,'67'!E104)</f>
        <v>0</v>
      </c>
      <c r="F104" s="95">
        <f t="shared" si="7"/>
        <v>442421.70886000001</v>
      </c>
      <c r="G104" s="11"/>
      <c r="H104" s="11"/>
      <c r="I104" s="11"/>
      <c r="J104" s="11"/>
      <c r="K104" s="11"/>
      <c r="L104" s="11"/>
      <c r="M104" s="11"/>
      <c r="N104" s="11"/>
      <c r="O104" s="11"/>
      <c r="P104" s="11"/>
      <c r="Q104" s="11"/>
      <c r="R104" s="11"/>
      <c r="S104" s="11"/>
      <c r="T104" s="11"/>
    </row>
    <row r="105" spans="1:20">
      <c r="A105" s="58" t="s">
        <v>245</v>
      </c>
      <c r="B105" s="95">
        <f>SUM('4'!B105,'28'!B105,'42'!B105,'50'!B105,'59'!B105,'67'!B105)</f>
        <v>154261.09320999999</v>
      </c>
      <c r="C105" s="95">
        <f>SUM('4'!C105,'28'!C105,'42'!C105,'50'!C105,'59'!C105,'67'!C105)</f>
        <v>1193.85608</v>
      </c>
      <c r="D105" s="95">
        <f>SUM('4'!D105,'28'!D105,'42'!D105,'50'!D105,'59'!D105,'67'!D105)</f>
        <v>0</v>
      </c>
      <c r="E105" s="95">
        <f>SUM('4'!E105,'28'!E105,'42'!E105,'50'!E105,'59'!E105,'67'!E105)</f>
        <v>0</v>
      </c>
      <c r="F105" s="95">
        <f t="shared" si="7"/>
        <v>155454.94928999999</v>
      </c>
      <c r="G105" s="11"/>
      <c r="H105" s="11"/>
      <c r="I105" s="11"/>
      <c r="J105" s="11"/>
      <c r="K105" s="11"/>
      <c r="L105" s="11"/>
      <c r="M105" s="11"/>
      <c r="N105" s="11"/>
      <c r="O105" s="11"/>
      <c r="P105" s="11"/>
      <c r="Q105" s="11"/>
      <c r="R105" s="11"/>
      <c r="S105" s="11"/>
      <c r="T105" s="11"/>
    </row>
    <row r="106" spans="1:20">
      <c r="A106" s="58" t="s">
        <v>246</v>
      </c>
      <c r="B106" s="95">
        <f>SUM('4'!B106,'28'!B106,'42'!B106,'50'!B106,'59'!B106,'67'!B106)</f>
        <v>-14527.476049999999</v>
      </c>
      <c r="C106" s="95">
        <f>SUM('4'!C106,'28'!C106,'42'!C106,'50'!C106,'59'!C106,'67'!C106)</f>
        <v>-1091.38903</v>
      </c>
      <c r="D106" s="95">
        <f>SUM('4'!D106,'28'!D106,'42'!D106,'50'!D106,'59'!D106,'67'!D106)</f>
        <v>0</v>
      </c>
      <c r="E106" s="95">
        <f>SUM('4'!E106,'28'!E106,'42'!E106,'50'!E106,'59'!E106,'67'!E106)</f>
        <v>0</v>
      </c>
      <c r="F106" s="95">
        <f t="shared" si="7"/>
        <v>-15618.86508</v>
      </c>
      <c r="G106" s="11"/>
      <c r="H106" s="11"/>
      <c r="I106" s="11"/>
      <c r="J106" s="11"/>
      <c r="K106" s="11"/>
      <c r="L106" s="11"/>
      <c r="M106" s="11"/>
      <c r="N106" s="11"/>
      <c r="O106" s="11"/>
      <c r="P106" s="11"/>
      <c r="Q106" s="11"/>
      <c r="R106" s="11"/>
      <c r="S106" s="11"/>
      <c r="T106" s="11"/>
    </row>
    <row r="107" spans="1:20">
      <c r="A107" s="187" t="s">
        <v>247</v>
      </c>
      <c r="B107" s="57">
        <f>SUM('4'!B107,'28'!B107,'42'!B107,'50'!B107,'59'!B107,'67'!B107)</f>
        <v>719343.57972000004</v>
      </c>
      <c r="C107" s="57">
        <f>SUM('4'!C107,'28'!C107,'42'!C107,'50'!C107,'59'!C107,'67'!C107)</f>
        <v>0</v>
      </c>
      <c r="D107" s="57">
        <f>SUM('4'!D107,'28'!D107,'42'!D107,'50'!D107,'59'!D107,'67'!D107)</f>
        <v>0</v>
      </c>
      <c r="E107" s="57">
        <f>SUM('4'!E107,'28'!E107,'42'!E107,'50'!E107,'59'!E107,'67'!E107)</f>
        <v>0</v>
      </c>
      <c r="F107" s="57">
        <f>SUM(B107:E107)</f>
        <v>719343.57972000004</v>
      </c>
      <c r="G107" s="11"/>
      <c r="H107" s="11"/>
      <c r="I107" s="11"/>
      <c r="J107" s="11"/>
      <c r="K107" s="11"/>
      <c r="L107" s="11"/>
      <c r="M107" s="11"/>
      <c r="N107" s="11"/>
      <c r="O107" s="11"/>
      <c r="P107" s="11"/>
      <c r="Q107" s="11"/>
      <c r="R107" s="11"/>
      <c r="S107" s="11"/>
      <c r="T107" s="11"/>
    </row>
    <row r="108" spans="1:20">
      <c r="A108" s="58" t="s">
        <v>248</v>
      </c>
      <c r="B108" s="95">
        <f>SUM('4'!B108,'28'!B108,'42'!B108,'50'!B108,'59'!B108,'67'!B108)</f>
        <v>669203.75684000005</v>
      </c>
      <c r="C108" s="95">
        <f>SUM('4'!C108,'28'!C108,'42'!C108,'50'!C108,'59'!C108,'67'!C108)</f>
        <v>0</v>
      </c>
      <c r="D108" s="95">
        <f>SUM('4'!D108,'28'!D108,'42'!D108,'50'!D108,'59'!D108,'67'!D108)</f>
        <v>0</v>
      </c>
      <c r="E108" s="95">
        <f>SUM('4'!E108,'28'!E108,'42'!E108,'50'!E108,'59'!E108,'67'!E108)</f>
        <v>0</v>
      </c>
      <c r="F108" s="95">
        <f t="shared" ref="F108:F115" si="8">SUM(B108:E108)</f>
        <v>669203.75684000005</v>
      </c>
      <c r="G108" s="11"/>
      <c r="H108" s="11"/>
      <c r="I108" s="11"/>
      <c r="J108" s="11"/>
      <c r="K108" s="11"/>
      <c r="L108" s="11"/>
      <c r="M108" s="11"/>
      <c r="N108" s="11"/>
      <c r="O108" s="11"/>
      <c r="P108" s="11"/>
      <c r="Q108" s="11"/>
      <c r="R108" s="11"/>
      <c r="S108" s="11"/>
      <c r="T108" s="11"/>
    </row>
    <row r="109" spans="1:20">
      <c r="A109" s="58" t="s">
        <v>249</v>
      </c>
      <c r="B109" s="95">
        <f>SUM('4'!B109,'28'!B109,'42'!B109,'50'!B109,'59'!B109,'67'!B109)</f>
        <v>0</v>
      </c>
      <c r="C109" s="95">
        <f>SUM('4'!C109,'28'!C109,'42'!C109,'50'!C109,'59'!C109,'67'!C109)</f>
        <v>0</v>
      </c>
      <c r="D109" s="95">
        <f>SUM('4'!D109,'28'!D109,'42'!D109,'50'!D109,'59'!D109,'67'!D109)</f>
        <v>0</v>
      </c>
      <c r="E109" s="95">
        <f>SUM('4'!E109,'28'!E109,'42'!E109,'50'!E109,'59'!E109,'67'!E109)</f>
        <v>0</v>
      </c>
      <c r="F109" s="95">
        <f t="shared" si="8"/>
        <v>0</v>
      </c>
      <c r="G109" s="11"/>
      <c r="H109" s="11"/>
      <c r="I109" s="11"/>
      <c r="J109" s="11"/>
      <c r="K109" s="11"/>
      <c r="L109" s="11"/>
      <c r="M109" s="11"/>
      <c r="N109" s="11"/>
      <c r="O109" s="11"/>
      <c r="P109" s="11"/>
      <c r="Q109" s="11"/>
      <c r="R109" s="11"/>
      <c r="S109" s="11"/>
      <c r="T109" s="11"/>
    </row>
    <row r="110" spans="1:20">
      <c r="A110" s="58" t="s">
        <v>250</v>
      </c>
      <c r="B110" s="95">
        <f>SUM('4'!B110,'28'!B110,'42'!B110,'50'!B110,'59'!B110,'67'!B110)</f>
        <v>0</v>
      </c>
      <c r="C110" s="95">
        <f>SUM('4'!C110,'28'!C110,'42'!C110,'50'!C110,'59'!C110,'67'!C110)</f>
        <v>0</v>
      </c>
      <c r="D110" s="95">
        <f>SUM('4'!D110,'28'!D110,'42'!D110,'50'!D110,'59'!D110,'67'!D110)</f>
        <v>0</v>
      </c>
      <c r="E110" s="95">
        <f>SUM('4'!E110,'28'!E110,'42'!E110,'50'!E110,'59'!E110,'67'!E110)</f>
        <v>0</v>
      </c>
      <c r="F110" s="95">
        <f t="shared" si="8"/>
        <v>0</v>
      </c>
      <c r="G110" s="11"/>
      <c r="H110" s="11"/>
      <c r="I110" s="11"/>
      <c r="J110" s="11"/>
      <c r="K110" s="11"/>
      <c r="L110" s="11"/>
      <c r="M110" s="11"/>
      <c r="N110" s="11"/>
      <c r="O110" s="11"/>
      <c r="P110" s="11"/>
      <c r="Q110" s="11"/>
      <c r="R110" s="11"/>
      <c r="S110" s="11"/>
      <c r="T110" s="11"/>
    </row>
    <row r="111" spans="1:20">
      <c r="A111" s="58" t="s">
        <v>251</v>
      </c>
      <c r="B111" s="95">
        <f>SUM('4'!B111,'28'!B111,'42'!B111,'50'!B111,'59'!B111,'67'!B111)</f>
        <v>0</v>
      </c>
      <c r="C111" s="95">
        <f>SUM('4'!C111,'28'!C111,'42'!C111,'50'!C111,'59'!C111,'67'!C111)</f>
        <v>0</v>
      </c>
      <c r="D111" s="95">
        <f>SUM('4'!D111,'28'!D111,'42'!D111,'50'!D111,'59'!D111,'67'!D111)</f>
        <v>0</v>
      </c>
      <c r="E111" s="95">
        <f>SUM('4'!E111,'28'!E111,'42'!E111,'50'!E111,'59'!E111,'67'!E111)</f>
        <v>0</v>
      </c>
      <c r="F111" s="95">
        <f t="shared" si="8"/>
        <v>0</v>
      </c>
      <c r="G111" s="11"/>
      <c r="H111" s="11"/>
      <c r="I111" s="11"/>
      <c r="J111" s="11"/>
      <c r="K111" s="11"/>
      <c r="L111" s="11"/>
      <c r="M111" s="11"/>
      <c r="N111" s="11"/>
      <c r="O111" s="11"/>
      <c r="P111" s="11"/>
      <c r="Q111" s="11"/>
      <c r="R111" s="11"/>
      <c r="S111" s="11"/>
      <c r="T111" s="11"/>
    </row>
    <row r="112" spans="1:20">
      <c r="A112" s="58" t="s">
        <v>252</v>
      </c>
      <c r="B112" s="95">
        <f>SUM('4'!B112,'28'!B112,'42'!B112,'50'!B112,'59'!B112,'67'!B112)</f>
        <v>78116.47395</v>
      </c>
      <c r="C112" s="95">
        <f>SUM('4'!C112,'28'!C112,'42'!C112,'50'!C112,'59'!C112,'67'!C112)</f>
        <v>0</v>
      </c>
      <c r="D112" s="95">
        <f>SUM('4'!D112,'28'!D112,'42'!D112,'50'!D112,'59'!D112,'67'!D112)</f>
        <v>0</v>
      </c>
      <c r="E112" s="95">
        <f>SUM('4'!E112,'28'!E112,'42'!E112,'50'!E112,'59'!E112,'67'!E112)</f>
        <v>0</v>
      </c>
      <c r="F112" s="95">
        <f t="shared" si="8"/>
        <v>78116.47395</v>
      </c>
      <c r="G112" s="11"/>
      <c r="H112" s="11"/>
      <c r="I112" s="11"/>
      <c r="J112" s="11"/>
      <c r="K112" s="11"/>
      <c r="L112" s="11"/>
      <c r="M112" s="11"/>
      <c r="N112" s="11"/>
      <c r="O112" s="11"/>
      <c r="P112" s="11"/>
      <c r="Q112" s="11"/>
      <c r="R112" s="11"/>
      <c r="S112" s="11"/>
      <c r="T112" s="11"/>
    </row>
    <row r="113" spans="1:20">
      <c r="A113" s="58" t="s">
        <v>253</v>
      </c>
      <c r="B113" s="95">
        <f>SUM('4'!B113,'28'!B113,'42'!B113,'50'!B113,'59'!B113,'67'!B113)</f>
        <v>-27976.65107</v>
      </c>
      <c r="C113" s="95">
        <f>SUM('4'!C113,'28'!C113,'42'!C113,'50'!C113,'59'!C113,'67'!C113)</f>
        <v>0</v>
      </c>
      <c r="D113" s="95">
        <f>SUM('4'!D113,'28'!D113,'42'!D113,'50'!D113,'59'!D113,'67'!D113)</f>
        <v>0</v>
      </c>
      <c r="E113" s="95">
        <f>SUM('4'!E113,'28'!E113,'42'!E113,'50'!E113,'59'!E113,'67'!E113)</f>
        <v>0</v>
      </c>
      <c r="F113" s="95">
        <f t="shared" si="8"/>
        <v>-27976.65107</v>
      </c>
      <c r="G113" s="11"/>
      <c r="H113" s="11"/>
      <c r="I113" s="11"/>
      <c r="J113" s="11"/>
      <c r="K113" s="11"/>
      <c r="L113" s="11"/>
      <c r="M113" s="11"/>
      <c r="N113" s="11"/>
      <c r="O113" s="11"/>
      <c r="P113" s="11"/>
      <c r="Q113" s="11"/>
      <c r="R113" s="11"/>
      <c r="S113" s="11"/>
      <c r="T113" s="11"/>
    </row>
    <row r="114" spans="1:20">
      <c r="A114" s="155" t="s">
        <v>254</v>
      </c>
      <c r="B114" s="57">
        <f>SUM('4'!B114,'28'!B114,'42'!B114,'50'!B114,'59'!B114,'67'!B114)</f>
        <v>244843269.53988001</v>
      </c>
      <c r="C114" s="57">
        <f>SUM('4'!C114,'28'!C114,'42'!C114,'50'!C114,'59'!C114,'67'!C114)</f>
        <v>36450025.367629997</v>
      </c>
      <c r="D114" s="57">
        <f>SUM('4'!D114,'28'!D114,'42'!D114,'50'!D114,'59'!D114,'67'!D114)</f>
        <v>270.36523</v>
      </c>
      <c r="E114" s="57">
        <f>SUM('4'!E114,'28'!E114,'42'!E114,'50'!E114,'59'!E114,'67'!E114)</f>
        <v>67906.205100000006</v>
      </c>
      <c r="F114" s="57">
        <f t="shared" si="8"/>
        <v>281361471.47784001</v>
      </c>
      <c r="G114" s="11"/>
      <c r="H114" s="11"/>
      <c r="I114" s="11"/>
      <c r="J114" s="11"/>
      <c r="K114" s="11"/>
      <c r="L114" s="11"/>
      <c r="M114" s="11"/>
      <c r="N114" s="11"/>
      <c r="O114" s="11"/>
      <c r="P114" s="11"/>
      <c r="Q114" s="11"/>
      <c r="R114" s="11"/>
      <c r="S114" s="11"/>
      <c r="T114" s="11"/>
    </row>
    <row r="115" spans="1:20">
      <c r="A115" s="177" t="s">
        <v>255</v>
      </c>
      <c r="B115" s="57">
        <f>SUM('4'!B115,'28'!B115,'42'!B115,'50'!B115,'59'!B115,'67'!B115)</f>
        <v>175036841.61711001</v>
      </c>
      <c r="C115" s="57">
        <f>SUM('4'!C115,'28'!C115,'42'!C115,'50'!C115,'59'!C115,'67'!C115)</f>
        <v>27467734.092879999</v>
      </c>
      <c r="D115" s="57">
        <f>SUM('4'!D115,'28'!D115,'42'!D115,'50'!D115,'59'!D115,'67'!D115)</f>
        <v>51.85763</v>
      </c>
      <c r="E115" s="57">
        <f>SUM('4'!E115,'28'!E115,'42'!E115,'50'!E115,'59'!E115,'67'!E115)</f>
        <v>64682.875650000002</v>
      </c>
      <c r="F115" s="57">
        <f t="shared" si="8"/>
        <v>202569310.44327003</v>
      </c>
      <c r="G115" s="11"/>
      <c r="H115" s="11"/>
      <c r="I115" s="11"/>
      <c r="J115" s="11"/>
      <c r="K115" s="11"/>
      <c r="L115" s="11"/>
      <c r="M115" s="11"/>
      <c r="N115" s="11"/>
      <c r="O115" s="11"/>
      <c r="P115" s="11"/>
      <c r="Q115" s="11"/>
      <c r="R115" s="11"/>
      <c r="S115" s="11"/>
      <c r="T115" s="11"/>
    </row>
    <row r="116" spans="1:20">
      <c r="A116" s="64" t="s">
        <v>256</v>
      </c>
      <c r="B116" s="95">
        <f>SUM('4'!B116,'28'!B116,'42'!B116,'50'!B116,'59'!B116,'67'!B116)</f>
        <v>22429024.291300002</v>
      </c>
      <c r="C116" s="95">
        <f>SUM('4'!C116,'28'!C116,'42'!C116,'50'!C116,'59'!C116,'67'!C116)</f>
        <v>8405762.9942299984</v>
      </c>
      <c r="D116" s="95">
        <f>SUM('4'!D116,'28'!D116,'42'!D116,'50'!D116,'59'!D116,'67'!D116)</f>
        <v>9.5971399999999996</v>
      </c>
      <c r="E116" s="95">
        <f>SUM('4'!E116,'28'!E116,'42'!E116,'50'!E116,'59'!E116,'67'!E116)</f>
        <v>15.235899999999999</v>
      </c>
      <c r="F116" s="95">
        <f t="shared" ref="F116:F133" si="9">SUM(B116:E116)</f>
        <v>30834812.11857</v>
      </c>
      <c r="G116" s="11"/>
      <c r="H116" s="11"/>
      <c r="I116" s="11"/>
      <c r="J116" s="11"/>
      <c r="K116" s="11"/>
      <c r="L116" s="11"/>
      <c r="M116" s="11"/>
      <c r="N116" s="11"/>
      <c r="O116" s="11"/>
      <c r="P116" s="11"/>
      <c r="Q116" s="11"/>
      <c r="R116" s="11"/>
      <c r="S116" s="11"/>
      <c r="T116" s="11"/>
    </row>
    <row r="117" spans="1:20">
      <c r="A117" s="64" t="s">
        <v>257</v>
      </c>
      <c r="B117" s="95">
        <f>SUM('4'!B117,'28'!B117,'42'!B117,'50'!B117,'59'!B117,'67'!B117)</f>
        <v>21828688.164449997</v>
      </c>
      <c r="C117" s="95">
        <f>SUM('4'!C117,'28'!C117,'42'!C117,'50'!C117,'59'!C117,'67'!C117)</f>
        <v>8319667.9210600005</v>
      </c>
      <c r="D117" s="95">
        <f>SUM('4'!D117,'28'!D117,'42'!D117,'50'!D117,'59'!D117,'67'!D117)</f>
        <v>7.4053699999999996</v>
      </c>
      <c r="E117" s="95">
        <f>SUM('4'!E117,'28'!E117,'42'!E117,'50'!E117,'59'!E117,'67'!E117)</f>
        <v>5.8968699999999998</v>
      </c>
      <c r="F117" s="95">
        <f t="shared" si="9"/>
        <v>30148369.387749996</v>
      </c>
      <c r="G117" s="11"/>
      <c r="H117" s="11"/>
      <c r="I117" s="11"/>
      <c r="J117" s="11"/>
      <c r="K117" s="11"/>
      <c r="L117" s="11"/>
      <c r="M117" s="11"/>
      <c r="N117" s="11"/>
      <c r="O117" s="11"/>
      <c r="P117" s="11"/>
      <c r="Q117" s="11"/>
      <c r="R117" s="11"/>
      <c r="S117" s="11"/>
      <c r="T117" s="11"/>
    </row>
    <row r="118" spans="1:20">
      <c r="A118" s="64" t="s">
        <v>258</v>
      </c>
      <c r="B118" s="95">
        <f>SUM('4'!B118,'28'!B118,'42'!B118,'50'!B118,'59'!B118,'67'!B118)</f>
        <v>600336.12685</v>
      </c>
      <c r="C118" s="95">
        <f>SUM('4'!C118,'28'!C118,'42'!C118,'50'!C118,'59'!C118,'67'!C118)</f>
        <v>86095.073170000003</v>
      </c>
      <c r="D118" s="95">
        <f>SUM('4'!D118,'28'!D118,'42'!D118,'50'!D118,'59'!D118,'67'!D118)</f>
        <v>2.19177</v>
      </c>
      <c r="E118" s="95">
        <f>SUM('4'!E118,'28'!E118,'42'!E118,'50'!E118,'59'!E118,'67'!E118)</f>
        <v>9.3390300000000011</v>
      </c>
      <c r="F118" s="95">
        <f t="shared" si="9"/>
        <v>686442.73082000006</v>
      </c>
      <c r="G118" s="11"/>
      <c r="H118" s="11"/>
      <c r="I118" s="11"/>
      <c r="J118" s="11"/>
      <c r="K118" s="11"/>
      <c r="L118" s="11"/>
      <c r="M118" s="11"/>
      <c r="N118" s="11"/>
      <c r="O118" s="11"/>
      <c r="P118" s="11"/>
      <c r="Q118" s="11"/>
      <c r="R118" s="11"/>
      <c r="S118" s="11"/>
      <c r="T118" s="11"/>
    </row>
    <row r="119" spans="1:20">
      <c r="A119" s="64" t="s">
        <v>259</v>
      </c>
      <c r="B119" s="95">
        <f>SUM('4'!B119,'28'!B119,'42'!B119,'50'!B119,'59'!B119,'67'!B119)</f>
        <v>49060994.054460011</v>
      </c>
      <c r="C119" s="95">
        <f>SUM('4'!C119,'28'!C119,'42'!C119,'50'!C119,'59'!C119,'67'!C119)</f>
        <v>12279225.297799997</v>
      </c>
      <c r="D119" s="95">
        <f>SUM('4'!D119,'28'!D119,'42'!D119,'50'!D119,'59'!D119,'67'!D119)</f>
        <v>0</v>
      </c>
      <c r="E119" s="95">
        <f>SUM('4'!E119,'28'!E119,'42'!E119,'50'!E119,'59'!E119,'67'!E119)</f>
        <v>3230.8889099999997</v>
      </c>
      <c r="F119" s="95">
        <f t="shared" si="9"/>
        <v>61343450.241170011</v>
      </c>
      <c r="G119" s="11"/>
      <c r="H119" s="11"/>
      <c r="I119" s="11"/>
      <c r="J119" s="11"/>
      <c r="K119" s="11"/>
      <c r="L119" s="11"/>
      <c r="M119" s="11"/>
      <c r="N119" s="11"/>
      <c r="O119" s="11"/>
      <c r="P119" s="11"/>
      <c r="Q119" s="11"/>
      <c r="R119" s="11"/>
      <c r="S119" s="11"/>
      <c r="T119" s="11"/>
    </row>
    <row r="120" spans="1:20">
      <c r="A120" s="64" t="s">
        <v>260</v>
      </c>
      <c r="B120" s="95">
        <f>SUM('4'!B120,'28'!B120,'42'!B120,'50'!B120,'59'!B120,'67'!B120)</f>
        <v>3735687.0672500003</v>
      </c>
      <c r="C120" s="95">
        <f>SUM('4'!C120,'28'!C120,'42'!C120,'50'!C120,'59'!C120,'67'!C120)</f>
        <v>967680.12839999993</v>
      </c>
      <c r="D120" s="95">
        <f>SUM('4'!D120,'28'!D120,'42'!D120,'50'!D120,'59'!D120,'67'!D120)</f>
        <v>0</v>
      </c>
      <c r="E120" s="95">
        <f>SUM('4'!E120,'28'!E120,'42'!E120,'50'!E120,'59'!E120,'67'!E120)</f>
        <v>-2.0000000000000002E-5</v>
      </c>
      <c r="F120" s="95">
        <f t="shared" si="9"/>
        <v>4703367.19563</v>
      </c>
      <c r="G120" s="11"/>
      <c r="H120" s="11"/>
      <c r="I120" s="11"/>
      <c r="J120" s="11"/>
      <c r="K120" s="11"/>
      <c r="L120" s="11"/>
      <c r="M120" s="11"/>
      <c r="N120" s="11"/>
      <c r="O120" s="11"/>
      <c r="P120" s="11"/>
      <c r="Q120" s="11"/>
      <c r="R120" s="11"/>
      <c r="S120" s="11"/>
      <c r="T120" s="11"/>
    </row>
    <row r="121" spans="1:20">
      <c r="A121" s="65" t="s">
        <v>261</v>
      </c>
      <c r="B121" s="95">
        <f>SUM('4'!B121,'28'!B121,'42'!B121,'50'!B121,'59'!B121,'67'!B121)</f>
        <v>151040.59815999999</v>
      </c>
      <c r="C121" s="95">
        <f>SUM('4'!C121,'28'!C121,'42'!C121,'50'!C121,'59'!C121,'67'!C121)</f>
        <v>73988.144239999994</v>
      </c>
      <c r="D121" s="95">
        <f>SUM('4'!D121,'28'!D121,'42'!D121,'50'!D121,'59'!D121,'67'!D121)</f>
        <v>0</v>
      </c>
      <c r="E121" s="95">
        <f>SUM('4'!E121,'28'!E121,'42'!E121,'50'!E121,'59'!E121,'67'!E121)</f>
        <v>-1.0000000000000001E-5</v>
      </c>
      <c r="F121" s="95">
        <f t="shared" si="9"/>
        <v>225028.74239</v>
      </c>
      <c r="G121" s="11"/>
      <c r="H121" s="11"/>
      <c r="I121" s="11"/>
      <c r="J121" s="11"/>
      <c r="K121" s="11"/>
      <c r="L121" s="11"/>
      <c r="M121" s="11"/>
      <c r="N121" s="11"/>
      <c r="O121" s="11"/>
      <c r="P121" s="11"/>
      <c r="Q121" s="11"/>
      <c r="R121" s="11"/>
      <c r="S121" s="11"/>
      <c r="T121" s="11"/>
    </row>
    <row r="122" spans="1:20">
      <c r="A122" s="65" t="s">
        <v>262</v>
      </c>
      <c r="B122" s="95">
        <f>SUM('4'!B122,'28'!B122,'42'!B122,'50'!B122,'59'!B122,'67'!B122)</f>
        <v>4501.3695099999995</v>
      </c>
      <c r="C122" s="95">
        <f>SUM('4'!C122,'28'!C122,'42'!C122,'50'!C122,'59'!C122,'67'!C122)</f>
        <v>10842.86887</v>
      </c>
      <c r="D122" s="95">
        <f>SUM('4'!D122,'28'!D122,'42'!D122,'50'!D122,'59'!D122,'67'!D122)</f>
        <v>0</v>
      </c>
      <c r="E122" s="95">
        <f>SUM('4'!E122,'28'!E122,'42'!E122,'50'!E122,'59'!E122,'67'!E122)</f>
        <v>0</v>
      </c>
      <c r="F122" s="95">
        <f t="shared" si="9"/>
        <v>15344.238379999999</v>
      </c>
      <c r="G122" s="11"/>
      <c r="H122" s="11"/>
      <c r="I122" s="11"/>
      <c r="J122" s="11"/>
      <c r="K122" s="11"/>
      <c r="L122" s="11"/>
      <c r="M122" s="11"/>
      <c r="N122" s="11"/>
      <c r="O122" s="11"/>
      <c r="P122" s="11"/>
      <c r="Q122" s="11"/>
      <c r="R122" s="11"/>
      <c r="S122" s="11"/>
      <c r="T122" s="11"/>
    </row>
    <row r="123" spans="1:20">
      <c r="A123" s="99" t="s">
        <v>263</v>
      </c>
      <c r="B123" s="95">
        <f>SUM('4'!B123,'28'!B123,'42'!B123,'50'!B123,'59'!B123,'67'!B123)</f>
        <v>28226.899320000004</v>
      </c>
      <c r="C123" s="95">
        <f>SUM('4'!C123,'28'!C123,'42'!C123,'50'!C123,'59'!C123,'67'!C123)</f>
        <v>11596.1296</v>
      </c>
      <c r="D123" s="95">
        <f>SUM('4'!D123,'28'!D123,'42'!D123,'50'!D123,'59'!D123,'67'!D123)</f>
        <v>0</v>
      </c>
      <c r="E123" s="95">
        <f>SUM('4'!E123,'28'!E123,'42'!E123,'50'!E123,'59'!E123,'67'!E123)</f>
        <v>0</v>
      </c>
      <c r="F123" s="95">
        <f t="shared" si="9"/>
        <v>39823.028920000004</v>
      </c>
      <c r="G123" s="11"/>
      <c r="H123" s="11"/>
      <c r="I123" s="11"/>
      <c r="J123" s="11"/>
      <c r="K123" s="11"/>
      <c r="L123" s="11"/>
      <c r="M123" s="11"/>
      <c r="N123" s="11"/>
      <c r="O123" s="11"/>
      <c r="P123" s="11"/>
      <c r="Q123" s="11"/>
      <c r="R123" s="11"/>
      <c r="S123" s="11"/>
      <c r="T123" s="11"/>
    </row>
    <row r="124" spans="1:20">
      <c r="A124" s="99" t="s">
        <v>264</v>
      </c>
      <c r="B124" s="95">
        <f>SUM('4'!B124,'28'!B124,'42'!B124,'50'!B124,'59'!B124,'67'!B124)</f>
        <v>173444.85773999998</v>
      </c>
      <c r="C124" s="95">
        <f>SUM('4'!C124,'28'!C124,'42'!C124,'50'!C124,'59'!C124,'67'!C124)</f>
        <v>37106.040970000002</v>
      </c>
      <c r="D124" s="95">
        <f>SUM('4'!D124,'28'!D124,'42'!D124,'50'!D124,'59'!D124,'67'!D124)</f>
        <v>0</v>
      </c>
      <c r="E124" s="95">
        <f>SUM('4'!E124,'28'!E124,'42'!E124,'50'!E124,'59'!E124,'67'!E124)</f>
        <v>-1.0000000000000001E-5</v>
      </c>
      <c r="F124" s="95">
        <f t="shared" si="9"/>
        <v>210550.89869999999</v>
      </c>
      <c r="G124" s="11"/>
      <c r="H124" s="11"/>
      <c r="I124" s="11"/>
      <c r="J124" s="11"/>
      <c r="K124" s="11"/>
      <c r="L124" s="11"/>
      <c r="M124" s="11"/>
      <c r="N124" s="11"/>
      <c r="O124" s="11"/>
      <c r="P124" s="11"/>
      <c r="Q124" s="11"/>
      <c r="R124" s="11"/>
      <c r="S124" s="11"/>
      <c r="T124" s="11"/>
    </row>
    <row r="125" spans="1:20">
      <c r="A125" s="99" t="s">
        <v>265</v>
      </c>
      <c r="B125" s="95">
        <f>SUM('4'!B125,'28'!B125,'42'!B125,'50'!B125,'59'!B125,'67'!B125)</f>
        <v>451690.73246999999</v>
      </c>
      <c r="C125" s="95">
        <f>SUM('4'!C125,'28'!C125,'42'!C125,'50'!C125,'59'!C125,'67'!C125)</f>
        <v>103895.35532</v>
      </c>
      <c r="D125" s="95">
        <f>SUM('4'!D125,'28'!D125,'42'!D125,'50'!D125,'59'!D125,'67'!D125)</f>
        <v>0</v>
      </c>
      <c r="E125" s="95">
        <f>SUM('4'!E125,'28'!E125,'42'!E125,'50'!E125,'59'!E125,'67'!E125)</f>
        <v>0</v>
      </c>
      <c r="F125" s="95">
        <f t="shared" si="9"/>
        <v>555586.08779000002</v>
      </c>
      <c r="G125" s="11"/>
      <c r="H125" s="11"/>
      <c r="I125" s="11"/>
      <c r="J125" s="11"/>
      <c r="K125" s="11"/>
      <c r="L125" s="11"/>
      <c r="M125" s="11"/>
      <c r="N125" s="11"/>
      <c r="O125" s="11"/>
      <c r="P125" s="11"/>
      <c r="Q125" s="11"/>
      <c r="R125" s="11"/>
      <c r="S125" s="11"/>
      <c r="T125" s="11"/>
    </row>
    <row r="126" spans="1:20">
      <c r="A126" s="99" t="s">
        <v>266</v>
      </c>
      <c r="B126" s="95">
        <f>SUM('4'!B126,'28'!B126,'42'!B126,'50'!B126,'59'!B126,'67'!B126)</f>
        <v>1886893.0830400002</v>
      </c>
      <c r="C126" s="95">
        <f>SUM('4'!C126,'28'!C126,'42'!C126,'50'!C126,'59'!C126,'67'!C126)</f>
        <v>310857.17209000001</v>
      </c>
      <c r="D126" s="95">
        <f>SUM('4'!D126,'28'!D126,'42'!D126,'50'!D126,'59'!D126,'67'!D126)</f>
        <v>0</v>
      </c>
      <c r="E126" s="95">
        <f>SUM('4'!E126,'28'!E126,'42'!E126,'50'!E126,'59'!E126,'67'!E126)</f>
        <v>0</v>
      </c>
      <c r="F126" s="95">
        <f t="shared" si="9"/>
        <v>2197750.2551300004</v>
      </c>
      <c r="G126" s="11"/>
      <c r="H126" s="11"/>
      <c r="I126" s="11"/>
      <c r="J126" s="11"/>
      <c r="K126" s="11"/>
      <c r="L126" s="11"/>
      <c r="M126" s="11"/>
      <c r="N126" s="11"/>
      <c r="O126" s="11"/>
      <c r="P126" s="11"/>
      <c r="Q126" s="11"/>
      <c r="R126" s="11"/>
      <c r="S126" s="11"/>
      <c r="T126" s="11"/>
    </row>
    <row r="127" spans="1:20">
      <c r="A127" s="99" t="s">
        <v>267</v>
      </c>
      <c r="B127" s="95">
        <f>SUM('4'!B127,'28'!B127,'42'!B127,'50'!B127,'59'!B127,'67'!B127)</f>
        <v>353365.76542999997</v>
      </c>
      <c r="C127" s="95">
        <f>SUM('4'!C127,'28'!C127,'42'!C127,'50'!C127,'59'!C127,'67'!C127)</f>
        <v>226207.81504000002</v>
      </c>
      <c r="D127" s="95">
        <f>SUM('4'!D127,'28'!D127,'42'!D127,'50'!D127,'59'!D127,'67'!D127)</f>
        <v>0</v>
      </c>
      <c r="E127" s="95">
        <f>SUM('4'!E127,'28'!E127,'42'!E127,'50'!E127,'59'!E127,'67'!E127)</f>
        <v>0</v>
      </c>
      <c r="F127" s="95">
        <f t="shared" si="9"/>
        <v>579573.58046999993</v>
      </c>
      <c r="G127" s="11"/>
      <c r="H127" s="11"/>
      <c r="I127" s="11"/>
      <c r="J127" s="11"/>
      <c r="K127" s="11"/>
      <c r="L127" s="11"/>
      <c r="M127" s="11"/>
      <c r="N127" s="11"/>
      <c r="O127" s="11"/>
      <c r="P127" s="11"/>
      <c r="Q127" s="11"/>
      <c r="R127" s="11"/>
      <c r="S127" s="11"/>
      <c r="T127" s="11"/>
    </row>
    <row r="128" spans="1:20">
      <c r="A128" s="99" t="s">
        <v>268</v>
      </c>
      <c r="B128" s="95">
        <f>SUM('4'!B128,'28'!B128,'42'!B128,'50'!B128,'59'!B128,'67'!B128)</f>
        <v>686523.76158000005</v>
      </c>
      <c r="C128" s="95">
        <f>SUM('4'!C128,'28'!C128,'42'!C128,'50'!C128,'59'!C128,'67'!C128)</f>
        <v>193186.60227000003</v>
      </c>
      <c r="D128" s="95">
        <f>SUM('4'!D128,'28'!D128,'42'!D128,'50'!D128,'59'!D128,'67'!D128)</f>
        <v>0</v>
      </c>
      <c r="E128" s="95">
        <f>SUM('4'!E128,'28'!E128,'42'!E128,'50'!E128,'59'!E128,'67'!E128)</f>
        <v>0</v>
      </c>
      <c r="F128" s="95">
        <f t="shared" si="9"/>
        <v>879710.36385000008</v>
      </c>
      <c r="G128" s="11"/>
      <c r="H128" s="11"/>
      <c r="I128" s="11"/>
      <c r="J128" s="11"/>
      <c r="K128" s="11"/>
      <c r="L128" s="11"/>
      <c r="M128" s="11"/>
      <c r="N128" s="11"/>
      <c r="O128" s="11"/>
      <c r="P128" s="11"/>
      <c r="Q128" s="11"/>
      <c r="R128" s="11"/>
      <c r="S128" s="11"/>
      <c r="T128" s="11"/>
    </row>
    <row r="129" spans="1:20">
      <c r="A129" s="156" t="s">
        <v>269</v>
      </c>
      <c r="B129" s="95">
        <f>SUM('4'!B129,'28'!B129,'42'!B129,'50'!B129,'59'!B129,'67'!B129)</f>
        <v>3309178.2790900003</v>
      </c>
      <c r="C129" s="95">
        <f>SUM('4'!C129,'28'!C129,'42'!C129,'50'!C129,'59'!C129,'67'!C129)</f>
        <v>979673.21281000006</v>
      </c>
      <c r="D129" s="95">
        <f>SUM('4'!D129,'28'!D129,'42'!D129,'50'!D129,'59'!D129,'67'!D129)</f>
        <v>42.260489999999997</v>
      </c>
      <c r="E129" s="95">
        <f>SUM('4'!E129,'28'!E129,'42'!E129,'50'!E129,'59'!E129,'67'!E129)</f>
        <v>32128.986660000002</v>
      </c>
      <c r="F129" s="95">
        <f t="shared" si="9"/>
        <v>4321022.7390500009</v>
      </c>
      <c r="G129" s="11"/>
      <c r="H129" s="11"/>
      <c r="I129" s="11"/>
      <c r="J129" s="11"/>
      <c r="K129" s="11"/>
      <c r="L129" s="11"/>
      <c r="M129" s="11"/>
      <c r="N129" s="11"/>
      <c r="O129" s="11"/>
      <c r="P129" s="11"/>
      <c r="Q129" s="11"/>
      <c r="R129" s="11"/>
      <c r="S129" s="11"/>
      <c r="T129" s="11"/>
    </row>
    <row r="130" spans="1:20">
      <c r="A130" s="156" t="s">
        <v>270</v>
      </c>
      <c r="B130" s="95">
        <f>SUM('4'!B130,'28'!B130,'42'!B130,'50'!B130,'59'!B130,'67'!B130)</f>
        <v>85531428.941619992</v>
      </c>
      <c r="C130" s="95">
        <f>SUM('4'!C130,'28'!C130,'42'!C130,'50'!C130,'59'!C130,'67'!C130)</f>
        <v>4690040.3496599998</v>
      </c>
      <c r="D130" s="95">
        <f>SUM('4'!D130,'28'!D130,'42'!D130,'50'!D130,'59'!D130,'67'!D130)</f>
        <v>0</v>
      </c>
      <c r="E130" s="95">
        <f>SUM('4'!E130,'28'!E130,'42'!E130,'50'!E130,'59'!E130,'67'!E130)</f>
        <v>28507.440000000002</v>
      </c>
      <c r="F130" s="95">
        <f t="shared" si="9"/>
        <v>90249976.731279984</v>
      </c>
      <c r="G130" s="11"/>
      <c r="H130" s="11"/>
      <c r="I130" s="11"/>
      <c r="J130" s="11"/>
      <c r="K130" s="11"/>
      <c r="L130" s="11"/>
      <c r="M130" s="11"/>
      <c r="N130" s="11"/>
      <c r="O130" s="11"/>
      <c r="P130" s="11"/>
      <c r="Q130" s="11"/>
      <c r="R130" s="11"/>
      <c r="S130" s="11"/>
      <c r="T130" s="11"/>
    </row>
    <row r="131" spans="1:20">
      <c r="A131" s="64" t="s">
        <v>271</v>
      </c>
      <c r="B131" s="95">
        <f>SUM('4'!B131,'28'!B131,'42'!B131,'50'!B131,'59'!B131,'67'!B131)</f>
        <v>10970528.983389998</v>
      </c>
      <c r="C131" s="95">
        <f>SUM('4'!C131,'28'!C131,'42'!C131,'50'!C131,'59'!C131,'67'!C131)</f>
        <v>145352.10998000001</v>
      </c>
      <c r="D131" s="95">
        <f>SUM('4'!D131,'28'!D131,'42'!D131,'50'!D131,'59'!D131,'67'!D131)</f>
        <v>0</v>
      </c>
      <c r="E131" s="95">
        <f>SUM('4'!E131,'28'!E131,'42'!E131,'50'!E131,'59'!E131,'67'!E131)</f>
        <v>800.32420000000002</v>
      </c>
      <c r="F131" s="95">
        <f t="shared" si="9"/>
        <v>11116681.417569999</v>
      </c>
      <c r="G131" s="11"/>
      <c r="H131" s="11"/>
      <c r="I131" s="11"/>
      <c r="J131" s="11"/>
      <c r="K131" s="11"/>
      <c r="L131" s="11"/>
      <c r="M131" s="11"/>
      <c r="N131" s="11"/>
      <c r="O131" s="11"/>
      <c r="P131" s="11"/>
      <c r="Q131" s="11"/>
      <c r="R131" s="11"/>
      <c r="S131" s="11"/>
      <c r="T131" s="11"/>
    </row>
    <row r="132" spans="1:20">
      <c r="A132" s="177" t="s">
        <v>272</v>
      </c>
      <c r="B132" s="57">
        <f>SUM('4'!B132,'28'!B132,'42'!B132,'50'!B132,'59'!B132,'67'!B132)</f>
        <v>224002.73804999999</v>
      </c>
      <c r="C132" s="57">
        <f>SUM('4'!C132,'28'!C132,'42'!C132,'50'!C132,'59'!C132,'67'!C132)</f>
        <v>1319.8644100000001</v>
      </c>
      <c r="D132" s="57">
        <f>SUM('4'!D132,'28'!D132,'42'!D132,'50'!D132,'59'!D132,'67'!D132)</f>
        <v>0</v>
      </c>
      <c r="E132" s="57">
        <f>SUM('4'!E132,'28'!E132,'42'!E132,'50'!E132,'59'!E132,'67'!E132)</f>
        <v>7.077E-2</v>
      </c>
      <c r="F132" s="57">
        <f t="shared" si="9"/>
        <v>225322.67322999999</v>
      </c>
      <c r="G132" s="11"/>
      <c r="H132" s="11"/>
      <c r="I132" s="11"/>
      <c r="J132" s="11"/>
      <c r="K132" s="11"/>
      <c r="L132" s="11"/>
      <c r="M132" s="11"/>
      <c r="N132" s="11"/>
      <c r="O132" s="11"/>
      <c r="P132" s="11"/>
      <c r="Q132" s="11"/>
      <c r="R132" s="11"/>
      <c r="S132" s="11"/>
      <c r="T132" s="11"/>
    </row>
    <row r="133" spans="1:20">
      <c r="A133" s="177" t="s">
        <v>466</v>
      </c>
      <c r="B133" s="57">
        <f>SUM('4'!B133,'28'!B133,'42'!B133,'50'!B133,'59'!B133,'67'!B133)</f>
        <v>15442488.51736</v>
      </c>
      <c r="C133" s="57">
        <f>SUM('4'!C133,'28'!C133,'42'!C133,'50'!C133,'59'!C133,'67'!C133)</f>
        <v>2836967.8468400002</v>
      </c>
      <c r="D133" s="57">
        <f>SUM('4'!D133,'28'!D133,'42'!D133,'50'!D133,'59'!D133,'67'!D133)</f>
        <v>0</v>
      </c>
      <c r="E133" s="57">
        <f>SUM('4'!E133,'28'!E133,'42'!E133,'50'!E133,'59'!E133,'67'!E133)</f>
        <v>0</v>
      </c>
      <c r="F133" s="57">
        <f t="shared" si="9"/>
        <v>18279456.3642</v>
      </c>
      <c r="G133" s="11"/>
      <c r="H133" s="11"/>
      <c r="I133" s="11"/>
      <c r="J133" s="11"/>
      <c r="K133" s="11"/>
      <c r="L133" s="11"/>
      <c r="M133" s="11"/>
      <c r="N133" s="11"/>
      <c r="O133" s="11"/>
      <c r="P133" s="11"/>
      <c r="Q133" s="11"/>
      <c r="R133" s="11"/>
      <c r="S133" s="11"/>
      <c r="T133" s="11"/>
    </row>
    <row r="134" spans="1:20">
      <c r="A134" s="64" t="s">
        <v>467</v>
      </c>
      <c r="B134" s="95">
        <f>SUM('4'!B134,'28'!B134,'42'!B134,'50'!B134,'59'!B134,'67'!B134)</f>
        <v>5193439.2246199995</v>
      </c>
      <c r="C134" s="95">
        <f>SUM('4'!C134,'28'!C134,'42'!C134,'50'!C134,'59'!C134,'67'!C134)</f>
        <v>710582.42440000002</v>
      </c>
      <c r="D134" s="95">
        <f>SUM('4'!D134,'28'!D134,'42'!D134,'50'!D134,'59'!D134,'67'!D134)</f>
        <v>0</v>
      </c>
      <c r="E134" s="95">
        <f>SUM('4'!E134,'28'!E134,'42'!E134,'50'!E134,'59'!E134,'67'!E134)</f>
        <v>0</v>
      </c>
      <c r="F134" s="95">
        <f t="shared" ref="F134:F139" si="10">SUM(B134:E134)</f>
        <v>5904021.6490199994</v>
      </c>
      <c r="G134" s="273"/>
      <c r="H134" s="273"/>
      <c r="I134" s="273"/>
      <c r="J134" s="273"/>
      <c r="K134" s="273"/>
      <c r="L134" s="273"/>
      <c r="M134" s="273"/>
      <c r="N134" s="273"/>
      <c r="O134" s="273"/>
      <c r="P134" s="273"/>
      <c r="Q134" s="273"/>
      <c r="R134" s="273"/>
      <c r="S134" s="273"/>
      <c r="T134" s="273"/>
    </row>
    <row r="135" spans="1:20">
      <c r="A135" s="64" t="s">
        <v>468</v>
      </c>
      <c r="B135" s="95">
        <f>SUM('4'!B135,'28'!B135,'42'!B135,'50'!B135,'59'!B135,'67'!B135)</f>
        <v>3400847.5471700002</v>
      </c>
      <c r="C135" s="95">
        <f>SUM('4'!C135,'28'!C135,'42'!C135,'50'!C135,'59'!C135,'67'!C135)</f>
        <v>119672.21677</v>
      </c>
      <c r="D135" s="95">
        <f>SUM('4'!D135,'28'!D135,'42'!D135,'50'!D135,'59'!D135,'67'!D135)</f>
        <v>0</v>
      </c>
      <c r="E135" s="95">
        <f>SUM('4'!E135,'28'!E135,'42'!E135,'50'!E135,'59'!E135,'67'!E135)</f>
        <v>0</v>
      </c>
      <c r="F135" s="95">
        <f t="shared" si="10"/>
        <v>3520519.76394</v>
      </c>
      <c r="G135" s="273"/>
      <c r="H135" s="273"/>
      <c r="I135" s="273"/>
      <c r="J135" s="273"/>
      <c r="K135" s="273"/>
      <c r="L135" s="273"/>
      <c r="M135" s="273"/>
      <c r="N135" s="273"/>
      <c r="O135" s="273"/>
      <c r="P135" s="273"/>
      <c r="Q135" s="273"/>
      <c r="R135" s="273"/>
      <c r="S135" s="273"/>
      <c r="T135" s="273"/>
    </row>
    <row r="136" spans="1:20">
      <c r="A136" s="64" t="s">
        <v>469</v>
      </c>
      <c r="B136" s="95">
        <f>SUM('4'!B136,'28'!B136,'42'!B136,'50'!B136,'59'!B136,'67'!B136)</f>
        <v>0</v>
      </c>
      <c r="C136" s="95">
        <f>SUM('4'!C136,'28'!C136,'42'!C136,'50'!C136,'59'!C136,'67'!C136)</f>
        <v>0</v>
      </c>
      <c r="D136" s="95">
        <f>SUM('4'!D136,'28'!D136,'42'!D136,'50'!D136,'59'!D136,'67'!D136)</f>
        <v>0</v>
      </c>
      <c r="E136" s="95">
        <f>SUM('4'!E136,'28'!E136,'42'!E136,'50'!E136,'59'!E136,'67'!E136)</f>
        <v>0</v>
      </c>
      <c r="F136" s="95">
        <f t="shared" si="10"/>
        <v>0</v>
      </c>
      <c r="G136" s="11"/>
      <c r="H136" s="11"/>
      <c r="I136" s="11"/>
      <c r="J136" s="11"/>
      <c r="K136" s="11"/>
      <c r="L136" s="11"/>
      <c r="M136" s="11"/>
      <c r="N136" s="11"/>
      <c r="O136" s="11"/>
      <c r="P136" s="11"/>
      <c r="Q136" s="11"/>
      <c r="R136" s="11"/>
      <c r="S136" s="11"/>
      <c r="T136" s="11"/>
    </row>
    <row r="137" spans="1:20">
      <c r="A137" s="64" t="s">
        <v>470</v>
      </c>
      <c r="B137" s="95">
        <f>SUM('4'!B137,'28'!B137,'42'!B137,'50'!B137,'59'!B137,'67'!B137)</f>
        <v>639020.96221000003</v>
      </c>
      <c r="C137" s="95">
        <f>SUM('4'!C137,'28'!C137,'42'!C137,'50'!C137,'59'!C137,'67'!C137)</f>
        <v>149108.52523</v>
      </c>
      <c r="D137" s="95">
        <f>SUM('4'!D137,'28'!D137,'42'!D137,'50'!D137,'59'!D137,'67'!D137)</f>
        <v>0</v>
      </c>
      <c r="E137" s="95">
        <f>SUM('4'!E137,'28'!E137,'42'!E137,'50'!E137,'59'!E137,'67'!E137)</f>
        <v>0</v>
      </c>
      <c r="F137" s="95">
        <f t="shared" si="10"/>
        <v>788129.48744000006</v>
      </c>
      <c r="G137" s="11"/>
      <c r="H137" s="11"/>
      <c r="I137" s="11"/>
      <c r="J137" s="11"/>
      <c r="K137" s="11"/>
      <c r="L137" s="11"/>
      <c r="M137" s="11"/>
      <c r="N137" s="11"/>
      <c r="O137" s="11"/>
      <c r="P137" s="11"/>
      <c r="Q137" s="11"/>
      <c r="R137" s="11"/>
      <c r="S137" s="11"/>
      <c r="T137" s="11"/>
    </row>
    <row r="138" spans="1:20">
      <c r="A138" s="64" t="s">
        <v>471</v>
      </c>
      <c r="B138" s="95">
        <f>SUM('4'!B138,'28'!B138,'42'!B138,'50'!B138,'59'!B138,'67'!B138)</f>
        <v>5936120.1399300005</v>
      </c>
      <c r="C138" s="95">
        <f>SUM('4'!C138,'28'!C138,'42'!C138,'50'!C138,'59'!C138,'67'!C138)</f>
        <v>1818711.1703699999</v>
      </c>
      <c r="D138" s="95">
        <f>SUM('4'!D138,'28'!D138,'42'!D138,'50'!D138,'59'!D138,'67'!D138)</f>
        <v>0</v>
      </c>
      <c r="E138" s="95">
        <f>SUM('4'!E138,'28'!E138,'42'!E138,'50'!E138,'59'!E138,'67'!E138)</f>
        <v>0</v>
      </c>
      <c r="F138" s="95">
        <f t="shared" si="10"/>
        <v>7754831.3103</v>
      </c>
      <c r="G138" s="11"/>
      <c r="H138" s="11"/>
      <c r="I138" s="11"/>
      <c r="J138" s="11"/>
      <c r="K138" s="11"/>
      <c r="L138" s="11"/>
      <c r="M138" s="11"/>
      <c r="N138" s="11"/>
      <c r="O138" s="11"/>
      <c r="P138" s="11"/>
      <c r="Q138" s="11"/>
      <c r="R138" s="11"/>
      <c r="S138" s="11"/>
      <c r="T138" s="11"/>
    </row>
    <row r="139" spans="1:20">
      <c r="A139" s="64" t="s">
        <v>478</v>
      </c>
      <c r="B139" s="95">
        <f>SUM('4'!B139,'28'!B139,'42'!B139,'50'!B139,'59'!B139,'67'!B139)</f>
        <v>273060.64343</v>
      </c>
      <c r="C139" s="95">
        <f>SUM('4'!C139,'28'!C139,'42'!C139,'50'!C139,'59'!C139,'67'!C139)</f>
        <v>38893.510070000004</v>
      </c>
      <c r="D139" s="95">
        <f>SUM('4'!D139,'28'!D139,'42'!D139,'50'!D139,'59'!D139,'67'!D139)</f>
        <v>0</v>
      </c>
      <c r="E139" s="95">
        <f>SUM('4'!E139,'28'!E139,'42'!E139,'50'!E139,'59'!E139,'67'!E139)</f>
        <v>0</v>
      </c>
      <c r="F139" s="95">
        <f t="shared" si="10"/>
        <v>311954.15350000001</v>
      </c>
      <c r="G139" s="11"/>
      <c r="H139" s="11"/>
      <c r="I139" s="11"/>
      <c r="J139" s="11"/>
      <c r="K139" s="11"/>
      <c r="L139" s="11"/>
      <c r="M139" s="11"/>
      <c r="N139" s="11"/>
      <c r="O139" s="11"/>
      <c r="P139" s="11"/>
      <c r="Q139" s="11"/>
      <c r="R139" s="11"/>
      <c r="S139" s="11"/>
      <c r="T139" s="11"/>
    </row>
    <row r="140" spans="1:20">
      <c r="A140" s="177" t="s">
        <v>273</v>
      </c>
      <c r="B140" s="57">
        <f>SUM('4'!B140,'28'!B140,'42'!B140,'50'!B140,'59'!B140,'67'!B140)</f>
        <v>39404615.808310002</v>
      </c>
      <c r="C140" s="57">
        <f>SUM('4'!C140,'28'!C140,'42'!C140,'50'!C140,'59'!C140,'67'!C140)</f>
        <v>3587090.8096600003</v>
      </c>
      <c r="D140" s="57">
        <f>SUM('4'!D140,'28'!D140,'42'!D140,'50'!D140,'59'!D140,'67'!D140)</f>
        <v>218.46508000000003</v>
      </c>
      <c r="E140" s="57">
        <f>SUM('4'!E140,'28'!E140,'42'!E140,'50'!E140,'59'!E140,'67'!E140)</f>
        <v>46.551960000000001</v>
      </c>
      <c r="F140" s="57">
        <f>SUM(B140:E140)</f>
        <v>42991971.635010004</v>
      </c>
      <c r="G140" s="11"/>
      <c r="H140" s="11"/>
      <c r="I140" s="11"/>
      <c r="J140" s="11"/>
      <c r="K140" s="11"/>
      <c r="L140" s="11"/>
      <c r="M140" s="11"/>
      <c r="N140" s="11"/>
      <c r="O140" s="11"/>
      <c r="P140" s="11"/>
      <c r="Q140" s="11"/>
      <c r="R140" s="11"/>
      <c r="S140" s="11"/>
      <c r="T140" s="11"/>
    </row>
    <row r="141" spans="1:20">
      <c r="A141" s="64" t="s">
        <v>274</v>
      </c>
      <c r="B141" s="95">
        <f>SUM('4'!B141,'28'!B141,'42'!B141,'50'!B141,'59'!B141,'67'!B141)</f>
        <v>1284762.7442600001</v>
      </c>
      <c r="C141" s="95">
        <f>SUM('4'!C141,'28'!C141,'42'!C141,'50'!C141,'59'!C141,'67'!C141)</f>
        <v>160065.92259</v>
      </c>
      <c r="D141" s="95">
        <f>SUM('4'!D141,'28'!D141,'42'!D141,'50'!D141,'59'!D141,'67'!D141)</f>
        <v>0</v>
      </c>
      <c r="E141" s="95">
        <f>SUM('4'!E141,'28'!E141,'42'!E141,'50'!E141,'59'!E141,'67'!E141)</f>
        <v>0</v>
      </c>
      <c r="F141" s="95">
        <f t="shared" ref="F141:F148" si="11">SUM(B141:E141)</f>
        <v>1444828.6668500002</v>
      </c>
      <c r="G141" s="11"/>
      <c r="H141" s="11"/>
      <c r="I141" s="11"/>
      <c r="J141" s="11"/>
      <c r="K141" s="11"/>
      <c r="L141" s="11"/>
      <c r="M141" s="11"/>
      <c r="N141" s="11"/>
      <c r="O141" s="11"/>
      <c r="P141" s="11"/>
      <c r="Q141" s="11"/>
      <c r="R141" s="11"/>
      <c r="S141" s="11"/>
      <c r="T141" s="11"/>
    </row>
    <row r="142" spans="1:20">
      <c r="A142" s="64" t="s">
        <v>275</v>
      </c>
      <c r="B142" s="95">
        <f>SUM('4'!B142,'28'!B142,'42'!B142,'50'!B142,'59'!B142,'67'!B142)</f>
        <v>16509246.170399999</v>
      </c>
      <c r="C142" s="95">
        <f>SUM('4'!C142,'28'!C142,'42'!C142,'50'!C142,'59'!C142,'67'!C142)</f>
        <v>202182.61916</v>
      </c>
      <c r="D142" s="95">
        <f>SUM('4'!D142,'28'!D142,'42'!D142,'50'!D142,'59'!D142,'67'!D142)</f>
        <v>0</v>
      </c>
      <c r="E142" s="95">
        <f>SUM('4'!E142,'28'!E142,'42'!E142,'50'!E142,'59'!E142,'67'!E142)</f>
        <v>0</v>
      </c>
      <c r="F142" s="95">
        <f t="shared" si="11"/>
        <v>16711428.789559999</v>
      </c>
      <c r="G142" s="11"/>
      <c r="H142" s="11"/>
      <c r="I142" s="11"/>
      <c r="J142" s="11"/>
      <c r="K142" s="11"/>
      <c r="L142" s="11"/>
      <c r="M142" s="11"/>
      <c r="N142" s="11"/>
      <c r="O142" s="11"/>
      <c r="P142" s="11"/>
      <c r="Q142" s="11"/>
      <c r="R142" s="11"/>
      <c r="S142" s="11"/>
      <c r="T142" s="11"/>
    </row>
    <row r="143" spans="1:20">
      <c r="A143" s="64" t="s">
        <v>276</v>
      </c>
      <c r="B143" s="95">
        <f>SUM('4'!B143,'28'!B143,'42'!B143,'50'!B143,'59'!B143,'67'!B143)</f>
        <v>0</v>
      </c>
      <c r="C143" s="95">
        <f>SUM('4'!C143,'28'!C143,'42'!C143,'50'!C143,'59'!C143,'67'!C143)</f>
        <v>1189.2921299999998</v>
      </c>
      <c r="D143" s="95">
        <f>SUM('4'!D143,'28'!D143,'42'!D143,'50'!D143,'59'!D143,'67'!D143)</f>
        <v>0</v>
      </c>
      <c r="E143" s="95">
        <f>SUM('4'!E143,'28'!E143,'42'!E143,'50'!E143,'59'!E143,'67'!E143)</f>
        <v>46.551960000000001</v>
      </c>
      <c r="F143" s="95">
        <f t="shared" si="11"/>
        <v>1235.8440899999998</v>
      </c>
      <c r="G143" s="11"/>
      <c r="H143" s="11"/>
      <c r="I143" s="11"/>
      <c r="J143" s="11"/>
      <c r="K143" s="11"/>
      <c r="L143" s="11"/>
      <c r="M143" s="11"/>
      <c r="N143" s="11"/>
      <c r="O143" s="11"/>
      <c r="P143" s="11"/>
      <c r="Q143" s="11"/>
      <c r="R143" s="11"/>
      <c r="S143" s="11"/>
      <c r="T143" s="11"/>
    </row>
    <row r="144" spans="1:20">
      <c r="A144" s="64" t="s">
        <v>277</v>
      </c>
      <c r="B144" s="95">
        <f>SUM('4'!B144,'28'!B144,'42'!B144,'50'!B144,'59'!B144,'67'!B144)</f>
        <v>2619756.3501899997</v>
      </c>
      <c r="C144" s="95">
        <f>SUM('4'!C144,'28'!C144,'42'!C144,'50'!C144,'59'!C144,'67'!C144)</f>
        <v>2270.6951899999999</v>
      </c>
      <c r="D144" s="95">
        <f>SUM('4'!D144,'28'!D144,'42'!D144,'50'!D144,'59'!D144,'67'!D144)</f>
        <v>208.95726000000002</v>
      </c>
      <c r="E144" s="95">
        <f>SUM('4'!E144,'28'!E144,'42'!E144,'50'!E144,'59'!E144,'67'!E144)</f>
        <v>0</v>
      </c>
      <c r="F144" s="95">
        <f t="shared" si="11"/>
        <v>2622236.0026399996</v>
      </c>
      <c r="G144" s="11"/>
      <c r="H144" s="11"/>
      <c r="I144" s="11"/>
      <c r="J144" s="11"/>
      <c r="K144" s="11"/>
      <c r="L144" s="11"/>
      <c r="M144" s="11"/>
      <c r="N144" s="11"/>
      <c r="O144" s="11"/>
      <c r="P144" s="11"/>
      <c r="Q144" s="11"/>
      <c r="R144" s="11"/>
      <c r="S144" s="11"/>
      <c r="T144" s="11"/>
    </row>
    <row r="145" spans="1:20">
      <c r="A145" s="64" t="s">
        <v>278</v>
      </c>
      <c r="B145" s="95">
        <f>SUM('4'!B145,'28'!B145,'42'!B145,'50'!B145,'59'!B145,'67'!B145)</f>
        <v>17536897.987180002</v>
      </c>
      <c r="C145" s="95">
        <f>SUM('4'!C145,'28'!C145,'42'!C145,'50'!C145,'59'!C145,'67'!C145)</f>
        <v>658694.59704000002</v>
      </c>
      <c r="D145" s="95">
        <f>SUM('4'!D145,'28'!D145,'42'!D145,'50'!D145,'59'!D145,'67'!D145)</f>
        <v>0</v>
      </c>
      <c r="E145" s="95">
        <f>SUM('4'!E145,'28'!E145,'42'!E145,'50'!E145,'59'!E145,'67'!E145)</f>
        <v>0</v>
      </c>
      <c r="F145" s="95">
        <f t="shared" si="11"/>
        <v>18195592.584220003</v>
      </c>
      <c r="G145" s="11"/>
      <c r="H145" s="11"/>
      <c r="I145" s="11"/>
      <c r="J145" s="11"/>
      <c r="K145" s="11"/>
      <c r="L145" s="11"/>
      <c r="M145" s="11"/>
      <c r="N145" s="11"/>
      <c r="O145" s="11"/>
      <c r="P145" s="11"/>
      <c r="Q145" s="11"/>
      <c r="R145" s="11"/>
      <c r="S145" s="11"/>
      <c r="T145" s="11"/>
    </row>
    <row r="146" spans="1:20">
      <c r="A146" s="64" t="s">
        <v>279</v>
      </c>
      <c r="B146" s="95">
        <f>SUM('4'!B146,'28'!B146,'42'!B146,'50'!B146,'59'!B146,'67'!B146)</f>
        <v>361274.79691999999</v>
      </c>
      <c r="C146" s="95">
        <f>SUM('4'!C146,'28'!C146,'42'!C146,'50'!C146,'59'!C146,'67'!C146)</f>
        <v>324966.42593000003</v>
      </c>
      <c r="D146" s="95">
        <f>SUM('4'!D146,'28'!D146,'42'!D146,'50'!D146,'59'!D146,'67'!D146)</f>
        <v>0</v>
      </c>
      <c r="E146" s="95">
        <f>SUM('4'!E146,'28'!E146,'42'!E146,'50'!E146,'59'!E146,'67'!E146)</f>
        <v>0</v>
      </c>
      <c r="F146" s="95">
        <f t="shared" si="11"/>
        <v>686241.22285000002</v>
      </c>
      <c r="G146" s="11"/>
      <c r="H146" s="11"/>
      <c r="I146" s="11"/>
      <c r="J146" s="11"/>
      <c r="K146" s="11"/>
      <c r="L146" s="11"/>
      <c r="M146" s="11"/>
      <c r="N146" s="11"/>
      <c r="O146" s="11"/>
      <c r="P146" s="11"/>
      <c r="Q146" s="11"/>
      <c r="R146" s="11"/>
      <c r="S146" s="11"/>
      <c r="T146" s="11"/>
    </row>
    <row r="147" spans="1:20">
      <c r="A147" s="64" t="s">
        <v>280</v>
      </c>
      <c r="B147" s="95">
        <f>SUM('4'!B147,'28'!B147,'42'!B147,'50'!B147,'59'!B147,'67'!B147)</f>
        <v>85838.286750000014</v>
      </c>
      <c r="C147" s="95">
        <f>SUM('4'!C147,'28'!C147,'42'!C147,'50'!C147,'59'!C147,'67'!C147)</f>
        <v>2188600.4678800004</v>
      </c>
      <c r="D147" s="95">
        <f>SUM('4'!D147,'28'!D147,'42'!D147,'50'!D147,'59'!D147,'67'!D147)</f>
        <v>0</v>
      </c>
      <c r="E147" s="95">
        <f>SUM('4'!E147,'28'!E147,'42'!E147,'50'!E147,'59'!E147,'67'!E147)</f>
        <v>0</v>
      </c>
      <c r="F147" s="95">
        <f t="shared" si="11"/>
        <v>2274438.7546300003</v>
      </c>
      <c r="G147" s="11"/>
      <c r="H147" s="11"/>
      <c r="I147" s="11"/>
      <c r="J147" s="11"/>
      <c r="K147" s="11"/>
      <c r="L147" s="11"/>
      <c r="M147" s="11"/>
      <c r="N147" s="11"/>
      <c r="O147" s="11"/>
      <c r="P147" s="11"/>
      <c r="Q147" s="11"/>
      <c r="R147" s="11"/>
      <c r="S147" s="11"/>
      <c r="T147" s="11"/>
    </row>
    <row r="148" spans="1:20">
      <c r="A148" s="64" t="s">
        <v>281</v>
      </c>
      <c r="B148" s="95">
        <f>SUM('4'!B148,'28'!B148,'42'!B148,'50'!B148,'59'!B148,'67'!B148)</f>
        <v>1006839.4726100001</v>
      </c>
      <c r="C148" s="95">
        <f>SUM('4'!C148,'28'!C148,'42'!C148,'50'!C148,'59'!C148,'67'!C148)</f>
        <v>49120.78974</v>
      </c>
      <c r="D148" s="95">
        <f>SUM('4'!D148,'28'!D148,'42'!D148,'50'!D148,'59'!D148,'67'!D148)</f>
        <v>9.5078199999999988</v>
      </c>
      <c r="E148" s="95">
        <f>SUM('4'!E148,'28'!E148,'42'!E148,'50'!E148,'59'!E148,'67'!E148)</f>
        <v>0</v>
      </c>
      <c r="F148" s="95">
        <f t="shared" si="11"/>
        <v>1055969.7701699999</v>
      </c>
      <c r="G148" s="11"/>
      <c r="H148" s="11"/>
      <c r="I148" s="11"/>
      <c r="J148" s="11"/>
      <c r="K148" s="11"/>
      <c r="L148" s="11"/>
      <c r="M148" s="11"/>
      <c r="N148" s="11"/>
      <c r="O148" s="11"/>
      <c r="P148" s="11"/>
      <c r="Q148" s="11"/>
      <c r="R148" s="11"/>
      <c r="S148" s="11"/>
      <c r="T148" s="11"/>
    </row>
    <row r="149" spans="1:20">
      <c r="A149" s="177" t="s">
        <v>282</v>
      </c>
      <c r="B149" s="57">
        <f>SUM('4'!B149,'28'!B149,'42'!B149,'50'!B149,'59'!B149,'67'!B149)</f>
        <v>5260154.81329</v>
      </c>
      <c r="C149" s="57">
        <f>SUM('4'!C149,'28'!C149,'42'!C149,'50'!C149,'59'!C149,'67'!C149)</f>
        <v>498349.82994999998</v>
      </c>
      <c r="D149" s="57">
        <f>SUM('4'!D149,'28'!D149,'42'!D149,'50'!D149,'59'!D149,'67'!D149)</f>
        <v>4.2520000000000002E-2</v>
      </c>
      <c r="E149" s="57">
        <f>SUM('4'!E149,'28'!E149,'42'!E149,'50'!E149,'59'!E149,'67'!E149)</f>
        <v>640.91784000000007</v>
      </c>
      <c r="F149" s="57">
        <f>SUM(B149:E149)</f>
        <v>5759145.6036</v>
      </c>
      <c r="G149" s="11"/>
      <c r="H149" s="11"/>
      <c r="I149" s="11"/>
      <c r="J149" s="11"/>
      <c r="K149" s="11"/>
      <c r="L149" s="11"/>
      <c r="M149" s="11"/>
      <c r="N149" s="11"/>
      <c r="O149" s="11"/>
      <c r="P149" s="11"/>
      <c r="Q149" s="11"/>
      <c r="R149" s="11"/>
      <c r="S149" s="11"/>
      <c r="T149" s="11"/>
    </row>
    <row r="150" spans="1:20">
      <c r="A150" s="64" t="s">
        <v>215</v>
      </c>
      <c r="B150" s="95">
        <f>SUM('4'!B150,'28'!B150,'42'!B150,'50'!B150,'59'!B150,'67'!B150)</f>
        <v>694987.17871000001</v>
      </c>
      <c r="C150" s="95">
        <f>SUM('4'!C150,'28'!C150,'42'!C150,'50'!C150,'59'!C150,'67'!C150)</f>
        <v>55466.535190000002</v>
      </c>
      <c r="D150" s="95">
        <f>SUM('4'!D150,'28'!D150,'42'!D150,'50'!D150,'59'!D150,'67'!D150)</f>
        <v>0</v>
      </c>
      <c r="E150" s="95">
        <f>SUM('4'!E150,'28'!E150,'42'!E150,'50'!E150,'59'!E150,'67'!E150)</f>
        <v>7.0010000000000003E-2</v>
      </c>
      <c r="F150" s="95">
        <f t="shared" ref="F150:F154" si="12">SUM(B150:E150)</f>
        <v>750453.78391</v>
      </c>
      <c r="G150" s="11"/>
      <c r="H150" s="11"/>
      <c r="I150" s="11"/>
      <c r="J150" s="11"/>
      <c r="K150" s="11"/>
      <c r="L150" s="11"/>
      <c r="M150" s="11"/>
      <c r="N150" s="11"/>
      <c r="O150" s="11"/>
      <c r="P150" s="11"/>
      <c r="Q150" s="11"/>
      <c r="R150" s="11"/>
      <c r="S150" s="11"/>
      <c r="T150" s="11"/>
    </row>
    <row r="151" spans="1:20">
      <c r="A151" s="64" t="s">
        <v>217</v>
      </c>
      <c r="B151" s="95">
        <f>SUM('4'!B151,'28'!B151,'42'!B151,'50'!B151,'59'!B151,'67'!B151)</f>
        <v>2676433.6588900001</v>
      </c>
      <c r="C151" s="95">
        <f>SUM('4'!C151,'28'!C151,'42'!C151,'50'!C151,'59'!C151,'67'!C151)</f>
        <v>274848.44438999996</v>
      </c>
      <c r="D151" s="95">
        <f>SUM('4'!D151,'28'!D151,'42'!D151,'50'!D151,'59'!D151,'67'!D151)</f>
        <v>4.2520000000000002E-2</v>
      </c>
      <c r="E151" s="95">
        <f>SUM('4'!E151,'28'!E151,'42'!E151,'50'!E151,'59'!E151,'67'!E151)</f>
        <v>630.35287000000005</v>
      </c>
      <c r="F151" s="95">
        <f t="shared" si="12"/>
        <v>2951912.4986700001</v>
      </c>
      <c r="G151" s="11"/>
      <c r="H151" s="11"/>
      <c r="I151" s="11"/>
      <c r="J151" s="11"/>
      <c r="K151" s="11"/>
      <c r="L151" s="11"/>
      <c r="M151" s="11"/>
      <c r="N151" s="11"/>
      <c r="O151" s="11"/>
      <c r="P151" s="11"/>
      <c r="Q151" s="11"/>
      <c r="R151" s="11"/>
      <c r="S151" s="11"/>
      <c r="T151" s="11"/>
    </row>
    <row r="152" spans="1:20">
      <c r="A152" s="64" t="s">
        <v>283</v>
      </c>
      <c r="B152" s="95">
        <f>SUM('4'!B152,'28'!B152,'42'!B152,'50'!B152,'59'!B152,'67'!B152)</f>
        <v>1614702.9952100001</v>
      </c>
      <c r="C152" s="95">
        <f>SUM('4'!C152,'28'!C152,'42'!C152,'50'!C152,'59'!C152,'67'!C152)</f>
        <v>112427.79825000002</v>
      </c>
      <c r="D152" s="95">
        <f>SUM('4'!D152,'28'!D152,'42'!D152,'50'!D152,'59'!D152,'67'!D152)</f>
        <v>0</v>
      </c>
      <c r="E152" s="95">
        <f>SUM('4'!E152,'28'!E152,'42'!E152,'50'!E152,'59'!E152,'67'!E152)</f>
        <v>10.123149999999999</v>
      </c>
      <c r="F152" s="95">
        <f t="shared" si="12"/>
        <v>1727140.9166100002</v>
      </c>
      <c r="G152" s="11"/>
      <c r="H152" s="11"/>
      <c r="I152" s="11"/>
      <c r="J152" s="11"/>
      <c r="K152" s="11"/>
      <c r="L152" s="11"/>
      <c r="M152" s="11"/>
      <c r="N152" s="11"/>
      <c r="O152" s="11"/>
      <c r="P152" s="11"/>
      <c r="Q152" s="11"/>
      <c r="R152" s="11"/>
      <c r="S152" s="11"/>
      <c r="T152" s="11"/>
    </row>
    <row r="153" spans="1:20">
      <c r="A153" s="64" t="s">
        <v>244</v>
      </c>
      <c r="B153" s="95">
        <f>SUM('4'!B153,'28'!B153,'42'!B153,'50'!B153,'59'!B153,'67'!B153)</f>
        <v>274030.98048000003</v>
      </c>
      <c r="C153" s="95">
        <f>SUM('4'!C153,'28'!C153,'42'!C153,'50'!C153,'59'!C153,'67'!C153)</f>
        <v>55607.052120000008</v>
      </c>
      <c r="D153" s="95">
        <f>SUM('4'!D153,'28'!D153,'42'!D153,'50'!D153,'59'!D153,'67'!D153)</f>
        <v>0</v>
      </c>
      <c r="E153" s="95">
        <f>SUM('4'!E153,'28'!E153,'42'!E153,'50'!E153,'59'!E153,'67'!E153)</f>
        <v>0.37181000000000003</v>
      </c>
      <c r="F153" s="95">
        <f t="shared" si="12"/>
        <v>329638.40441000002</v>
      </c>
      <c r="G153" s="11"/>
      <c r="H153" s="11"/>
      <c r="I153" s="11"/>
      <c r="J153" s="11"/>
      <c r="K153" s="11"/>
      <c r="L153" s="11"/>
      <c r="M153" s="11"/>
      <c r="N153" s="11"/>
      <c r="O153" s="11"/>
      <c r="P153" s="11"/>
      <c r="Q153" s="11"/>
      <c r="R153" s="11"/>
      <c r="S153" s="11"/>
      <c r="T153" s="11"/>
    </row>
    <row r="154" spans="1:20">
      <c r="A154" s="64" t="s">
        <v>284</v>
      </c>
      <c r="B154" s="95">
        <f>SUM('4'!B154,'28'!B154,'42'!B154,'50'!B154,'59'!B154,'67'!B154)</f>
        <v>0</v>
      </c>
      <c r="C154" s="95">
        <f>SUM('4'!C154,'28'!C154,'42'!C154,'50'!C154,'59'!C154,'67'!C154)</f>
        <v>0</v>
      </c>
      <c r="D154" s="95">
        <f>SUM('4'!D154,'28'!D154,'42'!D154,'50'!D154,'59'!D154,'67'!D154)</f>
        <v>0</v>
      </c>
      <c r="E154" s="95">
        <f>SUM('4'!E154,'28'!E154,'42'!E154,'50'!E154,'59'!E154,'67'!E154)</f>
        <v>0</v>
      </c>
      <c r="F154" s="95">
        <f t="shared" si="12"/>
        <v>0</v>
      </c>
      <c r="G154" s="11"/>
      <c r="H154" s="11"/>
      <c r="I154" s="11"/>
      <c r="J154" s="11"/>
      <c r="K154" s="11"/>
      <c r="L154" s="11"/>
      <c r="M154" s="11"/>
      <c r="N154" s="11"/>
      <c r="O154" s="11"/>
      <c r="P154" s="11"/>
      <c r="Q154" s="11"/>
      <c r="R154" s="11"/>
      <c r="S154" s="11"/>
      <c r="T154" s="11"/>
    </row>
    <row r="155" spans="1:20">
      <c r="A155" s="177" t="s">
        <v>285</v>
      </c>
      <c r="B155" s="57">
        <f>SUM('4'!B155,'28'!B155,'42'!B155,'50'!B155,'59'!B155,'67'!B155)</f>
        <v>2716289.8858500002</v>
      </c>
      <c r="C155" s="57">
        <f>SUM('4'!C155,'28'!C155,'42'!C155,'50'!C155,'59'!C155,'67'!C155)</f>
        <v>481943.68800999998</v>
      </c>
      <c r="D155" s="57">
        <f>SUM('4'!D155,'28'!D155,'42'!D155,'50'!D155,'59'!D155,'67'!D155)</f>
        <v>0</v>
      </c>
      <c r="E155" s="57">
        <f>SUM('4'!E155,'28'!E155,'42'!E155,'50'!E155,'59'!E155,'67'!E155)</f>
        <v>2535.7888800000001</v>
      </c>
      <c r="F155" s="57">
        <f>SUM(B155:E155)</f>
        <v>3200769.3627400002</v>
      </c>
      <c r="G155" s="11"/>
      <c r="H155" s="11"/>
      <c r="I155" s="11"/>
      <c r="J155" s="11"/>
      <c r="K155" s="11"/>
      <c r="L155" s="11"/>
      <c r="M155" s="11"/>
      <c r="N155" s="11"/>
      <c r="O155" s="11"/>
      <c r="P155" s="11"/>
      <c r="Q155" s="11"/>
      <c r="R155" s="11"/>
      <c r="S155" s="11"/>
      <c r="T155" s="11"/>
    </row>
    <row r="156" spans="1:20">
      <c r="A156" s="64" t="s">
        <v>286</v>
      </c>
      <c r="B156" s="95">
        <f>SUM('4'!B156,'28'!B156,'42'!B156,'50'!B156,'59'!B156,'67'!B156)</f>
        <v>152945.69951000001</v>
      </c>
      <c r="C156" s="95">
        <f>SUM('4'!C156,'28'!C156,'42'!C156,'50'!C156,'59'!C156,'67'!C156)</f>
        <v>20426.096809999999</v>
      </c>
      <c r="D156" s="95">
        <f>SUM('4'!D156,'28'!D156,'42'!D156,'50'!D156,'59'!D156,'67'!D156)</f>
        <v>0</v>
      </c>
      <c r="E156" s="95">
        <f>SUM('4'!E156,'28'!E156,'42'!E156,'50'!E156,'59'!E156,'67'!E156)</f>
        <v>196.23727</v>
      </c>
      <c r="F156" s="95">
        <f t="shared" ref="F156:F161" si="13">SUM(B156:E156)</f>
        <v>173568.03359000001</v>
      </c>
      <c r="G156" s="11"/>
      <c r="H156" s="11"/>
      <c r="I156" s="11"/>
      <c r="J156" s="11"/>
      <c r="K156" s="11"/>
      <c r="L156" s="11"/>
      <c r="M156" s="11"/>
      <c r="N156" s="11"/>
      <c r="O156" s="11"/>
      <c r="P156" s="11"/>
      <c r="Q156" s="11"/>
      <c r="R156" s="11"/>
      <c r="S156" s="11"/>
      <c r="T156" s="11"/>
    </row>
    <row r="157" spans="1:20">
      <c r="A157" s="64" t="s">
        <v>287</v>
      </c>
      <c r="B157" s="95">
        <f>SUM('4'!B157,'28'!B157,'42'!B157,'50'!B157,'59'!B157,'67'!B157)</f>
        <v>0</v>
      </c>
      <c r="C157" s="95">
        <f>SUM('4'!C157,'28'!C157,'42'!C157,'50'!C157,'59'!C157,'67'!C157)</f>
        <v>0</v>
      </c>
      <c r="D157" s="95">
        <f>SUM('4'!D157,'28'!D157,'42'!D157,'50'!D157,'59'!D157,'67'!D157)</f>
        <v>0</v>
      </c>
      <c r="E157" s="95">
        <f>SUM('4'!E157,'28'!E157,'42'!E157,'50'!E157,'59'!E157,'67'!E157)</f>
        <v>0</v>
      </c>
      <c r="F157" s="95">
        <f t="shared" si="13"/>
        <v>0</v>
      </c>
      <c r="G157" s="11"/>
      <c r="H157" s="11"/>
      <c r="I157" s="11"/>
      <c r="J157" s="11"/>
      <c r="K157" s="11"/>
      <c r="L157" s="11"/>
      <c r="M157" s="11"/>
      <c r="N157" s="11"/>
      <c r="O157" s="11"/>
      <c r="P157" s="11"/>
      <c r="Q157" s="11"/>
      <c r="R157" s="11"/>
      <c r="S157" s="11"/>
      <c r="T157" s="11"/>
    </row>
    <row r="158" spans="1:20">
      <c r="A158" s="64" t="s">
        <v>288</v>
      </c>
      <c r="B158" s="95">
        <f>SUM('4'!B158,'28'!B158,'42'!B158,'50'!B158,'59'!B158,'67'!B158)</f>
        <v>1367761.4865000001</v>
      </c>
      <c r="C158" s="95">
        <f>SUM('4'!C158,'28'!C158,'42'!C158,'50'!C158,'59'!C158,'67'!C158)</f>
        <v>274470.63154999999</v>
      </c>
      <c r="D158" s="95">
        <f>SUM('4'!D158,'28'!D158,'42'!D158,'50'!D158,'59'!D158,'67'!D158)</f>
        <v>0</v>
      </c>
      <c r="E158" s="95">
        <f>SUM('4'!E158,'28'!E158,'42'!E158,'50'!E158,'59'!E158,'67'!E158)</f>
        <v>993.86950000000002</v>
      </c>
      <c r="F158" s="95">
        <f t="shared" si="13"/>
        <v>1643225.9875500002</v>
      </c>
      <c r="G158" s="11"/>
      <c r="H158" s="11"/>
      <c r="I158" s="11"/>
      <c r="J158" s="11"/>
      <c r="K158" s="11"/>
      <c r="L158" s="11"/>
      <c r="M158" s="11"/>
      <c r="N158" s="11"/>
      <c r="O158" s="11"/>
      <c r="P158" s="11"/>
      <c r="Q158" s="11"/>
      <c r="R158" s="11"/>
      <c r="S158" s="11"/>
      <c r="T158" s="11"/>
    </row>
    <row r="159" spans="1:20">
      <c r="A159" s="64" t="s">
        <v>1425</v>
      </c>
      <c r="B159" s="95">
        <f>SUM('4'!B159,'28'!B159,'42'!B159,'50'!B159,'59'!B159,'67'!B159)</f>
        <v>0</v>
      </c>
      <c r="C159" s="95">
        <f>SUM('4'!C159,'28'!C159,'42'!C159,'50'!C159,'59'!C159,'67'!C159)</f>
        <v>0</v>
      </c>
      <c r="D159" s="95">
        <f>SUM('4'!D159,'28'!D159,'42'!D159,'50'!D159,'59'!D159,'67'!D159)</f>
        <v>0</v>
      </c>
      <c r="E159" s="95">
        <f>SUM('4'!E159,'28'!E159,'42'!E159,'50'!E159,'59'!E159,'67'!E159)</f>
        <v>0</v>
      </c>
      <c r="F159" s="95">
        <f t="shared" si="13"/>
        <v>0</v>
      </c>
      <c r="G159" s="11"/>
      <c r="H159" s="11"/>
      <c r="I159" s="11"/>
      <c r="J159" s="11"/>
      <c r="K159" s="11"/>
      <c r="L159" s="11"/>
      <c r="M159" s="11"/>
      <c r="N159" s="11"/>
      <c r="O159" s="11"/>
      <c r="P159" s="11"/>
      <c r="Q159" s="11"/>
      <c r="R159" s="11"/>
      <c r="S159" s="11"/>
      <c r="T159" s="11"/>
    </row>
    <row r="160" spans="1:20">
      <c r="A160" s="64" t="s">
        <v>289</v>
      </c>
      <c r="B160" s="95">
        <f>SUM('4'!B160,'28'!B160,'42'!B160,'50'!B160,'59'!B160,'67'!B160)</f>
        <v>1148175.9268399999</v>
      </c>
      <c r="C160" s="95">
        <f>SUM('4'!C160,'28'!C160,'42'!C160,'50'!C160,'59'!C160,'67'!C160)</f>
        <v>49249.990290000002</v>
      </c>
      <c r="D160" s="95">
        <f>SUM('4'!D160,'28'!D160,'42'!D160,'50'!D160,'59'!D160,'67'!D160)</f>
        <v>0</v>
      </c>
      <c r="E160" s="95">
        <f>SUM('4'!E160,'28'!E160,'42'!E160,'50'!E160,'59'!E160,'67'!E160)</f>
        <v>1345.68211</v>
      </c>
      <c r="F160" s="95">
        <f t="shared" si="13"/>
        <v>1198771.5992399999</v>
      </c>
      <c r="G160" s="11"/>
      <c r="H160" s="11"/>
      <c r="I160" s="11"/>
      <c r="J160" s="11"/>
      <c r="K160" s="11"/>
      <c r="L160" s="11"/>
      <c r="M160" s="11"/>
      <c r="N160" s="11"/>
      <c r="O160" s="11"/>
      <c r="P160" s="11"/>
      <c r="Q160" s="11"/>
      <c r="R160" s="11"/>
      <c r="S160" s="11"/>
      <c r="T160" s="11"/>
    </row>
    <row r="161" spans="1:20">
      <c r="A161" s="64" t="s">
        <v>290</v>
      </c>
      <c r="B161" s="95">
        <f>SUM('4'!B161,'28'!B161,'42'!B161,'50'!B161,'59'!B161,'67'!B161)</f>
        <v>47406.773000000001</v>
      </c>
      <c r="C161" s="95">
        <f>SUM('4'!C161,'28'!C161,'42'!C161,'50'!C161,'59'!C161,'67'!C161)</f>
        <v>137796.96936000002</v>
      </c>
      <c r="D161" s="95">
        <f>SUM('4'!D161,'28'!D161,'42'!D161,'50'!D161,'59'!D161,'67'!D161)</f>
        <v>0</v>
      </c>
      <c r="E161" s="95">
        <f>SUM('4'!E161,'28'!E161,'42'!E161,'50'!E161,'59'!E161,'67'!E161)</f>
        <v>0</v>
      </c>
      <c r="F161" s="95">
        <f t="shared" si="13"/>
        <v>185203.74236000003</v>
      </c>
      <c r="G161" s="11"/>
      <c r="H161" s="11"/>
      <c r="I161" s="11"/>
      <c r="J161" s="11"/>
      <c r="K161" s="11"/>
      <c r="L161" s="11"/>
      <c r="M161" s="11"/>
      <c r="N161" s="11"/>
      <c r="O161" s="11"/>
      <c r="P161" s="11"/>
      <c r="Q161" s="11"/>
      <c r="R161" s="11"/>
      <c r="S161" s="11"/>
      <c r="T161" s="11"/>
    </row>
    <row r="162" spans="1:20">
      <c r="A162" s="177" t="s">
        <v>291</v>
      </c>
      <c r="B162" s="57">
        <f>SUM('4'!B162,'28'!B162,'42'!B162,'50'!B162,'59'!B162,'67'!B162)</f>
        <v>5175866.4546600003</v>
      </c>
      <c r="C162" s="57">
        <f>SUM('4'!C162,'28'!C162,'42'!C162,'50'!C162,'59'!C162,'67'!C162)</f>
        <v>420375.93471</v>
      </c>
      <c r="D162" s="57">
        <f>SUM('4'!D162,'28'!D162,'42'!D162,'50'!D162,'59'!D162,'67'!D162)</f>
        <v>0</v>
      </c>
      <c r="E162" s="57">
        <f>SUM('4'!E162,'28'!E162,'42'!E162,'50'!E162,'59'!E162,'67'!E162)</f>
        <v>0</v>
      </c>
      <c r="F162" s="57">
        <f>SUM(B162:E162)</f>
        <v>5596242.38937</v>
      </c>
      <c r="G162" s="11"/>
      <c r="H162" s="11"/>
      <c r="I162" s="11"/>
      <c r="J162" s="11"/>
      <c r="K162" s="11"/>
      <c r="L162" s="11"/>
      <c r="M162" s="11"/>
      <c r="N162" s="11"/>
      <c r="O162" s="11"/>
      <c r="P162" s="11"/>
      <c r="Q162" s="11"/>
      <c r="R162" s="11"/>
      <c r="S162" s="11"/>
      <c r="T162" s="11"/>
    </row>
    <row r="163" spans="1:20">
      <c r="A163" s="64" t="s">
        <v>292</v>
      </c>
      <c r="B163" s="95">
        <f>SUM('4'!B163,'28'!B163,'42'!B163,'50'!B163,'59'!B163,'67'!B163)</f>
        <v>3063001.5550000002</v>
      </c>
      <c r="C163" s="95">
        <f>SUM('4'!C163,'28'!C163,'42'!C163,'50'!C163,'59'!C163,'67'!C163)</f>
        <v>344715</v>
      </c>
      <c r="D163" s="95">
        <f>SUM('4'!D163,'28'!D163,'42'!D163,'50'!D163,'59'!D163,'67'!D163)</f>
        <v>0</v>
      </c>
      <c r="E163" s="95">
        <f>SUM('4'!E163,'28'!E163,'42'!E163,'50'!E163,'59'!E163,'67'!E163)</f>
        <v>0</v>
      </c>
      <c r="F163" s="95">
        <f t="shared" ref="F163:F166" si="14">SUM(B163:E163)</f>
        <v>3407716.5550000002</v>
      </c>
      <c r="G163" s="11"/>
      <c r="H163" s="11"/>
      <c r="I163" s="11"/>
      <c r="J163" s="11"/>
      <c r="K163" s="11"/>
      <c r="L163" s="11"/>
      <c r="M163" s="11"/>
      <c r="N163" s="11"/>
      <c r="O163" s="11"/>
      <c r="P163" s="11"/>
      <c r="Q163" s="11"/>
      <c r="R163" s="11"/>
      <c r="S163" s="11"/>
      <c r="T163" s="11"/>
    </row>
    <row r="164" spans="1:20">
      <c r="A164" s="64" t="s">
        <v>293</v>
      </c>
      <c r="B164" s="95">
        <f>SUM('4'!B164,'28'!B164,'42'!B164,'50'!B164,'59'!B164,'67'!B164)</f>
        <v>0</v>
      </c>
      <c r="C164" s="95">
        <f>SUM('4'!C164,'28'!C164,'42'!C164,'50'!C164,'59'!C164,'67'!C164)</f>
        <v>0</v>
      </c>
      <c r="D164" s="95">
        <f>SUM('4'!D164,'28'!D164,'42'!D164,'50'!D164,'59'!D164,'67'!D164)</f>
        <v>0</v>
      </c>
      <c r="E164" s="95">
        <f>SUM('4'!E164,'28'!E164,'42'!E164,'50'!E164,'59'!E164,'67'!E164)</f>
        <v>0</v>
      </c>
      <c r="F164" s="95">
        <f t="shared" si="14"/>
        <v>0</v>
      </c>
      <c r="G164" s="11"/>
      <c r="H164" s="11"/>
      <c r="I164" s="11"/>
      <c r="J164" s="11"/>
      <c r="K164" s="11"/>
      <c r="L164" s="11"/>
      <c r="M164" s="11"/>
      <c r="N164" s="11"/>
      <c r="O164" s="11"/>
      <c r="P164" s="11"/>
      <c r="Q164" s="11"/>
      <c r="R164" s="11"/>
      <c r="S164" s="11"/>
      <c r="T164" s="11"/>
    </row>
    <row r="165" spans="1:20">
      <c r="A165" s="64" t="s">
        <v>294</v>
      </c>
      <c r="B165" s="95">
        <f>SUM('4'!B165,'28'!B165,'42'!B165,'50'!B165,'59'!B165,'67'!B165)</f>
        <v>1896957.67503</v>
      </c>
      <c r="C165" s="95">
        <f>SUM('4'!C165,'28'!C165,'42'!C165,'50'!C165,'59'!C165,'67'!C165)</f>
        <v>69121.850080000004</v>
      </c>
      <c r="D165" s="95">
        <f>SUM('4'!D165,'28'!D165,'42'!D165,'50'!D165,'59'!D165,'67'!D165)</f>
        <v>0</v>
      </c>
      <c r="E165" s="95">
        <f>SUM('4'!E165,'28'!E165,'42'!E165,'50'!E165,'59'!E165,'67'!E165)</f>
        <v>0</v>
      </c>
      <c r="F165" s="95">
        <f t="shared" si="14"/>
        <v>1966079.52511</v>
      </c>
      <c r="G165" s="11"/>
      <c r="H165" s="11"/>
      <c r="I165" s="11"/>
      <c r="J165" s="11"/>
      <c r="K165" s="11"/>
      <c r="L165" s="11"/>
      <c r="M165" s="11"/>
      <c r="N165" s="11"/>
      <c r="O165" s="11"/>
      <c r="P165" s="11"/>
      <c r="Q165" s="11"/>
      <c r="R165" s="11"/>
      <c r="S165" s="11"/>
      <c r="T165" s="11"/>
    </row>
    <row r="166" spans="1:20">
      <c r="A166" s="64" t="s">
        <v>295</v>
      </c>
      <c r="B166" s="95">
        <f>SUM('4'!B166,'28'!B166,'42'!B166,'50'!B166,'59'!B166,'67'!B166)</f>
        <v>215907.22463000001</v>
      </c>
      <c r="C166" s="95">
        <f>SUM('4'!C166,'28'!C166,'42'!C166,'50'!C166,'59'!C166,'67'!C166)</f>
        <v>6539.0846299999994</v>
      </c>
      <c r="D166" s="95">
        <f>SUM('4'!D166,'28'!D166,'42'!D166,'50'!D166,'59'!D166,'67'!D166)</f>
        <v>0</v>
      </c>
      <c r="E166" s="95">
        <f>SUM('4'!E166,'28'!E166,'42'!E166,'50'!E166,'59'!E166,'67'!E166)</f>
        <v>0</v>
      </c>
      <c r="F166" s="95">
        <f t="shared" si="14"/>
        <v>222446.30926000001</v>
      </c>
      <c r="G166" s="11"/>
      <c r="H166" s="11"/>
      <c r="I166" s="11"/>
      <c r="J166" s="11"/>
      <c r="K166" s="11"/>
      <c r="L166" s="11"/>
      <c r="M166" s="11"/>
      <c r="N166" s="11"/>
      <c r="O166" s="11"/>
      <c r="P166" s="11"/>
      <c r="Q166" s="11"/>
      <c r="R166" s="11"/>
      <c r="S166" s="11"/>
      <c r="T166" s="11"/>
    </row>
    <row r="167" spans="1:20">
      <c r="A167" s="177" t="s">
        <v>296</v>
      </c>
      <c r="B167" s="57">
        <f>SUM('4'!B167,'28'!B167,'42'!B167,'50'!B167,'59'!B167,'67'!B167)</f>
        <v>1583009.7052499999</v>
      </c>
      <c r="C167" s="57">
        <f>SUM('4'!C167,'28'!C167,'42'!C167,'50'!C167,'59'!C167,'67'!C167)</f>
        <v>1156243.3011699999</v>
      </c>
      <c r="D167" s="57">
        <f>SUM('4'!D167,'28'!D167,'42'!D167,'50'!D167,'59'!D167,'67'!D167)</f>
        <v>0</v>
      </c>
      <c r="E167" s="57">
        <f>SUM('4'!E167,'28'!E167,'42'!E167,'50'!E167,'59'!E167,'67'!E167)</f>
        <v>0</v>
      </c>
      <c r="F167" s="57">
        <f>SUM(B167:E167)</f>
        <v>2739253.0064199995</v>
      </c>
      <c r="G167" s="11"/>
      <c r="H167" s="11"/>
      <c r="I167" s="11"/>
      <c r="J167" s="11"/>
      <c r="K167" s="11"/>
      <c r="L167" s="11"/>
      <c r="M167" s="11"/>
      <c r="N167" s="11"/>
      <c r="O167" s="11"/>
      <c r="P167" s="11"/>
      <c r="Q167" s="11"/>
      <c r="R167" s="11"/>
      <c r="S167" s="11"/>
      <c r="T167" s="11"/>
    </row>
    <row r="168" spans="1:20">
      <c r="A168" s="64" t="s">
        <v>297</v>
      </c>
      <c r="B168" s="95">
        <f>SUM('4'!B168,'28'!B168,'42'!B168,'50'!B168,'59'!B168,'67'!B168)</f>
        <v>21231.499349999998</v>
      </c>
      <c r="C168" s="95">
        <f>SUM('4'!C168,'28'!C168,'42'!C168,'50'!C168,'59'!C168,'67'!C168)</f>
        <v>140316.91045000002</v>
      </c>
      <c r="D168" s="95">
        <f>SUM('4'!D168,'28'!D168,'42'!D168,'50'!D168,'59'!D168,'67'!D168)</f>
        <v>0</v>
      </c>
      <c r="E168" s="95">
        <f>SUM('4'!E168,'28'!E168,'42'!E168,'50'!E168,'59'!E168,'67'!E168)</f>
        <v>0</v>
      </c>
      <c r="F168" s="95">
        <f t="shared" ref="F168:F175" si="15">SUM(B168:E168)</f>
        <v>161548.40980000002</v>
      </c>
      <c r="G168" s="11"/>
      <c r="H168" s="11"/>
      <c r="I168" s="11"/>
      <c r="J168" s="11"/>
      <c r="K168" s="11"/>
      <c r="L168" s="11"/>
      <c r="M168" s="11"/>
      <c r="N168" s="11"/>
      <c r="O168" s="11"/>
      <c r="P168" s="11"/>
      <c r="Q168" s="11"/>
      <c r="R168" s="11"/>
      <c r="S168" s="11"/>
      <c r="T168" s="11"/>
    </row>
    <row r="169" spans="1:20">
      <c r="A169" s="64" t="s">
        <v>298</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c r="G169" s="11"/>
      <c r="H169" s="11"/>
      <c r="I169" s="11"/>
      <c r="J169" s="11"/>
      <c r="K169" s="11"/>
      <c r="L169" s="11"/>
      <c r="M169" s="11"/>
      <c r="N169" s="11"/>
      <c r="O169" s="11"/>
      <c r="P169" s="11"/>
      <c r="Q169" s="11"/>
      <c r="R169" s="11"/>
      <c r="S169" s="11"/>
      <c r="T169" s="11"/>
    </row>
    <row r="170" spans="1:20">
      <c r="A170" s="64" t="s">
        <v>299</v>
      </c>
      <c r="B170" s="95">
        <f>SUM('4'!B170,'28'!B170,'42'!B170,'50'!B170,'59'!B170,'67'!B170)</f>
        <v>0</v>
      </c>
      <c r="C170" s="95">
        <f>SUM('4'!C170,'28'!C170,'42'!C170,'50'!C170,'59'!C170,'67'!C170)</f>
        <v>5971.9548500000001</v>
      </c>
      <c r="D170" s="95">
        <f>SUM('4'!D170,'28'!D170,'42'!D170,'50'!D170,'59'!D170,'67'!D170)</f>
        <v>0</v>
      </c>
      <c r="E170" s="95">
        <f>SUM('4'!E170,'28'!E170,'42'!E170,'50'!E170,'59'!E170,'67'!E170)</f>
        <v>0</v>
      </c>
      <c r="F170" s="95">
        <f t="shared" si="15"/>
        <v>5971.9548500000001</v>
      </c>
      <c r="G170" s="11"/>
      <c r="H170" s="11"/>
      <c r="I170" s="11"/>
      <c r="J170" s="11"/>
      <c r="K170" s="11"/>
      <c r="L170" s="11"/>
      <c r="M170" s="11"/>
      <c r="N170" s="11"/>
      <c r="O170" s="11"/>
      <c r="P170" s="11"/>
      <c r="Q170" s="11"/>
      <c r="R170" s="11"/>
      <c r="S170" s="11"/>
      <c r="T170" s="11"/>
    </row>
    <row r="171" spans="1:20">
      <c r="A171" s="64" t="s">
        <v>300</v>
      </c>
      <c r="B171" s="95">
        <f>SUM('4'!B171,'28'!B171,'42'!B171,'50'!B171,'59'!B171,'67'!B171)</f>
        <v>21168</v>
      </c>
      <c r="C171" s="95">
        <f>SUM('4'!C171,'28'!C171,'42'!C171,'50'!C171,'59'!C171,'67'!C171)</f>
        <v>134314.08559999999</v>
      </c>
      <c r="D171" s="95">
        <f>SUM('4'!D171,'28'!D171,'42'!D171,'50'!D171,'59'!D171,'67'!D171)</f>
        <v>0</v>
      </c>
      <c r="E171" s="95">
        <f>SUM('4'!E171,'28'!E171,'42'!E171,'50'!E171,'59'!E171,'67'!E171)</f>
        <v>0</v>
      </c>
      <c r="F171" s="95">
        <f t="shared" si="15"/>
        <v>155482.08559999999</v>
      </c>
      <c r="G171" s="11"/>
      <c r="H171" s="11"/>
      <c r="I171" s="11"/>
      <c r="J171" s="11"/>
      <c r="K171" s="11"/>
      <c r="L171" s="11"/>
      <c r="M171" s="11"/>
      <c r="N171" s="11"/>
      <c r="O171" s="11"/>
      <c r="P171" s="11"/>
      <c r="Q171" s="11"/>
      <c r="R171" s="11"/>
      <c r="S171" s="11"/>
      <c r="T171" s="11"/>
    </row>
    <row r="172" spans="1:20">
      <c r="A172" s="64" t="s">
        <v>301</v>
      </c>
      <c r="B172" s="95">
        <f>SUM('4'!B172,'28'!B172,'42'!B172,'50'!B172,'59'!B172,'67'!B172)</f>
        <v>0</v>
      </c>
      <c r="C172" s="95">
        <f>SUM('4'!C172,'28'!C172,'42'!C172,'50'!C172,'59'!C172,'67'!C172)</f>
        <v>0</v>
      </c>
      <c r="D172" s="95">
        <f>SUM('4'!D172,'28'!D172,'42'!D172,'50'!D172,'59'!D172,'67'!D172)</f>
        <v>0</v>
      </c>
      <c r="E172" s="95">
        <f>SUM('4'!E172,'28'!E172,'42'!E172,'50'!E172,'59'!E172,'67'!E172)</f>
        <v>0</v>
      </c>
      <c r="F172" s="95">
        <f t="shared" si="15"/>
        <v>0</v>
      </c>
      <c r="G172" s="11"/>
      <c r="H172" s="11"/>
      <c r="I172" s="11"/>
      <c r="J172" s="11"/>
      <c r="K172" s="11"/>
      <c r="L172" s="11"/>
      <c r="M172" s="11"/>
      <c r="N172" s="11"/>
      <c r="O172" s="11"/>
      <c r="P172" s="11"/>
      <c r="Q172" s="11"/>
      <c r="R172" s="11"/>
      <c r="S172" s="11"/>
      <c r="T172" s="11"/>
    </row>
    <row r="173" spans="1:20">
      <c r="A173" s="64" t="s">
        <v>302</v>
      </c>
      <c r="B173" s="95">
        <f>SUM('4'!B173,'28'!B173,'42'!B173,'50'!B173,'59'!B173,'67'!B173)</f>
        <v>0</v>
      </c>
      <c r="C173" s="95">
        <f>SUM('4'!C173,'28'!C173,'42'!C173,'50'!C173,'59'!C173,'67'!C173)</f>
        <v>30.87</v>
      </c>
      <c r="D173" s="95">
        <f>SUM('4'!D173,'28'!D173,'42'!D173,'50'!D173,'59'!D173,'67'!D173)</f>
        <v>0</v>
      </c>
      <c r="E173" s="95">
        <f>SUM('4'!E173,'28'!E173,'42'!E173,'50'!E173,'59'!E173,'67'!E173)</f>
        <v>0</v>
      </c>
      <c r="F173" s="95">
        <f t="shared" si="15"/>
        <v>30.87</v>
      </c>
      <c r="G173" s="11"/>
      <c r="H173" s="11"/>
      <c r="I173" s="11"/>
      <c r="J173" s="11"/>
      <c r="K173" s="11"/>
      <c r="L173" s="11"/>
      <c r="M173" s="11"/>
      <c r="N173" s="11"/>
      <c r="O173" s="11"/>
      <c r="P173" s="11"/>
      <c r="Q173" s="11"/>
      <c r="R173" s="11"/>
      <c r="S173" s="11"/>
      <c r="T173" s="11"/>
    </row>
    <row r="174" spans="1:20">
      <c r="A174" s="64" t="s">
        <v>303</v>
      </c>
      <c r="B174" s="95">
        <f>SUM('4'!B174,'28'!B174,'42'!B174,'50'!B174,'59'!B174,'67'!B174)</f>
        <v>1531910.8</v>
      </c>
      <c r="C174" s="95">
        <f>SUM('4'!C174,'28'!C174,'42'!C174,'50'!C174,'59'!C174,'67'!C174)</f>
        <v>1001310.2274</v>
      </c>
      <c r="D174" s="95">
        <f>SUM('4'!D174,'28'!D174,'42'!D174,'50'!D174,'59'!D174,'67'!D174)</f>
        <v>0</v>
      </c>
      <c r="E174" s="95">
        <f>SUM('4'!E174,'28'!E174,'42'!E174,'50'!E174,'59'!E174,'67'!E174)</f>
        <v>0</v>
      </c>
      <c r="F174" s="95">
        <f t="shared" si="15"/>
        <v>2533221.0274</v>
      </c>
      <c r="G174" s="11"/>
      <c r="H174" s="11"/>
      <c r="I174" s="11"/>
      <c r="J174" s="11"/>
      <c r="K174" s="11"/>
      <c r="L174" s="11"/>
      <c r="M174" s="11"/>
      <c r="N174" s="11"/>
      <c r="O174" s="11"/>
      <c r="P174" s="11"/>
      <c r="Q174" s="11"/>
      <c r="R174" s="11"/>
      <c r="S174" s="11"/>
      <c r="T174" s="11"/>
    </row>
    <row r="175" spans="1:20">
      <c r="A175" s="64" t="s">
        <v>304</v>
      </c>
      <c r="B175" s="95">
        <f>SUM('4'!B175,'28'!B175,'42'!B175,'50'!B175,'59'!B175,'67'!B175)</f>
        <v>29867.405899999998</v>
      </c>
      <c r="C175" s="95">
        <f>SUM('4'!C175,'28'!C175,'42'!C175,'50'!C175,'59'!C175,'67'!C175)</f>
        <v>14616.16332</v>
      </c>
      <c r="D175" s="95">
        <f>SUM('4'!D175,'28'!D175,'42'!D175,'50'!D175,'59'!D175,'67'!D175)</f>
        <v>0</v>
      </c>
      <c r="E175" s="95">
        <f>SUM('4'!E175,'28'!E175,'42'!E175,'50'!E175,'59'!E175,'67'!E175)</f>
        <v>0</v>
      </c>
      <c r="F175" s="95">
        <f t="shared" si="15"/>
        <v>44483.569219999998</v>
      </c>
      <c r="G175" s="11"/>
      <c r="H175" s="11"/>
      <c r="I175" s="11"/>
      <c r="J175" s="11"/>
      <c r="K175" s="11"/>
      <c r="L175" s="11"/>
      <c r="M175" s="11"/>
      <c r="N175" s="11"/>
      <c r="O175" s="11"/>
      <c r="P175" s="11"/>
      <c r="Q175" s="11"/>
      <c r="R175" s="11"/>
      <c r="S175" s="11"/>
      <c r="T175" s="11"/>
    </row>
    <row r="176" spans="1:20">
      <c r="A176" s="155" t="s">
        <v>305</v>
      </c>
      <c r="B176" s="57">
        <f>SUM('4'!B176,'28'!B176,'42'!B176,'50'!B176,'59'!B176,'67'!B176)</f>
        <v>22839078.05164</v>
      </c>
      <c r="C176" s="57">
        <f>SUM('4'!C176,'28'!C176,'42'!C176,'50'!C176,'59'!C176,'67'!C176)</f>
        <v>0</v>
      </c>
      <c r="D176" s="57">
        <f>SUM('4'!D176,'28'!D176,'42'!D176,'50'!D176,'59'!D176,'67'!D176)</f>
        <v>0</v>
      </c>
      <c r="E176" s="57">
        <f>SUM('4'!E176,'28'!E176,'42'!E176,'50'!E176,'59'!E176,'67'!E176)</f>
        <v>0</v>
      </c>
      <c r="F176" s="57">
        <f>SUM(B176:E176)</f>
        <v>22839078.05164</v>
      </c>
      <c r="G176" s="11"/>
      <c r="H176" s="11"/>
      <c r="I176" s="11"/>
      <c r="J176" s="11"/>
      <c r="K176" s="11"/>
      <c r="L176" s="11"/>
      <c r="M176" s="11"/>
      <c r="N176" s="11"/>
      <c r="O176" s="11"/>
      <c r="P176" s="11"/>
      <c r="Q176" s="11"/>
      <c r="R176" s="11"/>
      <c r="S176" s="11"/>
      <c r="T176" s="11"/>
    </row>
    <row r="177" spans="1:20">
      <c r="A177" s="63" t="s">
        <v>306</v>
      </c>
      <c r="B177" s="95">
        <f>SUM('4'!B177,'28'!B177,'42'!B177,'50'!B177,'59'!B177,'67'!B177)</f>
        <v>16603677.582420001</v>
      </c>
      <c r="C177" s="95">
        <f>SUM('4'!C177,'28'!C177,'42'!C177,'50'!C177,'59'!C177,'67'!C177)</f>
        <v>0</v>
      </c>
      <c r="D177" s="95">
        <f>SUM('4'!D177,'28'!D177,'42'!D177,'50'!D177,'59'!D177,'67'!D177)</f>
        <v>0</v>
      </c>
      <c r="E177" s="95">
        <f>SUM('4'!E177,'28'!E177,'42'!E177,'50'!E177,'59'!E177,'67'!E177)</f>
        <v>0</v>
      </c>
      <c r="F177" s="95">
        <f t="shared" ref="F177:F195" si="16">SUM(B177:E177)</f>
        <v>16603677.582420001</v>
      </c>
      <c r="G177" s="11"/>
      <c r="H177" s="11"/>
      <c r="I177" s="11"/>
      <c r="J177" s="11"/>
      <c r="K177" s="11"/>
      <c r="L177" s="11"/>
      <c r="M177" s="11"/>
      <c r="N177" s="11"/>
      <c r="O177" s="11"/>
      <c r="P177" s="11"/>
      <c r="Q177" s="11"/>
      <c r="R177" s="11"/>
      <c r="S177" s="11"/>
      <c r="T177" s="11"/>
    </row>
    <row r="178" spans="1:20">
      <c r="A178" s="64" t="s">
        <v>307</v>
      </c>
      <c r="B178" s="95">
        <f>SUM('4'!B178,'28'!B178,'42'!B178,'50'!B178,'59'!B178,'67'!B178)</f>
        <v>16603677.582420001</v>
      </c>
      <c r="C178" s="95">
        <f>SUM('4'!C178,'28'!C178,'42'!C178,'50'!C178,'59'!C178,'67'!C178)</f>
        <v>0</v>
      </c>
      <c r="D178" s="95">
        <f>SUM('4'!D178,'28'!D178,'42'!D178,'50'!D178,'59'!D178,'67'!D178)</f>
        <v>0</v>
      </c>
      <c r="E178" s="95">
        <f>SUM('4'!E178,'28'!E178,'42'!E178,'50'!E178,'59'!E178,'67'!E178)</f>
        <v>0</v>
      </c>
      <c r="F178" s="95">
        <f t="shared" si="16"/>
        <v>16603677.582420001</v>
      </c>
      <c r="G178" s="11"/>
      <c r="H178" s="11"/>
      <c r="I178" s="11"/>
      <c r="J178" s="11"/>
      <c r="K178" s="11"/>
      <c r="L178" s="11"/>
      <c r="M178" s="11"/>
      <c r="N178" s="11"/>
      <c r="O178" s="11"/>
      <c r="P178" s="11"/>
      <c r="Q178" s="11"/>
      <c r="R178" s="11"/>
      <c r="S178" s="11"/>
      <c r="T178" s="11"/>
    </row>
    <row r="179" spans="1:20">
      <c r="A179" s="64" t="s">
        <v>308</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c r="G179" s="11"/>
      <c r="H179" s="11"/>
      <c r="I179" s="11"/>
      <c r="J179" s="11"/>
      <c r="K179" s="11"/>
      <c r="L179" s="11"/>
      <c r="M179" s="11"/>
      <c r="N179" s="11"/>
      <c r="O179" s="11"/>
      <c r="P179" s="11"/>
      <c r="Q179" s="11"/>
      <c r="R179" s="11"/>
      <c r="S179" s="11"/>
      <c r="T179" s="11"/>
    </row>
    <row r="180" spans="1:20">
      <c r="A180" s="64" t="s">
        <v>309</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c r="G180" s="11"/>
      <c r="H180" s="11"/>
      <c r="I180" s="11"/>
      <c r="J180" s="11"/>
      <c r="K180" s="11"/>
      <c r="L180" s="11"/>
      <c r="M180" s="11"/>
      <c r="N180" s="11"/>
      <c r="O180" s="11"/>
      <c r="P180" s="11"/>
      <c r="Q180" s="11"/>
      <c r="R180" s="11"/>
      <c r="S180" s="11"/>
      <c r="T180" s="11"/>
    </row>
    <row r="181" spans="1:20">
      <c r="A181" s="63" t="s">
        <v>310</v>
      </c>
      <c r="B181" s="95">
        <f>SUM('4'!B181,'28'!B181,'42'!B181,'50'!B181,'59'!B181,'67'!B181)</f>
        <v>508950.18599999993</v>
      </c>
      <c r="C181" s="95">
        <f>SUM('4'!C181,'28'!C181,'42'!C181,'50'!C181,'59'!C181,'67'!C181)</f>
        <v>0</v>
      </c>
      <c r="D181" s="95">
        <f>SUM('4'!D181,'28'!D181,'42'!D181,'50'!D181,'59'!D181,'67'!D181)</f>
        <v>0</v>
      </c>
      <c r="E181" s="95">
        <f>SUM('4'!E181,'28'!E181,'42'!E181,'50'!E181,'59'!E181,'67'!E181)</f>
        <v>0</v>
      </c>
      <c r="F181" s="95">
        <f t="shared" si="16"/>
        <v>508950.18599999993</v>
      </c>
      <c r="G181" s="11"/>
      <c r="H181" s="11"/>
      <c r="I181" s="11"/>
      <c r="J181" s="11"/>
      <c r="K181" s="11"/>
      <c r="L181" s="11"/>
      <c r="M181" s="11"/>
      <c r="N181" s="11"/>
      <c r="O181" s="11"/>
      <c r="P181" s="11"/>
      <c r="Q181" s="11"/>
      <c r="R181" s="11"/>
      <c r="S181" s="11"/>
      <c r="T181" s="11"/>
    </row>
    <row r="182" spans="1:20">
      <c r="A182" s="64" t="s">
        <v>311</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c r="G182" s="11"/>
      <c r="H182" s="11"/>
      <c r="I182" s="11"/>
      <c r="J182" s="11"/>
      <c r="K182" s="11"/>
      <c r="L182" s="11"/>
      <c r="M182" s="11"/>
      <c r="N182" s="11"/>
      <c r="O182" s="11"/>
      <c r="P182" s="11"/>
      <c r="Q182" s="11"/>
      <c r="R182" s="11"/>
      <c r="S182" s="11"/>
      <c r="T182" s="11"/>
    </row>
    <row r="183" spans="1:20">
      <c r="A183" s="64" t="s">
        <v>312</v>
      </c>
      <c r="B183" s="95">
        <f>SUM('4'!B183,'28'!B183,'42'!B183,'50'!B183,'59'!B183,'67'!B183)</f>
        <v>484044.02533999999</v>
      </c>
      <c r="C183" s="95">
        <f>SUM('4'!C183,'28'!C183,'42'!C183,'50'!C183,'59'!C183,'67'!C183)</f>
        <v>0</v>
      </c>
      <c r="D183" s="95">
        <f>SUM('4'!D183,'28'!D183,'42'!D183,'50'!D183,'59'!D183,'67'!D183)</f>
        <v>0</v>
      </c>
      <c r="E183" s="95">
        <f>SUM('4'!E183,'28'!E183,'42'!E183,'50'!E183,'59'!E183,'67'!E183)</f>
        <v>0</v>
      </c>
      <c r="F183" s="95">
        <f t="shared" si="16"/>
        <v>484044.02533999999</v>
      </c>
      <c r="G183" s="11"/>
      <c r="H183" s="11"/>
      <c r="I183" s="11"/>
      <c r="J183" s="11"/>
      <c r="K183" s="11"/>
      <c r="L183" s="11"/>
      <c r="M183" s="11"/>
      <c r="N183" s="11"/>
      <c r="O183" s="11"/>
      <c r="P183" s="11"/>
      <c r="Q183" s="11"/>
      <c r="R183" s="11"/>
      <c r="S183" s="11"/>
      <c r="T183" s="11"/>
    </row>
    <row r="184" spans="1:20">
      <c r="A184" s="64" t="s">
        <v>313</v>
      </c>
      <c r="B184" s="95">
        <f>SUM('4'!B184,'28'!B184,'42'!B184,'50'!B184,'59'!B184,'67'!B184)</f>
        <v>23192.245999999999</v>
      </c>
      <c r="C184" s="95">
        <f>SUM('4'!C184,'28'!C184,'42'!C184,'50'!C184,'59'!C184,'67'!C184)</f>
        <v>0</v>
      </c>
      <c r="D184" s="95">
        <f>SUM('4'!D184,'28'!D184,'42'!D184,'50'!D184,'59'!D184,'67'!D184)</f>
        <v>0</v>
      </c>
      <c r="E184" s="95">
        <f>SUM('4'!E184,'28'!E184,'42'!E184,'50'!E184,'59'!E184,'67'!E184)</f>
        <v>0</v>
      </c>
      <c r="F184" s="95">
        <f t="shared" si="16"/>
        <v>23192.245999999999</v>
      </c>
      <c r="G184" s="11"/>
      <c r="H184" s="11"/>
      <c r="I184" s="11"/>
      <c r="J184" s="11"/>
      <c r="K184" s="11"/>
      <c r="L184" s="11"/>
      <c r="M184" s="11"/>
      <c r="N184" s="11"/>
      <c r="O184" s="11"/>
      <c r="P184" s="11"/>
      <c r="Q184" s="11"/>
      <c r="R184" s="11"/>
      <c r="S184" s="11"/>
      <c r="T184" s="11"/>
    </row>
    <row r="185" spans="1:20">
      <c r="A185" s="63" t="s">
        <v>314</v>
      </c>
      <c r="B185" s="95">
        <f>SUM('4'!B185,'28'!B185,'42'!B185,'50'!B185,'59'!B185,'67'!B185)</f>
        <v>0</v>
      </c>
      <c r="C185" s="95">
        <f>SUM('4'!C185,'28'!C185,'42'!C185,'50'!C185,'59'!C185,'67'!C185)</f>
        <v>0</v>
      </c>
      <c r="D185" s="95">
        <f>SUM('4'!D185,'28'!D185,'42'!D185,'50'!D185,'59'!D185,'67'!D185)</f>
        <v>0</v>
      </c>
      <c r="E185" s="95">
        <f>SUM('4'!E185,'28'!E185,'42'!E185,'50'!E185,'59'!E185,'67'!E185)</f>
        <v>0</v>
      </c>
      <c r="F185" s="95">
        <f t="shared" si="16"/>
        <v>0</v>
      </c>
      <c r="G185" s="11"/>
      <c r="H185" s="11"/>
      <c r="I185" s="11"/>
      <c r="J185" s="11"/>
      <c r="K185" s="11"/>
      <c r="L185" s="11"/>
      <c r="M185" s="11"/>
      <c r="N185" s="11"/>
      <c r="O185" s="11"/>
      <c r="P185" s="11"/>
      <c r="Q185" s="11"/>
      <c r="R185" s="11"/>
      <c r="S185" s="11"/>
      <c r="T185" s="11"/>
    </row>
    <row r="186" spans="1:20">
      <c r="A186" s="64" t="s">
        <v>315</v>
      </c>
      <c r="B186" s="95">
        <f>SUM('4'!B186,'28'!B186,'42'!B186,'50'!B186,'59'!B186,'67'!B186)</f>
        <v>0</v>
      </c>
      <c r="C186" s="95">
        <f>SUM('4'!C186,'28'!C186,'42'!C186,'50'!C186,'59'!C186,'67'!C186)</f>
        <v>0</v>
      </c>
      <c r="D186" s="95">
        <f>SUM('4'!D186,'28'!D186,'42'!D186,'50'!D186,'59'!D186,'67'!D186)</f>
        <v>0</v>
      </c>
      <c r="E186" s="95">
        <f>SUM('4'!E186,'28'!E186,'42'!E186,'50'!E186,'59'!E186,'67'!E186)</f>
        <v>0</v>
      </c>
      <c r="F186" s="95">
        <f t="shared" si="16"/>
        <v>0</v>
      </c>
      <c r="G186" s="11"/>
      <c r="H186" s="11"/>
      <c r="I186" s="11"/>
      <c r="J186" s="11"/>
      <c r="K186" s="11"/>
      <c r="L186" s="11"/>
      <c r="M186" s="11"/>
      <c r="N186" s="11"/>
      <c r="O186" s="11"/>
      <c r="P186" s="11"/>
      <c r="Q186" s="11"/>
      <c r="R186" s="11"/>
      <c r="S186" s="11"/>
      <c r="T186" s="11"/>
    </row>
    <row r="187" spans="1:20">
      <c r="A187" s="63" t="s">
        <v>316</v>
      </c>
      <c r="B187" s="95">
        <f>SUM('4'!B187,'28'!B187,'42'!B187,'50'!B187,'59'!B187,'67'!B187)</f>
        <v>4491114.1521100001</v>
      </c>
      <c r="C187" s="95">
        <f>SUM('4'!C187,'28'!C187,'42'!C187,'50'!C187,'59'!C187,'67'!C187)</f>
        <v>0</v>
      </c>
      <c r="D187" s="95">
        <f>SUM('4'!D187,'28'!D187,'42'!D187,'50'!D187,'59'!D187,'67'!D187)</f>
        <v>0</v>
      </c>
      <c r="E187" s="95">
        <f>SUM('4'!E187,'28'!E187,'42'!E187,'50'!E187,'59'!E187,'67'!E187)</f>
        <v>0</v>
      </c>
      <c r="F187" s="95">
        <f t="shared" si="16"/>
        <v>4491114.1521100001</v>
      </c>
      <c r="G187" s="11"/>
      <c r="H187" s="11"/>
      <c r="I187" s="11"/>
      <c r="J187" s="11"/>
      <c r="K187" s="11"/>
      <c r="L187" s="11"/>
      <c r="M187" s="11"/>
      <c r="N187" s="11"/>
      <c r="O187" s="11"/>
      <c r="P187" s="11"/>
      <c r="Q187" s="11"/>
      <c r="R187" s="11"/>
      <c r="S187" s="11"/>
      <c r="T187" s="11"/>
    </row>
    <row r="188" spans="1:20">
      <c r="A188" s="64" t="s">
        <v>317</v>
      </c>
      <c r="B188" s="95">
        <f>SUM('4'!B188,'28'!B188,'42'!B188,'50'!B188,'59'!B188,'67'!B188)</f>
        <v>2735111.0878700004</v>
      </c>
      <c r="C188" s="95">
        <f>SUM('4'!C188,'28'!C188,'42'!C188,'50'!C188,'59'!C188,'67'!C188)</f>
        <v>0</v>
      </c>
      <c r="D188" s="95">
        <f>SUM('4'!D188,'28'!D188,'42'!D188,'50'!D188,'59'!D188,'67'!D188)</f>
        <v>0</v>
      </c>
      <c r="E188" s="95">
        <f>SUM('4'!E188,'28'!E188,'42'!E188,'50'!E188,'59'!E188,'67'!E188)</f>
        <v>0</v>
      </c>
      <c r="F188" s="95">
        <f t="shared" si="16"/>
        <v>2735111.0878700004</v>
      </c>
      <c r="G188" s="11"/>
      <c r="H188" s="11"/>
      <c r="I188" s="11"/>
      <c r="J188" s="11"/>
      <c r="K188" s="11"/>
      <c r="L188" s="11"/>
      <c r="M188" s="11"/>
      <c r="N188" s="11"/>
      <c r="O188" s="11"/>
      <c r="P188" s="11"/>
      <c r="Q188" s="11"/>
      <c r="R188" s="11"/>
      <c r="S188" s="11"/>
      <c r="T188" s="11"/>
    </row>
    <row r="189" spans="1:20">
      <c r="A189" s="64" t="s">
        <v>318</v>
      </c>
      <c r="B189" s="95">
        <f>SUM('4'!B189,'28'!B189,'42'!B189,'50'!B189,'59'!B189,'67'!B189)</f>
        <v>709755.34085000004</v>
      </c>
      <c r="C189" s="95">
        <f>SUM('4'!C189,'28'!C189,'42'!C189,'50'!C189,'59'!C189,'67'!C189)</f>
        <v>0</v>
      </c>
      <c r="D189" s="95">
        <f>SUM('4'!D189,'28'!D189,'42'!D189,'50'!D189,'59'!D189,'67'!D189)</f>
        <v>0</v>
      </c>
      <c r="E189" s="95">
        <f>SUM('4'!E189,'28'!E189,'42'!E189,'50'!E189,'59'!E189,'67'!E189)</f>
        <v>0</v>
      </c>
      <c r="F189" s="95">
        <f t="shared" si="16"/>
        <v>709755.34085000004</v>
      </c>
      <c r="G189" s="11"/>
      <c r="H189" s="11"/>
      <c r="I189" s="11"/>
      <c r="J189" s="11"/>
      <c r="K189" s="11"/>
      <c r="L189" s="11"/>
      <c r="M189" s="11"/>
      <c r="N189" s="11"/>
      <c r="O189" s="11"/>
      <c r="P189" s="11"/>
      <c r="Q189" s="11"/>
      <c r="R189" s="11"/>
      <c r="S189" s="11"/>
      <c r="T189" s="11"/>
    </row>
    <row r="190" spans="1:20">
      <c r="A190" s="64" t="s">
        <v>319</v>
      </c>
      <c r="B190" s="95">
        <f>SUM('4'!B190,'28'!B190,'42'!B190,'50'!B190,'59'!B190,'67'!B190)</f>
        <v>1046247.7233900001</v>
      </c>
      <c r="C190" s="95">
        <f>SUM('4'!C190,'28'!C190,'42'!C190,'50'!C190,'59'!C190,'67'!C190)</f>
        <v>0</v>
      </c>
      <c r="D190" s="95">
        <f>SUM('4'!D190,'28'!D190,'42'!D190,'50'!D190,'59'!D190,'67'!D190)</f>
        <v>0</v>
      </c>
      <c r="E190" s="95">
        <f>SUM('4'!E190,'28'!E190,'42'!E190,'50'!E190,'59'!E190,'67'!E190)</f>
        <v>0</v>
      </c>
      <c r="F190" s="95">
        <f t="shared" si="16"/>
        <v>1046247.7233900001</v>
      </c>
      <c r="G190" s="11"/>
      <c r="H190" s="11"/>
      <c r="I190" s="11"/>
      <c r="J190" s="11"/>
      <c r="K190" s="11"/>
      <c r="L190" s="11"/>
      <c r="M190" s="11"/>
      <c r="N190" s="11"/>
      <c r="O190" s="11"/>
      <c r="P190" s="11"/>
      <c r="Q190" s="11"/>
      <c r="R190" s="11"/>
      <c r="S190" s="11"/>
      <c r="T190" s="11"/>
    </row>
    <row r="191" spans="1:20">
      <c r="A191" s="63" t="s">
        <v>320</v>
      </c>
      <c r="B191" s="95">
        <f>SUM('4'!B191,'28'!B191,'42'!B191,'50'!B191,'59'!B191,'67'!B191)</f>
        <v>1235336.1311100002</v>
      </c>
      <c r="C191" s="95">
        <f>SUM('4'!C191,'28'!C191,'42'!C191,'50'!C191,'59'!C191,'67'!C191)</f>
        <v>0</v>
      </c>
      <c r="D191" s="95">
        <f>SUM('4'!D191,'28'!D191,'42'!D191,'50'!D191,'59'!D191,'67'!D191)</f>
        <v>0</v>
      </c>
      <c r="E191" s="95">
        <f>SUM('4'!E191,'28'!E191,'42'!E191,'50'!E191,'59'!E191,'67'!E191)</f>
        <v>0</v>
      </c>
      <c r="F191" s="95">
        <f t="shared" si="16"/>
        <v>1235336.1311100002</v>
      </c>
      <c r="G191" s="11"/>
      <c r="H191" s="11"/>
      <c r="I191" s="11"/>
      <c r="J191" s="11"/>
      <c r="K191" s="11"/>
      <c r="L191" s="11"/>
      <c r="M191" s="11"/>
      <c r="N191" s="11"/>
      <c r="O191" s="11"/>
      <c r="P191" s="11"/>
      <c r="Q191" s="11"/>
      <c r="R191" s="11"/>
      <c r="S191" s="11"/>
      <c r="T191" s="11"/>
    </row>
    <row r="192" spans="1:20">
      <c r="A192" s="64" t="s">
        <v>321</v>
      </c>
      <c r="B192" s="95">
        <f>SUM('4'!B192,'28'!B192,'42'!B192,'50'!B192,'59'!B192,'67'!B192)</f>
        <v>1106754.59393</v>
      </c>
      <c r="C192" s="95">
        <f>SUM('4'!C192,'28'!C192,'42'!C192,'50'!C192,'59'!C192,'67'!C192)</f>
        <v>0</v>
      </c>
      <c r="D192" s="95">
        <f>SUM('4'!D192,'28'!D192,'42'!D192,'50'!D192,'59'!D192,'67'!D192)</f>
        <v>0</v>
      </c>
      <c r="E192" s="95">
        <f>SUM('4'!E192,'28'!E192,'42'!E192,'50'!E192,'59'!E192,'67'!E192)</f>
        <v>0</v>
      </c>
      <c r="F192" s="95">
        <f t="shared" si="16"/>
        <v>1106754.59393</v>
      </c>
      <c r="G192" s="11"/>
      <c r="H192" s="11"/>
      <c r="I192" s="11"/>
      <c r="J192" s="11"/>
      <c r="K192" s="11"/>
      <c r="L192" s="11"/>
      <c r="M192" s="11"/>
      <c r="N192" s="11"/>
      <c r="O192" s="11"/>
      <c r="P192" s="11"/>
      <c r="Q192" s="11"/>
      <c r="R192" s="11"/>
      <c r="S192" s="11"/>
      <c r="T192" s="11"/>
    </row>
    <row r="193" spans="1:20">
      <c r="A193" s="64" t="s">
        <v>322</v>
      </c>
      <c r="B193" s="95">
        <f>SUM('4'!B193,'28'!B193,'42'!B193,'50'!B193,'59'!B193,'67'!B193)</f>
        <v>128581.53718</v>
      </c>
      <c r="C193" s="95">
        <f>SUM('4'!C193,'28'!C193,'42'!C193,'50'!C193,'59'!C193,'67'!C193)</f>
        <v>0</v>
      </c>
      <c r="D193" s="95">
        <f>SUM('4'!D193,'28'!D193,'42'!D193,'50'!D193,'59'!D193,'67'!D193)</f>
        <v>0</v>
      </c>
      <c r="E193" s="95">
        <f>SUM('4'!E193,'28'!E193,'42'!E193,'50'!E193,'59'!E193,'67'!E193)</f>
        <v>0</v>
      </c>
      <c r="F193" s="95">
        <f t="shared" si="16"/>
        <v>128581.53718</v>
      </c>
      <c r="G193" s="11"/>
      <c r="H193" s="11"/>
      <c r="I193" s="11"/>
      <c r="J193" s="11"/>
      <c r="K193" s="11"/>
      <c r="L193" s="11"/>
      <c r="M193" s="11"/>
      <c r="N193" s="11"/>
      <c r="O193" s="11"/>
      <c r="P193" s="11"/>
      <c r="Q193" s="11"/>
      <c r="R193" s="11"/>
      <c r="S193" s="11"/>
      <c r="T193" s="11"/>
    </row>
    <row r="194" spans="1:20">
      <c r="A194" s="72" t="s">
        <v>323</v>
      </c>
      <c r="B194" s="57">
        <f>SUM('4'!B194,'28'!B194,'42'!B194,'50'!B194,'59'!B194,'67'!B194)</f>
        <v>267682347.59151998</v>
      </c>
      <c r="C194" s="57">
        <f>SUM('4'!C194,'28'!C194,'42'!C194,'50'!C194,'59'!C194,'67'!C194)</f>
        <v>36450025.367629997</v>
      </c>
      <c r="D194" s="57">
        <f>SUM('4'!D194,'28'!D194,'42'!D194,'50'!D194,'59'!D194,'67'!D194)</f>
        <v>270.36523</v>
      </c>
      <c r="E194" s="57">
        <f>SUM('4'!E194,'28'!E194,'42'!E194,'50'!E194,'59'!E194,'67'!E194)</f>
        <v>67906.205100000006</v>
      </c>
      <c r="F194" s="57">
        <f t="shared" si="16"/>
        <v>304200549.52947998</v>
      </c>
      <c r="G194" s="11"/>
      <c r="H194" s="11"/>
      <c r="I194" s="11"/>
      <c r="J194" s="11"/>
      <c r="K194" s="11"/>
      <c r="L194" s="11"/>
      <c r="M194" s="11"/>
      <c r="N194" s="11"/>
      <c r="O194" s="11"/>
      <c r="P194" s="11"/>
      <c r="Q194" s="11"/>
      <c r="R194" s="11"/>
      <c r="S194" s="11"/>
      <c r="T194" s="11"/>
    </row>
    <row r="195" spans="1:20">
      <c r="A195" s="72" t="s">
        <v>324</v>
      </c>
      <c r="B195" s="57">
        <f>SUM('4'!B195,'28'!B195,'42'!B195,'50'!B195,'59'!B195,'67'!B195)</f>
        <v>9495762.9244900011</v>
      </c>
      <c r="C195" s="57">
        <f>SUM('4'!C195,'28'!C195,'42'!C195,'50'!C195,'59'!C195,'67'!C195)</f>
        <v>6083367.0586299999</v>
      </c>
      <c r="D195" s="57">
        <f>SUM('4'!D195,'28'!D195,'42'!D195,'50'!D195,'59'!D195,'67'!D195)</f>
        <v>0</v>
      </c>
      <c r="E195" s="57">
        <f>SUM('4'!E195,'28'!E195,'42'!E195,'50'!E195,'59'!E195,'67'!E195)</f>
        <v>196444.26069</v>
      </c>
      <c r="F195" s="57">
        <f t="shared" si="16"/>
        <v>15775574.243810002</v>
      </c>
      <c r="G195" s="11"/>
      <c r="H195" s="11"/>
      <c r="I195" s="11"/>
      <c r="J195" s="11"/>
      <c r="K195" s="11"/>
      <c r="L195" s="11"/>
      <c r="M195" s="11"/>
      <c r="N195" s="11"/>
      <c r="O195" s="11"/>
      <c r="P195" s="11"/>
      <c r="Q195" s="11"/>
      <c r="R195" s="11"/>
      <c r="S195" s="11"/>
      <c r="T195" s="11"/>
    </row>
    <row r="196" spans="1:20">
      <c r="A196" s="66" t="s">
        <v>325</v>
      </c>
      <c r="B196" s="95">
        <f>SUM('4'!B196,'28'!B196,'42'!B196,'50'!B196,'59'!B196,'67'!B196)</f>
        <v>6430.5075099999995</v>
      </c>
      <c r="C196" s="95">
        <f>SUM('4'!C196,'28'!C196,'42'!C196,'50'!C196,'59'!C196,'67'!C196)</f>
        <v>1638710.3552000001</v>
      </c>
      <c r="D196" s="95">
        <f>SUM('4'!D196,'28'!D196,'42'!D196,'50'!D196,'59'!D196,'67'!D196)</f>
        <v>0</v>
      </c>
      <c r="E196" s="95">
        <f>SUM('4'!E196,'28'!E196,'42'!E196,'50'!E196,'59'!E196,'67'!E196)</f>
        <v>0</v>
      </c>
      <c r="F196" s="95">
        <f t="shared" ref="F196:F214" si="17">SUM(B196:E196)</f>
        <v>1645140.86271</v>
      </c>
      <c r="G196" s="11"/>
      <c r="H196" s="11"/>
      <c r="I196" s="11"/>
      <c r="J196" s="11"/>
      <c r="K196" s="11"/>
      <c r="L196" s="11"/>
      <c r="M196" s="11"/>
      <c r="N196" s="11"/>
      <c r="O196" s="11"/>
      <c r="P196" s="11"/>
      <c r="Q196" s="11"/>
      <c r="R196" s="11"/>
      <c r="S196" s="11"/>
      <c r="T196" s="11"/>
    </row>
    <row r="197" spans="1:20">
      <c r="A197" s="64" t="s">
        <v>326</v>
      </c>
      <c r="B197" s="95">
        <f>SUM('4'!B197,'28'!B197,'42'!B197,'50'!B197,'59'!B197,'67'!B197)</f>
        <v>6430.5075099999995</v>
      </c>
      <c r="C197" s="95">
        <f>SUM('4'!C197,'28'!C197,'42'!C197,'50'!C197,'59'!C197,'67'!C197)</f>
        <v>111126.97834</v>
      </c>
      <c r="D197" s="95">
        <f>SUM('4'!D197,'28'!D197,'42'!D197,'50'!D197,'59'!D197,'67'!D197)</f>
        <v>0</v>
      </c>
      <c r="E197" s="95">
        <f>SUM('4'!E197,'28'!E197,'42'!E197,'50'!E197,'59'!E197,'67'!E197)</f>
        <v>0</v>
      </c>
      <c r="F197" s="95">
        <f t="shared" si="17"/>
        <v>117557.48585</v>
      </c>
      <c r="G197" s="11"/>
      <c r="H197" s="11"/>
      <c r="I197" s="11"/>
      <c r="J197" s="11"/>
      <c r="K197" s="11"/>
      <c r="L197" s="11"/>
      <c r="M197" s="11"/>
      <c r="N197" s="11"/>
      <c r="O197" s="11"/>
      <c r="P197" s="11"/>
      <c r="Q197" s="11"/>
      <c r="R197" s="11"/>
      <c r="S197" s="11"/>
      <c r="T197" s="11"/>
    </row>
    <row r="198" spans="1:20">
      <c r="A198" s="64" t="s">
        <v>327</v>
      </c>
      <c r="B198" s="95">
        <f>SUM('4'!B198,'28'!B198,'42'!B198,'50'!B198,'59'!B198,'67'!B198)</f>
        <v>0</v>
      </c>
      <c r="C198" s="95">
        <f>SUM('4'!C198,'28'!C198,'42'!C198,'50'!C198,'59'!C198,'67'!C198)</f>
        <v>10917.7924</v>
      </c>
      <c r="D198" s="95">
        <f>SUM('4'!D198,'28'!D198,'42'!D198,'50'!D198,'59'!D198,'67'!D198)</f>
        <v>0</v>
      </c>
      <c r="E198" s="95">
        <f>SUM('4'!E198,'28'!E198,'42'!E198,'50'!E198,'59'!E198,'67'!E198)</f>
        <v>0</v>
      </c>
      <c r="F198" s="95">
        <f t="shared" si="17"/>
        <v>10917.7924</v>
      </c>
      <c r="G198" s="11"/>
      <c r="H198" s="11"/>
      <c r="I198" s="11"/>
      <c r="J198" s="11"/>
      <c r="K198" s="11"/>
      <c r="L198" s="11"/>
      <c r="M198" s="11"/>
      <c r="N198" s="11"/>
      <c r="O198" s="11"/>
      <c r="P198" s="11"/>
      <c r="Q198" s="11"/>
      <c r="R198" s="11"/>
      <c r="S198" s="11"/>
      <c r="T198" s="11"/>
    </row>
    <row r="199" spans="1:20">
      <c r="A199" s="64" t="s">
        <v>328</v>
      </c>
      <c r="B199" s="95">
        <f>SUM('4'!B199,'28'!B199,'42'!B199,'50'!B199,'59'!B199,'67'!B199)</f>
        <v>0</v>
      </c>
      <c r="C199" s="95">
        <f>SUM('4'!C199,'28'!C199,'42'!C199,'50'!C199,'59'!C199,'67'!C199)</f>
        <v>1110925.1757100001</v>
      </c>
      <c r="D199" s="95">
        <f>SUM('4'!D199,'28'!D199,'42'!D199,'50'!D199,'59'!D199,'67'!D199)</f>
        <v>0</v>
      </c>
      <c r="E199" s="95">
        <f>SUM('4'!E199,'28'!E199,'42'!E199,'50'!E199,'59'!E199,'67'!E199)</f>
        <v>0</v>
      </c>
      <c r="F199" s="95">
        <f t="shared" si="17"/>
        <v>1110925.1757100001</v>
      </c>
      <c r="G199" s="11"/>
      <c r="H199" s="11"/>
      <c r="I199" s="11"/>
      <c r="J199" s="11"/>
      <c r="K199" s="11"/>
      <c r="L199" s="11"/>
      <c r="M199" s="11"/>
      <c r="N199" s="11"/>
      <c r="O199" s="11"/>
      <c r="P199" s="11"/>
      <c r="Q199" s="11"/>
      <c r="R199" s="11"/>
      <c r="S199" s="11"/>
      <c r="T199" s="11"/>
    </row>
    <row r="200" spans="1:20">
      <c r="A200" s="64" t="s">
        <v>329</v>
      </c>
      <c r="B200" s="95">
        <f>SUM('4'!B200,'28'!B200,'42'!B200,'50'!B200,'59'!B200,'67'!B200)</f>
        <v>0</v>
      </c>
      <c r="C200" s="95">
        <f>SUM('4'!C200,'28'!C200,'42'!C200,'50'!C200,'59'!C200,'67'!C200)</f>
        <v>655.81600000000003</v>
      </c>
      <c r="D200" s="95">
        <f>SUM('4'!D200,'28'!D200,'42'!D200,'50'!D200,'59'!D200,'67'!D200)</f>
        <v>0</v>
      </c>
      <c r="E200" s="95">
        <f>SUM('4'!E200,'28'!E200,'42'!E200,'50'!E200,'59'!E200,'67'!E200)</f>
        <v>0</v>
      </c>
      <c r="F200" s="95">
        <f t="shared" si="17"/>
        <v>655.81600000000003</v>
      </c>
      <c r="G200" s="11"/>
      <c r="H200" s="11"/>
      <c r="I200" s="11"/>
      <c r="J200" s="11"/>
      <c r="K200" s="11"/>
      <c r="L200" s="11"/>
      <c r="M200" s="11"/>
      <c r="N200" s="11"/>
      <c r="O200" s="11"/>
      <c r="P200" s="11"/>
      <c r="Q200" s="11"/>
      <c r="R200" s="11"/>
      <c r="S200" s="11"/>
      <c r="T200" s="11"/>
    </row>
    <row r="201" spans="1:20">
      <c r="A201" s="64" t="s">
        <v>330</v>
      </c>
      <c r="B201" s="95">
        <f>SUM('4'!B201,'28'!B201,'42'!B201,'50'!B201,'59'!B201,'67'!B201)</f>
        <v>0</v>
      </c>
      <c r="C201" s="95">
        <f>SUM('4'!C201,'28'!C201,'42'!C201,'50'!C201,'59'!C201,'67'!C201)</f>
        <v>405084.59275000001</v>
      </c>
      <c r="D201" s="95">
        <f>SUM('4'!D201,'28'!D201,'42'!D201,'50'!D201,'59'!D201,'67'!D201)</f>
        <v>0</v>
      </c>
      <c r="E201" s="95">
        <f>SUM('4'!E201,'28'!E201,'42'!E201,'50'!E201,'59'!E201,'67'!E201)</f>
        <v>0</v>
      </c>
      <c r="F201" s="95">
        <f t="shared" si="17"/>
        <v>405084.59275000001</v>
      </c>
      <c r="G201" s="11"/>
      <c r="H201" s="11"/>
      <c r="I201" s="11"/>
      <c r="J201" s="11"/>
      <c r="K201" s="11"/>
      <c r="L201" s="11"/>
      <c r="M201" s="11"/>
      <c r="N201" s="11"/>
      <c r="O201" s="11"/>
      <c r="P201" s="11"/>
      <c r="Q201" s="11"/>
      <c r="R201" s="11"/>
      <c r="S201" s="11"/>
      <c r="T201" s="11"/>
    </row>
    <row r="202" spans="1:20">
      <c r="A202" s="63" t="s">
        <v>331</v>
      </c>
      <c r="B202" s="95">
        <f>SUM('4'!B202,'28'!B202,'42'!B202,'50'!B202,'59'!B202,'67'!B202)</f>
        <v>7404960.09418</v>
      </c>
      <c r="C202" s="95">
        <f>SUM('4'!C202,'28'!C202,'42'!C202,'50'!C202,'59'!C202,'67'!C202)</f>
        <v>4395012.4437100003</v>
      </c>
      <c r="D202" s="95">
        <f>SUM('4'!D202,'28'!D202,'42'!D202,'50'!D202,'59'!D202,'67'!D202)</f>
        <v>0</v>
      </c>
      <c r="E202" s="95">
        <f>SUM('4'!E202,'28'!E202,'42'!E202,'50'!E202,'59'!E202,'67'!E202)</f>
        <v>196444.26069</v>
      </c>
      <c r="F202" s="95">
        <f t="shared" si="17"/>
        <v>11996416.79858</v>
      </c>
      <c r="G202" s="11"/>
      <c r="H202" s="11"/>
      <c r="I202" s="11"/>
      <c r="J202" s="11"/>
      <c r="K202" s="11"/>
      <c r="L202" s="11"/>
      <c r="M202" s="11"/>
      <c r="N202" s="11"/>
      <c r="O202" s="11"/>
      <c r="P202" s="11"/>
      <c r="Q202" s="11"/>
      <c r="R202" s="11"/>
      <c r="S202" s="11"/>
      <c r="T202" s="11"/>
    </row>
    <row r="203" spans="1:20">
      <c r="A203" s="64" t="s">
        <v>332</v>
      </c>
      <c r="B203" s="95">
        <f>SUM('4'!B203,'28'!B203,'42'!B203,'50'!B203,'59'!B203,'67'!B203)</f>
        <v>0</v>
      </c>
      <c r="C203" s="95">
        <f>SUM('4'!C203,'28'!C203,'42'!C203,'50'!C203,'59'!C203,'67'!C203)</f>
        <v>1222.1487199999999</v>
      </c>
      <c r="D203" s="95">
        <f>SUM('4'!D203,'28'!D203,'42'!D203,'50'!D203,'59'!D203,'67'!D203)</f>
        <v>0</v>
      </c>
      <c r="E203" s="95">
        <f>SUM('4'!E203,'28'!E203,'42'!E203,'50'!E203,'59'!E203,'67'!E203)</f>
        <v>0</v>
      </c>
      <c r="F203" s="95">
        <f t="shared" si="17"/>
        <v>1222.1487199999999</v>
      </c>
      <c r="G203" s="11"/>
      <c r="H203" s="11"/>
      <c r="I203" s="11"/>
      <c r="J203" s="11"/>
      <c r="K203" s="11"/>
      <c r="L203" s="11"/>
      <c r="M203" s="11"/>
      <c r="N203" s="11"/>
      <c r="O203" s="11"/>
      <c r="P203" s="11"/>
      <c r="Q203" s="11"/>
      <c r="R203" s="11"/>
      <c r="S203" s="11"/>
      <c r="T203" s="11"/>
    </row>
    <row r="204" spans="1:20">
      <c r="A204" s="64" t="s">
        <v>333</v>
      </c>
      <c r="B204" s="95">
        <f>SUM('4'!B204,'28'!B204,'42'!B204,'50'!B204,'59'!B204,'67'!B204)</f>
        <v>2630552.4268800002</v>
      </c>
      <c r="C204" s="95">
        <f>SUM('4'!C204,'28'!C204,'42'!C204,'50'!C204,'59'!C204,'67'!C204)</f>
        <v>3050806.2304600002</v>
      </c>
      <c r="D204" s="95">
        <f>SUM('4'!D204,'28'!D204,'42'!D204,'50'!D204,'59'!D204,'67'!D204)</f>
        <v>0</v>
      </c>
      <c r="E204" s="95">
        <f>SUM('4'!E204,'28'!E204,'42'!E204,'50'!E204,'59'!E204,'67'!E204)</f>
        <v>1567.3984399999999</v>
      </c>
      <c r="F204" s="95">
        <f t="shared" si="17"/>
        <v>5682926.0557800001</v>
      </c>
      <c r="G204" s="11"/>
      <c r="H204" s="11"/>
      <c r="I204" s="11"/>
      <c r="J204" s="11"/>
      <c r="K204" s="11"/>
      <c r="L204" s="11"/>
      <c r="M204" s="11"/>
      <c r="N204" s="11"/>
      <c r="O204" s="11"/>
      <c r="P204" s="11"/>
      <c r="Q204" s="11"/>
      <c r="R204" s="11"/>
      <c r="S204" s="11"/>
      <c r="T204" s="11"/>
    </row>
    <row r="205" spans="1:20">
      <c r="A205" s="64" t="s">
        <v>334</v>
      </c>
      <c r="B205" s="95">
        <f>SUM('4'!B205,'28'!B205,'42'!B205,'50'!B205,'59'!B205,'67'!B205)</f>
        <v>2916938.69753</v>
      </c>
      <c r="C205" s="95">
        <f>SUM('4'!C205,'28'!C205,'42'!C205,'50'!C205,'59'!C205,'67'!C205)</f>
        <v>639457.50162</v>
      </c>
      <c r="D205" s="95">
        <f>SUM('4'!D205,'28'!D205,'42'!D205,'50'!D205,'59'!D205,'67'!D205)</f>
        <v>0</v>
      </c>
      <c r="E205" s="95">
        <f>SUM('4'!E205,'28'!E205,'42'!E205,'50'!E205,'59'!E205,'67'!E205)</f>
        <v>68283.294890000005</v>
      </c>
      <c r="F205" s="95">
        <f t="shared" si="17"/>
        <v>3624679.4940399998</v>
      </c>
      <c r="G205" s="11"/>
      <c r="H205" s="11"/>
      <c r="I205" s="11"/>
      <c r="J205" s="11"/>
      <c r="K205" s="11"/>
      <c r="L205" s="11"/>
      <c r="M205" s="11"/>
      <c r="N205" s="11"/>
      <c r="O205" s="11"/>
      <c r="P205" s="11"/>
      <c r="Q205" s="11"/>
      <c r="R205" s="11"/>
      <c r="S205" s="11"/>
      <c r="T205" s="11"/>
    </row>
    <row r="206" spans="1:20">
      <c r="A206" s="64" t="s">
        <v>335</v>
      </c>
      <c r="B206" s="95">
        <f>SUM('4'!B206,'28'!B206,'42'!B206,'50'!B206,'59'!B206,'67'!B206)</f>
        <v>0</v>
      </c>
      <c r="C206" s="95">
        <f>SUM('4'!C206,'28'!C206,'42'!C206,'50'!C206,'59'!C206,'67'!C206)</f>
        <v>0</v>
      </c>
      <c r="D206" s="95">
        <f>SUM('4'!D206,'28'!D206,'42'!D206,'50'!D206,'59'!D206,'67'!D206)</f>
        <v>0</v>
      </c>
      <c r="E206" s="95">
        <f>SUM('4'!E206,'28'!E206,'42'!E206,'50'!E206,'59'!E206,'67'!E206)</f>
        <v>0</v>
      </c>
      <c r="F206" s="95">
        <f t="shared" si="17"/>
        <v>0</v>
      </c>
      <c r="G206" s="11"/>
      <c r="H206" s="11"/>
      <c r="I206" s="11"/>
      <c r="J206" s="11"/>
      <c r="K206" s="11"/>
      <c r="L206" s="11"/>
      <c r="M206" s="11"/>
      <c r="N206" s="11"/>
      <c r="O206" s="11"/>
      <c r="P206" s="11"/>
      <c r="Q206" s="11"/>
      <c r="R206" s="11"/>
      <c r="S206" s="11"/>
      <c r="T206" s="11"/>
    </row>
    <row r="207" spans="1:20">
      <c r="A207" s="64" t="s">
        <v>336</v>
      </c>
      <c r="B207" s="95">
        <f>SUM('4'!B207,'28'!B207,'42'!B207,'50'!B207,'59'!B207,'67'!B207)</f>
        <v>1857468.9697700001</v>
      </c>
      <c r="C207" s="95">
        <f>SUM('4'!C207,'28'!C207,'42'!C207,'50'!C207,'59'!C207,'67'!C207)</f>
        <v>703526.56290999998</v>
      </c>
      <c r="D207" s="95">
        <f>SUM('4'!D207,'28'!D207,'42'!D207,'50'!D207,'59'!D207,'67'!D207)</f>
        <v>0</v>
      </c>
      <c r="E207" s="95">
        <f>SUM('4'!E207,'28'!E207,'42'!E207,'50'!E207,'59'!E207,'67'!E207)</f>
        <v>126593.56736</v>
      </c>
      <c r="F207" s="95">
        <f t="shared" si="17"/>
        <v>2687589.1000400004</v>
      </c>
      <c r="G207" s="11"/>
      <c r="H207" s="11"/>
      <c r="I207" s="11"/>
      <c r="J207" s="11"/>
      <c r="K207" s="11"/>
      <c r="L207" s="11"/>
      <c r="M207" s="11"/>
      <c r="N207" s="11"/>
      <c r="O207" s="11"/>
      <c r="P207" s="11"/>
      <c r="Q207" s="11"/>
      <c r="R207" s="11"/>
      <c r="S207" s="11"/>
      <c r="T207" s="11"/>
    </row>
    <row r="208" spans="1:20">
      <c r="A208" s="63" t="s">
        <v>337</v>
      </c>
      <c r="B208" s="95">
        <f>SUM('4'!B208,'28'!B208,'42'!B208,'50'!B208,'59'!B208,'67'!B208)</f>
        <v>0</v>
      </c>
      <c r="C208" s="95">
        <f>SUM('4'!C208,'28'!C208,'42'!C208,'50'!C208,'59'!C208,'67'!C208)</f>
        <v>0</v>
      </c>
      <c r="D208" s="95">
        <f>SUM('4'!D208,'28'!D208,'42'!D208,'50'!D208,'59'!D208,'67'!D208)</f>
        <v>0</v>
      </c>
      <c r="E208" s="95">
        <f>SUM('4'!E208,'28'!E208,'42'!E208,'50'!E208,'59'!E208,'67'!E208)</f>
        <v>0</v>
      </c>
      <c r="F208" s="95">
        <f t="shared" si="17"/>
        <v>0</v>
      </c>
      <c r="G208" s="11"/>
      <c r="H208" s="11"/>
      <c r="I208" s="11"/>
      <c r="J208" s="11"/>
      <c r="K208" s="11"/>
      <c r="L208" s="11"/>
      <c r="M208" s="11"/>
      <c r="N208" s="11"/>
      <c r="O208" s="11"/>
      <c r="P208" s="11"/>
      <c r="Q208" s="11"/>
      <c r="R208" s="11"/>
      <c r="S208" s="11"/>
      <c r="T208" s="11"/>
    </row>
    <row r="209" spans="1:20">
      <c r="A209" s="63" t="s">
        <v>338</v>
      </c>
      <c r="B209" s="95">
        <f>SUM('4'!B209,'28'!B209,'42'!B209,'50'!B209,'59'!B209,'67'!B209)</f>
        <v>2032922.7112099999</v>
      </c>
      <c r="C209" s="95">
        <f>SUM('4'!C209,'28'!C209,'42'!C209,'50'!C209,'59'!C209,'67'!C209)</f>
        <v>32005.854879999999</v>
      </c>
      <c r="D209" s="95">
        <f>SUM('4'!D209,'28'!D209,'42'!D209,'50'!D209,'59'!D209,'67'!D209)</f>
        <v>0</v>
      </c>
      <c r="E209" s="95">
        <f>SUM('4'!E209,'28'!E209,'42'!E209,'50'!E209,'59'!E209,'67'!E209)</f>
        <v>0</v>
      </c>
      <c r="F209" s="95">
        <f t="shared" si="17"/>
        <v>2064928.5660899999</v>
      </c>
      <c r="G209" s="11"/>
      <c r="H209" s="11"/>
      <c r="I209" s="11"/>
      <c r="J209" s="11"/>
      <c r="K209" s="11"/>
      <c r="L209" s="11"/>
      <c r="M209" s="11"/>
      <c r="N209" s="11"/>
      <c r="O209" s="11"/>
      <c r="P209" s="11"/>
      <c r="Q209" s="11"/>
      <c r="R209" s="11"/>
      <c r="S209" s="11"/>
      <c r="T209" s="11"/>
    </row>
    <row r="210" spans="1:20">
      <c r="A210" s="64" t="s">
        <v>339</v>
      </c>
      <c r="B210" s="95">
        <f>SUM('4'!B210,'28'!B210,'42'!B210,'50'!B210,'59'!B210,'67'!B210)</f>
        <v>157477.51149999999</v>
      </c>
      <c r="C210" s="95">
        <f>SUM('4'!C210,'28'!C210,'42'!C210,'50'!C210,'59'!C210,'67'!C210)</f>
        <v>3944.5</v>
      </c>
      <c r="D210" s="95">
        <f>SUM('4'!D210,'28'!D210,'42'!D210,'50'!D210,'59'!D210,'67'!D210)</f>
        <v>0</v>
      </c>
      <c r="E210" s="95">
        <f>SUM('4'!E210,'28'!E210,'42'!E210,'50'!E210,'59'!E210,'67'!E210)</f>
        <v>0</v>
      </c>
      <c r="F210" s="95">
        <f t="shared" si="17"/>
        <v>161422.01149999999</v>
      </c>
      <c r="G210" s="11"/>
      <c r="H210" s="11"/>
      <c r="I210" s="11"/>
      <c r="J210" s="11"/>
      <c r="K210" s="11"/>
      <c r="L210" s="11"/>
      <c r="M210" s="11"/>
      <c r="N210" s="11"/>
      <c r="O210" s="11"/>
      <c r="P210" s="11"/>
      <c r="Q210" s="11"/>
      <c r="R210" s="11"/>
      <c r="S210" s="11"/>
      <c r="T210" s="11"/>
    </row>
    <row r="211" spans="1:20">
      <c r="A211" s="64" t="s">
        <v>340</v>
      </c>
      <c r="B211" s="95">
        <f>SUM('4'!B211,'28'!B211,'42'!B211,'50'!B211,'59'!B211,'67'!B211)</f>
        <v>1642431.3663599999</v>
      </c>
      <c r="C211" s="95">
        <f>SUM('4'!C211,'28'!C211,'42'!C211,'50'!C211,'59'!C211,'67'!C211)</f>
        <v>28061.354879999999</v>
      </c>
      <c r="D211" s="95">
        <f>SUM('4'!D211,'28'!D211,'42'!D211,'50'!D211,'59'!D211,'67'!D211)</f>
        <v>0</v>
      </c>
      <c r="E211" s="95">
        <f>SUM('4'!E211,'28'!E211,'42'!E211,'50'!E211,'59'!E211,'67'!E211)</f>
        <v>0</v>
      </c>
      <c r="F211" s="95">
        <f t="shared" si="17"/>
        <v>1670492.7212399999</v>
      </c>
      <c r="G211" s="11"/>
      <c r="H211" s="11"/>
      <c r="I211" s="11"/>
      <c r="J211" s="11"/>
      <c r="K211" s="11"/>
      <c r="L211" s="11"/>
      <c r="M211" s="11"/>
      <c r="N211" s="11"/>
      <c r="O211" s="11"/>
      <c r="P211" s="11"/>
      <c r="Q211" s="11"/>
      <c r="R211" s="11"/>
      <c r="S211" s="11"/>
      <c r="T211" s="11"/>
    </row>
    <row r="212" spans="1:20">
      <c r="A212" s="64" t="s">
        <v>341</v>
      </c>
      <c r="B212" s="95">
        <f>SUM('4'!B212,'28'!B212,'42'!B212,'50'!B212,'59'!B212,'67'!B212)</f>
        <v>0</v>
      </c>
      <c r="C212" s="95">
        <f>SUM('4'!C212,'28'!C212,'42'!C212,'50'!C212,'59'!C212,'67'!C212)</f>
        <v>0</v>
      </c>
      <c r="D212" s="95">
        <f>SUM('4'!D212,'28'!D212,'42'!D212,'50'!D212,'59'!D212,'67'!D212)</f>
        <v>0</v>
      </c>
      <c r="E212" s="95">
        <f>SUM('4'!E212,'28'!E212,'42'!E212,'50'!E212,'59'!E212,'67'!E212)</f>
        <v>0</v>
      </c>
      <c r="F212" s="95">
        <f t="shared" si="17"/>
        <v>0</v>
      </c>
      <c r="G212" s="11"/>
      <c r="H212" s="11"/>
      <c r="I212" s="11"/>
      <c r="J212" s="11"/>
      <c r="K212" s="11"/>
      <c r="L212" s="11"/>
      <c r="M212" s="11"/>
      <c r="N212" s="11"/>
      <c r="O212" s="11"/>
      <c r="P212" s="11"/>
      <c r="Q212" s="11"/>
      <c r="R212" s="11"/>
      <c r="S212" s="11"/>
      <c r="T212" s="11"/>
    </row>
    <row r="213" spans="1:20">
      <c r="A213" s="64" t="s">
        <v>342</v>
      </c>
      <c r="B213" s="95">
        <f>SUM('4'!B213,'28'!B213,'42'!B213,'50'!B213,'59'!B213,'67'!B213)</f>
        <v>233013.83335</v>
      </c>
      <c r="C213" s="95">
        <f>SUM('4'!C213,'28'!C213,'42'!C213,'50'!C213,'59'!C213,'67'!C213)</f>
        <v>0</v>
      </c>
      <c r="D213" s="95">
        <f>SUM('4'!D213,'28'!D213,'42'!D213,'50'!D213,'59'!D213,'67'!D213)</f>
        <v>0</v>
      </c>
      <c r="E213" s="95">
        <f>SUM('4'!E213,'28'!E213,'42'!E213,'50'!E213,'59'!E213,'67'!E213)</f>
        <v>0</v>
      </c>
      <c r="F213" s="95">
        <f t="shared" si="17"/>
        <v>233013.83335</v>
      </c>
      <c r="G213" s="11"/>
      <c r="H213" s="11"/>
      <c r="I213" s="11"/>
      <c r="J213" s="11"/>
      <c r="K213" s="11"/>
      <c r="L213" s="11"/>
      <c r="M213" s="11"/>
      <c r="N213" s="11"/>
      <c r="O213" s="11"/>
      <c r="P213" s="11"/>
      <c r="Q213" s="11"/>
      <c r="R213" s="11"/>
      <c r="S213" s="11"/>
      <c r="T213" s="11"/>
    </row>
    <row r="214" spans="1:20">
      <c r="A214" s="63" t="s">
        <v>343</v>
      </c>
      <c r="B214" s="95">
        <f>SUM('4'!B214,'28'!B214,'42'!B214,'50'!B214,'59'!B214,'67'!B214)</f>
        <v>51449.61159</v>
      </c>
      <c r="C214" s="95">
        <f>SUM('4'!C214,'28'!C214,'42'!C214,'50'!C214,'59'!C214,'67'!C214)</f>
        <v>17638.404839999999</v>
      </c>
      <c r="D214" s="95">
        <f>SUM('4'!D214,'28'!D214,'42'!D214,'50'!D214,'59'!D214,'67'!D214)</f>
        <v>0</v>
      </c>
      <c r="E214" s="95">
        <f>SUM('4'!E214,'28'!E214,'42'!E214,'50'!E214,'59'!E214,'67'!E214)</f>
        <v>0</v>
      </c>
      <c r="F214" s="95">
        <f t="shared" si="17"/>
        <v>69088.016430000003</v>
      </c>
      <c r="G214" s="11"/>
      <c r="H214" s="11"/>
      <c r="I214" s="11"/>
      <c r="J214" s="11"/>
      <c r="K214" s="11"/>
      <c r="L214" s="11"/>
      <c r="M214" s="11"/>
      <c r="N214" s="11"/>
      <c r="O214" s="11"/>
      <c r="P214" s="11"/>
      <c r="Q214" s="11"/>
      <c r="R214" s="11"/>
      <c r="S214" s="11"/>
      <c r="T214" s="11"/>
    </row>
    <row r="215" spans="1:20">
      <c r="A215" s="177" t="s">
        <v>344</v>
      </c>
      <c r="B215" s="57">
        <f>SUM('4'!B215,'28'!B215,'42'!B215,'50'!B215,'59'!B215,'67'!B215)</f>
        <v>156383000.80445001</v>
      </c>
      <c r="C215" s="57">
        <f>SUM('4'!C215,'28'!C215,'42'!C215,'50'!C215,'59'!C215,'67'!C215)</f>
        <v>333685813.70775998</v>
      </c>
      <c r="D215" s="57">
        <f>SUM('4'!D215,'28'!D215,'42'!D215,'50'!D215,'59'!D215,'67'!D215)</f>
        <v>83067.248950000008</v>
      </c>
      <c r="E215" s="57">
        <f>SUM('4'!E215,'28'!E215,'42'!E215,'50'!E215,'59'!E215,'67'!E215)</f>
        <v>20678.75649</v>
      </c>
      <c r="F215" s="57">
        <f>SUM(B215:E215)</f>
        <v>490172560.51765001</v>
      </c>
      <c r="G215" s="11"/>
      <c r="H215" s="11"/>
      <c r="I215" s="11"/>
      <c r="J215" s="11"/>
      <c r="K215" s="11"/>
      <c r="L215" s="11"/>
      <c r="M215" s="11"/>
      <c r="N215" s="11"/>
      <c r="O215" s="11"/>
      <c r="P215" s="11"/>
      <c r="Q215" s="11"/>
      <c r="R215" s="11"/>
      <c r="S215" s="11"/>
      <c r="T215" s="11"/>
    </row>
    <row r="216" spans="1:20">
      <c r="A216" s="63" t="s">
        <v>345</v>
      </c>
      <c r="B216" s="95">
        <f>SUM('4'!B216,'28'!B216,'42'!B216,'50'!B216,'59'!B216,'67'!B216)</f>
        <v>3071019.4216199997</v>
      </c>
      <c r="C216" s="95">
        <f>SUM('4'!C216,'28'!C216,'42'!C216,'50'!C216,'59'!C216,'67'!C216)</f>
        <v>23392498.803950001</v>
      </c>
      <c r="D216" s="95">
        <f>SUM('4'!D216,'28'!D216,'42'!D216,'50'!D216,'59'!D216,'67'!D216)</f>
        <v>171.35739000000001</v>
      </c>
      <c r="E216" s="95">
        <f>SUM('4'!E216,'28'!E216,'42'!E216,'50'!E216,'59'!E216,'67'!E216)</f>
        <v>119.06578</v>
      </c>
      <c r="F216" s="95">
        <f t="shared" ref="F216:F254" si="18">SUM(B216:E216)</f>
        <v>26463808.648740001</v>
      </c>
      <c r="G216" s="11"/>
      <c r="H216" s="11"/>
      <c r="I216" s="11"/>
      <c r="J216" s="11"/>
      <c r="K216" s="11"/>
      <c r="L216" s="11"/>
      <c r="M216" s="11"/>
      <c r="N216" s="11"/>
      <c r="O216" s="11"/>
      <c r="P216" s="11"/>
      <c r="Q216" s="11"/>
      <c r="R216" s="11"/>
      <c r="S216" s="11"/>
      <c r="T216" s="11"/>
    </row>
    <row r="217" spans="1:20">
      <c r="A217" s="64" t="s">
        <v>346</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c r="G217" s="11"/>
      <c r="H217" s="11"/>
      <c r="I217" s="11"/>
      <c r="J217" s="11"/>
      <c r="K217" s="11"/>
      <c r="L217" s="11"/>
      <c r="M217" s="11"/>
      <c r="N217" s="11"/>
      <c r="O217" s="11"/>
      <c r="P217" s="11"/>
      <c r="Q217" s="11"/>
      <c r="R217" s="11"/>
      <c r="S217" s="11"/>
      <c r="T217" s="11"/>
    </row>
    <row r="218" spans="1:20">
      <c r="A218" s="64" t="s">
        <v>347</v>
      </c>
      <c r="B218" s="95">
        <f>SUM('4'!B218,'28'!B218,'42'!B218,'50'!B218,'59'!B218,'67'!B218)</f>
        <v>1652390</v>
      </c>
      <c r="C218" s="95">
        <f>SUM('4'!C218,'28'!C218,'42'!C218,'50'!C218,'59'!C218,'67'!C218)</f>
        <v>0</v>
      </c>
      <c r="D218" s="95">
        <f>SUM('4'!D218,'28'!D218,'42'!D218,'50'!D218,'59'!D218,'67'!D218)</f>
        <v>0</v>
      </c>
      <c r="E218" s="95">
        <f>SUM('4'!E218,'28'!E218,'42'!E218,'50'!E218,'59'!E218,'67'!E218)</f>
        <v>0</v>
      </c>
      <c r="F218" s="95">
        <f t="shared" si="18"/>
        <v>1652390</v>
      </c>
      <c r="G218" s="11"/>
      <c r="H218" s="11"/>
      <c r="I218" s="11"/>
      <c r="J218" s="11"/>
      <c r="K218" s="11"/>
      <c r="L218" s="11"/>
      <c r="M218" s="11"/>
      <c r="N218" s="11"/>
      <c r="O218" s="11"/>
      <c r="P218" s="11"/>
      <c r="Q218" s="11"/>
      <c r="R218" s="11"/>
      <c r="S218" s="11"/>
      <c r="T218" s="11"/>
    </row>
    <row r="219" spans="1:20">
      <c r="A219" s="64" t="s">
        <v>348</v>
      </c>
      <c r="B219" s="95">
        <f>SUM('4'!B219,'28'!B219,'42'!B219,'50'!B219,'59'!B219,'67'!B219)</f>
        <v>1418509.8216199998</v>
      </c>
      <c r="C219" s="95">
        <f>SUM('4'!C219,'28'!C219,'42'!C219,'50'!C219,'59'!C219,'67'!C219)</f>
        <v>23358198.803950001</v>
      </c>
      <c r="D219" s="95">
        <f>SUM('4'!D219,'28'!D219,'42'!D219,'50'!D219,'59'!D219,'67'!D219)</f>
        <v>171.35739000000001</v>
      </c>
      <c r="E219" s="95">
        <f>SUM('4'!E219,'28'!E219,'42'!E219,'50'!E219,'59'!E219,'67'!E219)</f>
        <v>119.06578</v>
      </c>
      <c r="F219" s="95">
        <f t="shared" si="18"/>
        <v>24776999.04874</v>
      </c>
      <c r="G219" s="11"/>
      <c r="H219" s="11"/>
      <c r="I219" s="11"/>
      <c r="J219" s="11"/>
      <c r="K219" s="11"/>
      <c r="L219" s="11"/>
      <c r="M219" s="11"/>
      <c r="N219" s="11"/>
      <c r="O219" s="11"/>
      <c r="P219" s="11"/>
      <c r="Q219" s="11"/>
      <c r="R219" s="11"/>
      <c r="S219" s="11"/>
      <c r="T219" s="11"/>
    </row>
    <row r="220" spans="1:20">
      <c r="A220" s="63" t="s">
        <v>349</v>
      </c>
      <c r="B220" s="95">
        <f>SUM('4'!B220,'28'!B220,'42'!B220,'50'!B220,'59'!B220,'67'!B220)</f>
        <v>19489123.033960003</v>
      </c>
      <c r="C220" s="95">
        <f>SUM('4'!C220,'28'!C220,'42'!C220,'50'!C220,'59'!C220,'67'!C220)</f>
        <v>161817.02514999997</v>
      </c>
      <c r="D220" s="95">
        <f>SUM('4'!D220,'28'!D220,'42'!D220,'50'!D220,'59'!D220,'67'!D220)</f>
        <v>759.23881000000006</v>
      </c>
      <c r="E220" s="95">
        <f>SUM('4'!E220,'28'!E220,'42'!E220,'50'!E220,'59'!E220,'67'!E220)</f>
        <v>0</v>
      </c>
      <c r="F220" s="95">
        <f t="shared" si="18"/>
        <v>19651699.297920004</v>
      </c>
      <c r="G220" s="11"/>
      <c r="H220" s="11"/>
      <c r="I220" s="11"/>
      <c r="J220" s="11"/>
      <c r="K220" s="11"/>
      <c r="L220" s="11"/>
      <c r="M220" s="11"/>
      <c r="N220" s="11"/>
      <c r="O220" s="11"/>
      <c r="P220" s="11"/>
      <c r="Q220" s="11"/>
      <c r="R220" s="11"/>
      <c r="S220" s="11"/>
      <c r="T220" s="11"/>
    </row>
    <row r="221" spans="1:20">
      <c r="A221" s="64" t="s">
        <v>350</v>
      </c>
      <c r="B221" s="95">
        <f>SUM('4'!B221,'28'!B221,'42'!B221,'50'!B221,'59'!B221,'67'!B221)</f>
        <v>0</v>
      </c>
      <c r="C221" s="95">
        <f>SUM('4'!C221,'28'!C221,'42'!C221,'50'!C221,'59'!C221,'67'!C221)</f>
        <v>0</v>
      </c>
      <c r="D221" s="95">
        <f>SUM('4'!D221,'28'!D221,'42'!D221,'50'!D221,'59'!D221,'67'!D221)</f>
        <v>0</v>
      </c>
      <c r="E221" s="95">
        <f>SUM('4'!E221,'28'!E221,'42'!E221,'50'!E221,'59'!E221,'67'!E221)</f>
        <v>0</v>
      </c>
      <c r="F221" s="95">
        <f t="shared" si="18"/>
        <v>0</v>
      </c>
      <c r="G221" s="11"/>
      <c r="H221" s="11"/>
      <c r="I221" s="11"/>
      <c r="J221" s="11"/>
      <c r="K221" s="11"/>
      <c r="L221" s="11"/>
      <c r="M221" s="11"/>
      <c r="N221" s="11"/>
      <c r="O221" s="11"/>
      <c r="P221" s="11"/>
      <c r="Q221" s="11"/>
      <c r="R221" s="11"/>
      <c r="S221" s="11"/>
      <c r="T221" s="11"/>
    </row>
    <row r="222" spans="1:20">
      <c r="A222" s="64" t="s">
        <v>351</v>
      </c>
      <c r="B222" s="95">
        <f>SUM('4'!B222,'28'!B222,'42'!B222,'50'!B222,'59'!B222,'67'!B222)</f>
        <v>356367.32286999997</v>
      </c>
      <c r="C222" s="95">
        <f>SUM('4'!C222,'28'!C222,'42'!C222,'50'!C222,'59'!C222,'67'!C222)</f>
        <v>117885.59706</v>
      </c>
      <c r="D222" s="95">
        <f>SUM('4'!D222,'28'!D222,'42'!D222,'50'!D222,'59'!D222,'67'!D222)</f>
        <v>759.23881000000006</v>
      </c>
      <c r="E222" s="95">
        <f>SUM('4'!E222,'28'!E222,'42'!E222,'50'!E222,'59'!E222,'67'!E222)</f>
        <v>0</v>
      </c>
      <c r="F222" s="95">
        <f t="shared" si="18"/>
        <v>475012.15873999998</v>
      </c>
      <c r="G222" s="11"/>
      <c r="H222" s="11"/>
      <c r="I222" s="11"/>
      <c r="J222" s="11"/>
      <c r="K222" s="11"/>
      <c r="L222" s="11"/>
      <c r="M222" s="11"/>
      <c r="N222" s="11"/>
      <c r="O222" s="11"/>
      <c r="P222" s="11"/>
      <c r="Q222" s="11"/>
      <c r="R222" s="11"/>
      <c r="S222" s="11"/>
      <c r="T222" s="11"/>
    </row>
    <row r="223" spans="1:20">
      <c r="A223" s="64" t="s">
        <v>352</v>
      </c>
      <c r="B223" s="95">
        <f>SUM('4'!B223,'28'!B223,'42'!B223,'50'!B223,'59'!B223,'67'!B223)</f>
        <v>19132597.935910001</v>
      </c>
      <c r="C223" s="95">
        <f>SUM('4'!C223,'28'!C223,'42'!C223,'50'!C223,'59'!C223,'67'!C223)</f>
        <v>43931.428090000001</v>
      </c>
      <c r="D223" s="95">
        <f>SUM('4'!D223,'28'!D223,'42'!D223,'50'!D223,'59'!D223,'67'!D223)</f>
        <v>0</v>
      </c>
      <c r="E223" s="95">
        <f>SUM('4'!E223,'28'!E223,'42'!E223,'50'!E223,'59'!E223,'67'!E223)</f>
        <v>0</v>
      </c>
      <c r="F223" s="95">
        <f t="shared" si="18"/>
        <v>19176529.364</v>
      </c>
      <c r="G223" s="11"/>
      <c r="H223" s="11"/>
      <c r="I223" s="11"/>
      <c r="J223" s="11"/>
      <c r="K223" s="11"/>
      <c r="L223" s="11"/>
      <c r="M223" s="11"/>
      <c r="N223" s="11"/>
      <c r="O223" s="11"/>
      <c r="P223" s="11"/>
      <c r="Q223" s="11"/>
      <c r="R223" s="11"/>
      <c r="S223" s="11"/>
      <c r="T223" s="11"/>
    </row>
    <row r="224" spans="1:20">
      <c r="A224" s="65" t="s">
        <v>353</v>
      </c>
      <c r="B224" s="95">
        <f>SUM('4'!B224,'28'!B224,'42'!B224,'50'!B224,'59'!B224,'67'!B224)</f>
        <v>0</v>
      </c>
      <c r="C224" s="95">
        <f>SUM('4'!C224,'28'!C224,'42'!C224,'50'!C224,'59'!C224,'67'!C224)</f>
        <v>0</v>
      </c>
      <c r="D224" s="95">
        <f>SUM('4'!D224,'28'!D224,'42'!D224,'50'!D224,'59'!D224,'67'!D224)</f>
        <v>0</v>
      </c>
      <c r="E224" s="95">
        <f>SUM('4'!E224,'28'!E224,'42'!E224,'50'!E224,'59'!E224,'67'!E224)</f>
        <v>0</v>
      </c>
      <c r="F224" s="95">
        <f t="shared" si="18"/>
        <v>0</v>
      </c>
      <c r="G224" s="11"/>
      <c r="H224" s="11"/>
      <c r="I224" s="11"/>
      <c r="J224" s="11"/>
      <c r="K224" s="11"/>
      <c r="L224" s="11"/>
      <c r="M224" s="11"/>
      <c r="N224" s="11"/>
      <c r="O224" s="11"/>
      <c r="P224" s="11"/>
      <c r="Q224" s="11"/>
      <c r="R224" s="11"/>
      <c r="S224" s="11"/>
      <c r="T224" s="11"/>
    </row>
    <row r="225" spans="1:20">
      <c r="A225" s="64" t="s">
        <v>354</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c r="G225" s="11"/>
      <c r="H225" s="11"/>
      <c r="I225" s="11"/>
      <c r="J225" s="11"/>
      <c r="K225" s="11"/>
      <c r="L225" s="11"/>
      <c r="M225" s="11"/>
      <c r="N225" s="11"/>
      <c r="O225" s="11"/>
      <c r="P225" s="11"/>
      <c r="Q225" s="11"/>
      <c r="R225" s="11"/>
      <c r="S225" s="11"/>
      <c r="T225" s="11"/>
    </row>
    <row r="226" spans="1:20">
      <c r="A226" s="63" t="s">
        <v>355</v>
      </c>
      <c r="B226" s="95">
        <f>SUM('4'!B226,'28'!B226,'42'!B226,'50'!B226,'59'!B226,'67'!B226)</f>
        <v>31.617740000000001</v>
      </c>
      <c r="C226" s="95">
        <f>SUM('4'!C226,'28'!C226,'42'!C226,'50'!C226,'59'!C226,'67'!C226)</f>
        <v>280592.19676000002</v>
      </c>
      <c r="D226" s="95">
        <f>SUM('4'!D226,'28'!D226,'42'!D226,'50'!D226,'59'!D226,'67'!D226)</f>
        <v>0</v>
      </c>
      <c r="E226" s="95">
        <f>SUM('4'!E226,'28'!E226,'42'!E226,'50'!E226,'59'!E226,'67'!E226)</f>
        <v>0</v>
      </c>
      <c r="F226" s="95">
        <f t="shared" si="18"/>
        <v>280623.81450000004</v>
      </c>
      <c r="G226" s="11"/>
      <c r="H226" s="11"/>
      <c r="I226" s="11"/>
      <c r="J226" s="11"/>
      <c r="K226" s="11"/>
      <c r="L226" s="11"/>
      <c r="M226" s="11"/>
      <c r="N226" s="11"/>
      <c r="O226" s="11"/>
      <c r="P226" s="11"/>
      <c r="Q226" s="11"/>
      <c r="R226" s="11"/>
      <c r="S226" s="11"/>
      <c r="T226" s="11"/>
    </row>
    <row r="227" spans="1:20">
      <c r="A227" s="64" t="s">
        <v>356</v>
      </c>
      <c r="B227" s="95">
        <f>SUM('4'!B227,'28'!B227,'42'!B227,'50'!B227,'59'!B227,'67'!B227)</f>
        <v>31.617740000000001</v>
      </c>
      <c r="C227" s="95">
        <f>SUM('4'!C227,'28'!C227,'42'!C227,'50'!C227,'59'!C227,'67'!C227)</f>
        <v>149763.37834</v>
      </c>
      <c r="D227" s="95">
        <f>SUM('4'!D227,'28'!D227,'42'!D227,'50'!D227,'59'!D227,'67'!D227)</f>
        <v>0</v>
      </c>
      <c r="E227" s="95">
        <f>SUM('4'!E227,'28'!E227,'42'!E227,'50'!E227,'59'!E227,'67'!E227)</f>
        <v>0</v>
      </c>
      <c r="F227" s="95">
        <f t="shared" si="18"/>
        <v>149794.99607999998</v>
      </c>
      <c r="G227" s="11"/>
      <c r="H227" s="11"/>
      <c r="I227" s="11"/>
      <c r="J227" s="11"/>
      <c r="K227" s="11"/>
      <c r="L227" s="11"/>
      <c r="M227" s="11"/>
      <c r="N227" s="11"/>
      <c r="O227" s="11"/>
      <c r="P227" s="11"/>
      <c r="Q227" s="11"/>
      <c r="R227" s="11"/>
      <c r="S227" s="11"/>
      <c r="T227" s="11"/>
    </row>
    <row r="228" spans="1:20">
      <c r="A228" s="64" t="s">
        <v>357</v>
      </c>
      <c r="B228" s="95">
        <f>SUM('4'!B228,'28'!B228,'42'!B228,'50'!B228,'59'!B228,'67'!B228)</f>
        <v>0</v>
      </c>
      <c r="C228" s="95">
        <f>SUM('4'!C228,'28'!C228,'42'!C228,'50'!C228,'59'!C228,'67'!C228)</f>
        <v>130828.81842</v>
      </c>
      <c r="D228" s="95">
        <f>SUM('4'!D228,'28'!D228,'42'!D228,'50'!D228,'59'!D228,'67'!D228)</f>
        <v>0</v>
      </c>
      <c r="E228" s="95">
        <f>SUM('4'!E228,'28'!E228,'42'!E228,'50'!E228,'59'!E228,'67'!E228)</f>
        <v>0</v>
      </c>
      <c r="F228" s="95">
        <f t="shared" si="18"/>
        <v>130828.81842</v>
      </c>
      <c r="G228" s="11"/>
      <c r="H228" s="11"/>
      <c r="I228" s="11"/>
      <c r="J228" s="11"/>
      <c r="K228" s="11"/>
      <c r="L228" s="11"/>
      <c r="M228" s="11"/>
      <c r="N228" s="11"/>
      <c r="O228" s="11"/>
      <c r="P228" s="11"/>
      <c r="Q228" s="11"/>
      <c r="R228" s="11"/>
      <c r="S228" s="11"/>
      <c r="T228" s="11"/>
    </row>
    <row r="229" spans="1:20">
      <c r="A229" s="63" t="s">
        <v>358</v>
      </c>
      <c r="B229" s="95">
        <f>SUM('4'!B229,'28'!B229,'42'!B229,'50'!B229,'59'!B229,'67'!B229)</f>
        <v>0</v>
      </c>
      <c r="C229" s="95">
        <f>SUM('4'!C229,'28'!C229,'42'!C229,'50'!C229,'59'!C229,'67'!C229)</f>
        <v>13377</v>
      </c>
      <c r="D229" s="95">
        <f>SUM('4'!D229,'28'!D229,'42'!D229,'50'!D229,'59'!D229,'67'!D229)</f>
        <v>0</v>
      </c>
      <c r="E229" s="95">
        <f>SUM('4'!E229,'28'!E229,'42'!E229,'50'!E229,'59'!E229,'67'!E229)</f>
        <v>0</v>
      </c>
      <c r="F229" s="95">
        <f t="shared" si="18"/>
        <v>13377</v>
      </c>
      <c r="G229" s="11"/>
      <c r="H229" s="11"/>
      <c r="I229" s="11"/>
      <c r="J229" s="11"/>
      <c r="K229" s="11"/>
      <c r="L229" s="11"/>
      <c r="M229" s="11"/>
      <c r="N229" s="11"/>
      <c r="O229" s="11"/>
      <c r="P229" s="11"/>
      <c r="Q229" s="11"/>
      <c r="R229" s="11"/>
      <c r="S229" s="11"/>
      <c r="T229" s="11"/>
    </row>
    <row r="230" spans="1:20">
      <c r="A230" s="64" t="s">
        <v>359</v>
      </c>
      <c r="B230" s="95">
        <f>SUM('4'!B230,'28'!B230,'42'!B230,'50'!B230,'59'!B230,'67'!B230)</f>
        <v>0</v>
      </c>
      <c r="C230" s="95">
        <f>SUM('4'!C230,'28'!C230,'42'!C230,'50'!C230,'59'!C230,'67'!C230)</f>
        <v>13377</v>
      </c>
      <c r="D230" s="95">
        <f>SUM('4'!D230,'28'!D230,'42'!D230,'50'!D230,'59'!D230,'67'!D230)</f>
        <v>0</v>
      </c>
      <c r="E230" s="95">
        <f>SUM('4'!E230,'28'!E230,'42'!E230,'50'!E230,'59'!E230,'67'!E230)</f>
        <v>0</v>
      </c>
      <c r="F230" s="95">
        <f t="shared" si="18"/>
        <v>13377</v>
      </c>
      <c r="G230" s="11"/>
      <c r="H230" s="11"/>
      <c r="I230" s="11"/>
      <c r="J230" s="11"/>
      <c r="K230" s="11"/>
      <c r="L230" s="11"/>
      <c r="M230" s="11"/>
      <c r="N230" s="11"/>
      <c r="O230" s="11"/>
      <c r="P230" s="11"/>
      <c r="Q230" s="11"/>
      <c r="R230" s="11"/>
      <c r="S230" s="11"/>
      <c r="T230" s="11"/>
    </row>
    <row r="231" spans="1:20">
      <c r="A231" s="64" t="s">
        <v>360</v>
      </c>
      <c r="B231" s="95">
        <f>SUM('4'!B231,'28'!B231,'42'!B231,'50'!B231,'59'!B231,'67'!B231)</f>
        <v>0</v>
      </c>
      <c r="C231" s="95">
        <f>SUM('4'!C231,'28'!C231,'42'!C231,'50'!C231,'59'!C231,'67'!C231)</f>
        <v>0</v>
      </c>
      <c r="D231" s="95">
        <f>SUM('4'!D231,'28'!D231,'42'!D231,'50'!D231,'59'!D231,'67'!D231)</f>
        <v>0</v>
      </c>
      <c r="E231" s="95">
        <f>SUM('4'!E231,'28'!E231,'42'!E231,'50'!E231,'59'!E231,'67'!E231)</f>
        <v>0</v>
      </c>
      <c r="F231" s="95">
        <f t="shared" si="18"/>
        <v>0</v>
      </c>
      <c r="G231" s="11"/>
      <c r="H231" s="11"/>
      <c r="I231" s="11"/>
      <c r="J231" s="11"/>
      <c r="K231" s="11"/>
      <c r="L231" s="11"/>
      <c r="M231" s="11"/>
      <c r="N231" s="11"/>
      <c r="O231" s="11"/>
      <c r="P231" s="11"/>
      <c r="Q231" s="11"/>
      <c r="R231" s="11"/>
      <c r="S231" s="11"/>
      <c r="T231" s="11"/>
    </row>
    <row r="232" spans="1:20">
      <c r="A232" s="63" t="s">
        <v>361</v>
      </c>
      <c r="B232" s="95">
        <f>SUM('4'!B232,'28'!B232,'42'!B232,'50'!B232,'59'!B232,'67'!B232)</f>
        <v>78291768.427249983</v>
      </c>
      <c r="C232" s="95">
        <f>SUM('4'!C232,'28'!C232,'42'!C232,'50'!C232,'59'!C232,'67'!C232)</f>
        <v>245116235.64297</v>
      </c>
      <c r="D232" s="95">
        <f>SUM('4'!D232,'28'!D232,'42'!D232,'50'!D232,'59'!D232,'67'!D232)</f>
        <v>2995.7757200000001</v>
      </c>
      <c r="E232" s="95">
        <f>SUM('4'!E232,'28'!E232,'42'!E232,'50'!E232,'59'!E232,'67'!E232)</f>
        <v>15612.25994</v>
      </c>
      <c r="F232" s="95">
        <f t="shared" si="18"/>
        <v>323426612.10588002</v>
      </c>
      <c r="G232" s="11"/>
      <c r="H232" s="11"/>
      <c r="I232" s="11"/>
      <c r="J232" s="11"/>
      <c r="K232" s="11"/>
      <c r="L232" s="11"/>
      <c r="M232" s="11"/>
      <c r="N232" s="11"/>
      <c r="O232" s="11"/>
      <c r="P232" s="11"/>
      <c r="Q232" s="11"/>
      <c r="R232" s="11"/>
      <c r="S232" s="11"/>
      <c r="T232" s="11"/>
    </row>
    <row r="233" spans="1:20">
      <c r="A233" s="64" t="s">
        <v>362</v>
      </c>
      <c r="B233" s="95">
        <f>SUM('4'!B233,'28'!B233,'42'!B233,'50'!B233,'59'!B233,'67'!B233)</f>
        <v>38025719.47969</v>
      </c>
      <c r="C233" s="95">
        <f>SUM('4'!C233,'28'!C233,'42'!C233,'50'!C233,'59'!C233,'67'!C233)</f>
        <v>196531579.10980001</v>
      </c>
      <c r="D233" s="95">
        <f>SUM('4'!D233,'28'!D233,'42'!D233,'50'!D233,'59'!D233,'67'!D233)</f>
        <v>2995.7757200000001</v>
      </c>
      <c r="E233" s="95">
        <f>SUM('4'!E233,'28'!E233,'42'!E233,'50'!E233,'59'!E233,'67'!E233)</f>
        <v>424.74119000000002</v>
      </c>
      <c r="F233" s="95">
        <f t="shared" si="18"/>
        <v>234560719.10639998</v>
      </c>
      <c r="G233" s="11"/>
      <c r="H233" s="11"/>
      <c r="I233" s="11"/>
      <c r="J233" s="11"/>
      <c r="K233" s="11"/>
      <c r="L233" s="11"/>
      <c r="M233" s="11"/>
      <c r="N233" s="11"/>
      <c r="O233" s="11"/>
      <c r="P233" s="11"/>
      <c r="Q233" s="11"/>
      <c r="R233" s="11"/>
      <c r="S233" s="11"/>
      <c r="T233" s="11"/>
    </row>
    <row r="234" spans="1:20">
      <c r="A234" s="64" t="s">
        <v>363</v>
      </c>
      <c r="B234" s="95">
        <f>SUM('4'!B234,'28'!B234,'42'!B234,'50'!B234,'59'!B234,'67'!B234)</f>
        <v>118463.92756</v>
      </c>
      <c r="C234" s="95">
        <f>SUM('4'!C234,'28'!C234,'42'!C234,'50'!C234,'59'!C234,'67'!C234)</f>
        <v>49730.766020000003</v>
      </c>
      <c r="D234" s="95">
        <f>SUM('4'!D234,'28'!D234,'42'!D234,'50'!D234,'59'!D234,'67'!D234)</f>
        <v>0</v>
      </c>
      <c r="E234" s="95">
        <f>SUM('4'!E234,'28'!E234,'42'!E234,'50'!E234,'59'!E234,'67'!E234)</f>
        <v>0</v>
      </c>
      <c r="F234" s="95">
        <f t="shared" si="18"/>
        <v>168194.69357999999</v>
      </c>
      <c r="G234" s="11"/>
      <c r="H234" s="11"/>
      <c r="I234" s="11"/>
      <c r="J234" s="11"/>
      <c r="K234" s="11"/>
      <c r="L234" s="11"/>
      <c r="M234" s="11"/>
      <c r="N234" s="11"/>
      <c r="O234" s="11"/>
      <c r="P234" s="11"/>
      <c r="Q234" s="11"/>
      <c r="R234" s="11"/>
      <c r="S234" s="11"/>
      <c r="T234" s="11"/>
    </row>
    <row r="235" spans="1:20">
      <c r="A235" s="64" t="s">
        <v>364</v>
      </c>
      <c r="B235" s="95">
        <f>SUM('4'!B235,'28'!B235,'42'!B235,'50'!B235,'59'!B235,'67'!B235)</f>
        <v>25892354.476300001</v>
      </c>
      <c r="C235" s="95">
        <f>SUM('4'!C235,'28'!C235,'42'!C235,'50'!C235,'59'!C235,'67'!C235)</f>
        <v>36912607.242090002</v>
      </c>
      <c r="D235" s="95">
        <f>SUM('4'!D235,'28'!D235,'42'!D235,'50'!D235,'59'!D235,'67'!D235)</f>
        <v>0</v>
      </c>
      <c r="E235" s="95">
        <f>SUM('4'!E235,'28'!E235,'42'!E235,'50'!E235,'59'!E235,'67'!E235)</f>
        <v>0</v>
      </c>
      <c r="F235" s="95">
        <f t="shared" si="18"/>
        <v>62804961.718390003</v>
      </c>
      <c r="G235" s="11"/>
      <c r="H235" s="11"/>
      <c r="I235" s="11"/>
      <c r="J235" s="11"/>
      <c r="K235" s="11"/>
      <c r="L235" s="11"/>
      <c r="M235" s="11"/>
      <c r="N235" s="11"/>
      <c r="O235" s="11"/>
      <c r="P235" s="11"/>
      <c r="Q235" s="11"/>
      <c r="R235" s="11"/>
      <c r="S235" s="11"/>
      <c r="T235" s="11"/>
    </row>
    <row r="236" spans="1:20">
      <c r="A236" s="64" t="s">
        <v>365</v>
      </c>
      <c r="B236" s="95">
        <f>SUM('4'!B236,'28'!B236,'42'!B236,'50'!B236,'59'!B236,'67'!B236)</f>
        <v>307689.95753000001</v>
      </c>
      <c r="C236" s="95">
        <f>SUM('4'!C236,'28'!C236,'42'!C236,'50'!C236,'59'!C236,'67'!C236)</f>
        <v>386978.25981999998</v>
      </c>
      <c r="D236" s="95">
        <f>SUM('4'!D236,'28'!D236,'42'!D236,'50'!D236,'59'!D236,'67'!D236)</f>
        <v>0</v>
      </c>
      <c r="E236" s="95">
        <f>SUM('4'!E236,'28'!E236,'42'!E236,'50'!E236,'59'!E236,'67'!E236)</f>
        <v>0</v>
      </c>
      <c r="F236" s="95">
        <f t="shared" si="18"/>
        <v>694668.21735000005</v>
      </c>
      <c r="G236" s="11"/>
      <c r="H236" s="11"/>
      <c r="I236" s="11"/>
      <c r="J236" s="11"/>
      <c r="K236" s="11"/>
      <c r="L236" s="11"/>
      <c r="M236" s="11"/>
      <c r="N236" s="11"/>
      <c r="O236" s="11"/>
      <c r="P236" s="11"/>
      <c r="Q236" s="11"/>
      <c r="R236" s="11"/>
      <c r="S236" s="11"/>
      <c r="T236" s="11"/>
    </row>
    <row r="237" spans="1:20">
      <c r="A237" s="64" t="s">
        <v>366</v>
      </c>
      <c r="B237" s="95">
        <f>SUM('4'!B237,'28'!B237,'42'!B237,'50'!B237,'59'!B237,'67'!B237)</f>
        <v>2364659.9392299997</v>
      </c>
      <c r="C237" s="95">
        <f>SUM('4'!C237,'28'!C237,'42'!C237,'50'!C237,'59'!C237,'67'!C237)</f>
        <v>533940.00318</v>
      </c>
      <c r="D237" s="95">
        <f>SUM('4'!D237,'28'!D237,'42'!D237,'50'!D237,'59'!D237,'67'!D237)</f>
        <v>0</v>
      </c>
      <c r="E237" s="95">
        <f>SUM('4'!E237,'28'!E237,'42'!E237,'50'!E237,'59'!E237,'67'!E237)</f>
        <v>15117.2004</v>
      </c>
      <c r="F237" s="95">
        <f t="shared" si="18"/>
        <v>2913717.1428099996</v>
      </c>
      <c r="G237" s="11"/>
      <c r="H237" s="11"/>
      <c r="I237" s="11"/>
      <c r="J237" s="11"/>
      <c r="K237" s="11"/>
      <c r="L237" s="11"/>
      <c r="M237" s="11"/>
      <c r="N237" s="11"/>
      <c r="O237" s="11"/>
      <c r="P237" s="11"/>
      <c r="Q237" s="11"/>
      <c r="R237" s="11"/>
      <c r="S237" s="11"/>
      <c r="T237" s="11"/>
    </row>
    <row r="238" spans="1:20">
      <c r="A238" s="64" t="s">
        <v>367</v>
      </c>
      <c r="B238" s="95">
        <f>SUM('4'!B238,'28'!B238,'42'!B238,'50'!B238,'59'!B238,'67'!B238)</f>
        <v>1761429.0784800001</v>
      </c>
      <c r="C238" s="95">
        <f>SUM('4'!C238,'28'!C238,'42'!C238,'50'!C238,'59'!C238,'67'!C238)</f>
        <v>8303800.7639300004</v>
      </c>
      <c r="D238" s="95">
        <f>SUM('4'!D238,'28'!D238,'42'!D238,'50'!D238,'59'!D238,'67'!D238)</f>
        <v>0</v>
      </c>
      <c r="E238" s="95">
        <f>SUM('4'!E238,'28'!E238,'42'!E238,'50'!E238,'59'!E238,'67'!E238)</f>
        <v>70.318350000000009</v>
      </c>
      <c r="F238" s="95">
        <f t="shared" si="18"/>
        <v>10065300.16076</v>
      </c>
      <c r="G238" s="11"/>
      <c r="H238" s="11"/>
      <c r="I238" s="11"/>
      <c r="J238" s="11"/>
      <c r="K238" s="11"/>
      <c r="L238" s="11"/>
      <c r="M238" s="11"/>
      <c r="N238" s="11"/>
      <c r="O238" s="11"/>
      <c r="P238" s="11"/>
      <c r="Q238" s="11"/>
      <c r="R238" s="11"/>
      <c r="S238" s="11"/>
      <c r="T238" s="11"/>
    </row>
    <row r="239" spans="1:20">
      <c r="A239" s="64" t="s">
        <v>368</v>
      </c>
      <c r="B239" s="95">
        <f>SUM('4'!B239,'28'!B239,'42'!B239,'50'!B239,'59'!B239,'67'!B239)</f>
        <v>1492.9099799999999</v>
      </c>
      <c r="C239" s="95">
        <f>SUM('4'!C239,'28'!C239,'42'!C239,'50'!C239,'59'!C239,'67'!C239)</f>
        <v>37042.880720000001</v>
      </c>
      <c r="D239" s="95">
        <f>SUM('4'!D239,'28'!D239,'42'!D239,'50'!D239,'59'!D239,'67'!D239)</f>
        <v>0</v>
      </c>
      <c r="E239" s="95">
        <f>SUM('4'!E239,'28'!E239,'42'!E239,'50'!E239,'59'!E239,'67'!E239)</f>
        <v>0</v>
      </c>
      <c r="F239" s="95">
        <f t="shared" si="18"/>
        <v>38535.790699999998</v>
      </c>
      <c r="G239" s="11"/>
      <c r="H239" s="11"/>
      <c r="I239" s="11"/>
      <c r="J239" s="11"/>
      <c r="K239" s="11"/>
      <c r="L239" s="11"/>
      <c r="M239" s="11"/>
      <c r="N239" s="11"/>
      <c r="O239" s="11"/>
      <c r="P239" s="11"/>
      <c r="Q239" s="11"/>
      <c r="R239" s="11"/>
      <c r="S239" s="11"/>
      <c r="T239" s="11"/>
    </row>
    <row r="240" spans="1:20">
      <c r="A240" s="64" t="s">
        <v>369</v>
      </c>
      <c r="B240" s="95">
        <f>SUM('4'!B240,'28'!B240,'42'!B240,'50'!B240,'59'!B240,'67'!B240)</f>
        <v>0</v>
      </c>
      <c r="C240" s="95">
        <f>SUM('4'!C240,'28'!C240,'42'!C240,'50'!C240,'59'!C240,'67'!C240)</f>
        <v>0</v>
      </c>
      <c r="D240" s="95">
        <f>SUM('4'!D240,'28'!D240,'42'!D240,'50'!D240,'59'!D240,'67'!D240)</f>
        <v>0</v>
      </c>
      <c r="E240" s="95">
        <f>SUM('4'!E240,'28'!E240,'42'!E240,'50'!E240,'59'!E240,'67'!E240)</f>
        <v>0</v>
      </c>
      <c r="F240" s="95">
        <f t="shared" si="18"/>
        <v>0</v>
      </c>
      <c r="G240" s="11"/>
      <c r="H240" s="11"/>
      <c r="I240" s="11"/>
      <c r="J240" s="11"/>
      <c r="K240" s="11"/>
      <c r="L240" s="11"/>
      <c r="M240" s="11"/>
      <c r="N240" s="11"/>
      <c r="O240" s="11"/>
      <c r="P240" s="11"/>
      <c r="Q240" s="11"/>
      <c r="R240" s="11"/>
      <c r="S240" s="11"/>
      <c r="T240" s="11"/>
    </row>
    <row r="241" spans="1:20">
      <c r="A241" s="64" t="s">
        <v>370</v>
      </c>
      <c r="B241" s="95">
        <f>SUM('4'!B241,'28'!B241,'42'!B241,'50'!B241,'59'!B241,'67'!B241)</f>
        <v>9819958.6584799998</v>
      </c>
      <c r="C241" s="95">
        <f>SUM('4'!C241,'28'!C241,'42'!C241,'50'!C241,'59'!C241,'67'!C241)</f>
        <v>2360556.6174099999</v>
      </c>
      <c r="D241" s="95">
        <f>SUM('4'!D241,'28'!D241,'42'!D241,'50'!D241,'59'!D241,'67'!D241)</f>
        <v>0</v>
      </c>
      <c r="E241" s="95">
        <f>SUM('4'!E241,'28'!E241,'42'!E241,'50'!E241,'59'!E241,'67'!E241)</f>
        <v>0</v>
      </c>
      <c r="F241" s="95">
        <f t="shared" si="18"/>
        <v>12180515.27589</v>
      </c>
      <c r="G241" s="11"/>
      <c r="H241" s="11"/>
      <c r="I241" s="11"/>
      <c r="J241" s="11"/>
      <c r="K241" s="11"/>
      <c r="L241" s="11"/>
      <c r="M241" s="11"/>
      <c r="N241" s="11"/>
      <c r="O241" s="11"/>
      <c r="P241" s="11"/>
      <c r="Q241" s="11"/>
      <c r="R241" s="11"/>
      <c r="S241" s="11"/>
      <c r="T241" s="11"/>
    </row>
    <row r="242" spans="1:20">
      <c r="A242" s="63" t="s">
        <v>371</v>
      </c>
      <c r="B242" s="95">
        <f>SUM('4'!B242,'28'!B242,'42'!B242,'50'!B242,'59'!B242,'67'!B242)</f>
        <v>35090986.737559997</v>
      </c>
      <c r="C242" s="95">
        <f>SUM('4'!C242,'28'!C242,'42'!C242,'50'!C242,'59'!C242,'67'!C242)</f>
        <v>59905712.674659997</v>
      </c>
      <c r="D242" s="95">
        <f>SUM('4'!D242,'28'!D242,'42'!D242,'50'!D242,'59'!D242,'67'!D242)</f>
        <v>79140.877029999989</v>
      </c>
      <c r="E242" s="95">
        <f>SUM('4'!E242,'28'!E242,'42'!E242,'50'!E242,'59'!E242,'67'!E242)</f>
        <v>4931.7813799999994</v>
      </c>
      <c r="F242" s="95">
        <f t="shared" si="18"/>
        <v>95080772.070629999</v>
      </c>
      <c r="G242" s="11"/>
      <c r="H242" s="11"/>
      <c r="I242" s="11"/>
      <c r="J242" s="11"/>
      <c r="K242" s="11"/>
      <c r="L242" s="11"/>
      <c r="M242" s="11"/>
      <c r="N242" s="11"/>
      <c r="O242" s="11"/>
      <c r="P242" s="11"/>
      <c r="Q242" s="11"/>
      <c r="R242" s="11"/>
      <c r="S242" s="11"/>
      <c r="T242" s="11"/>
    </row>
    <row r="243" spans="1:20">
      <c r="A243" s="64" t="s">
        <v>372</v>
      </c>
      <c r="B243" s="95">
        <f>SUM('4'!B243,'28'!B243,'42'!B243,'50'!B243,'59'!B243,'67'!B243)</f>
        <v>14885876.212109998</v>
      </c>
      <c r="C243" s="95">
        <f>SUM('4'!C243,'28'!C243,'42'!C243,'50'!C243,'59'!C243,'67'!C243)</f>
        <v>28547953.427429996</v>
      </c>
      <c r="D243" s="95">
        <f>SUM('4'!D243,'28'!D243,'42'!D243,'50'!D243,'59'!D243,'67'!D243)</f>
        <v>0</v>
      </c>
      <c r="E243" s="95">
        <f>SUM('4'!E243,'28'!E243,'42'!E243,'50'!E243,'59'!E243,'67'!E243)</f>
        <v>0</v>
      </c>
      <c r="F243" s="95">
        <f t="shared" si="18"/>
        <v>43433829.639539994</v>
      </c>
      <c r="G243" s="11"/>
      <c r="H243" s="11"/>
      <c r="I243" s="11"/>
      <c r="J243" s="11"/>
      <c r="K243" s="11"/>
      <c r="L243" s="11"/>
      <c r="M243" s="11"/>
      <c r="N243" s="11"/>
      <c r="O243" s="11"/>
      <c r="P243" s="11"/>
      <c r="Q243" s="11"/>
      <c r="R243" s="11"/>
      <c r="S243" s="11"/>
      <c r="T243" s="11"/>
    </row>
    <row r="244" spans="1:20">
      <c r="A244" s="64" t="s">
        <v>373</v>
      </c>
      <c r="B244" s="95">
        <f>SUM('4'!B244,'28'!B244,'42'!B244,'50'!B244,'59'!B244,'67'!B244)</f>
        <v>777008.60695000004</v>
      </c>
      <c r="C244" s="95">
        <f>SUM('4'!C244,'28'!C244,'42'!C244,'50'!C244,'59'!C244,'67'!C244)</f>
        <v>4237155.0972899999</v>
      </c>
      <c r="D244" s="95">
        <f>SUM('4'!D244,'28'!D244,'42'!D244,'50'!D244,'59'!D244,'67'!D244)</f>
        <v>0</v>
      </c>
      <c r="E244" s="95">
        <f>SUM('4'!E244,'28'!E244,'42'!E244,'50'!E244,'59'!E244,'67'!E244)</f>
        <v>0</v>
      </c>
      <c r="F244" s="95">
        <f t="shared" si="18"/>
        <v>5014163.7042399999</v>
      </c>
      <c r="G244" s="11"/>
      <c r="H244" s="11"/>
      <c r="I244" s="11"/>
      <c r="J244" s="11"/>
      <c r="K244" s="11"/>
      <c r="L244" s="11"/>
      <c r="M244" s="11"/>
      <c r="N244" s="11"/>
      <c r="O244" s="11"/>
      <c r="P244" s="11"/>
      <c r="Q244" s="11"/>
      <c r="R244" s="11"/>
      <c r="S244" s="11"/>
      <c r="T244" s="11"/>
    </row>
    <row r="245" spans="1:20">
      <c r="A245" s="64" t="s">
        <v>374</v>
      </c>
      <c r="B245" s="95">
        <f>SUM('4'!B245,'28'!B245,'42'!B245,'50'!B245,'59'!B245,'67'!B245)</f>
        <v>3218981.2885099999</v>
      </c>
      <c r="C245" s="95">
        <f>SUM('4'!C245,'28'!C245,'42'!C245,'50'!C245,'59'!C245,'67'!C245)</f>
        <v>2568585.8446100005</v>
      </c>
      <c r="D245" s="95">
        <f>SUM('4'!D245,'28'!D245,'42'!D245,'50'!D245,'59'!D245,'67'!D245)</f>
        <v>42917.20852</v>
      </c>
      <c r="E245" s="95">
        <f>SUM('4'!E245,'28'!E245,'42'!E245,'50'!E245,'59'!E245,'67'!E245)</f>
        <v>3209.35277</v>
      </c>
      <c r="F245" s="95">
        <f t="shared" si="18"/>
        <v>5833693.69441</v>
      </c>
      <c r="G245" s="11"/>
      <c r="H245" s="11"/>
      <c r="I245" s="11"/>
      <c r="J245" s="11"/>
      <c r="K245" s="11"/>
      <c r="L245" s="11"/>
      <c r="M245" s="11"/>
      <c r="N245" s="11"/>
      <c r="O245" s="11"/>
      <c r="P245" s="11"/>
      <c r="Q245" s="11"/>
      <c r="R245" s="11"/>
      <c r="S245" s="11"/>
      <c r="T245" s="11"/>
    </row>
    <row r="246" spans="1:20">
      <c r="A246" s="64" t="s">
        <v>375</v>
      </c>
      <c r="B246" s="95">
        <f>SUM('4'!B246,'28'!B246,'42'!B246,'50'!B246,'59'!B246,'67'!B246)</f>
        <v>1083833.97637</v>
      </c>
      <c r="C246" s="95">
        <f>SUM('4'!C246,'28'!C246,'42'!C246,'50'!C246,'59'!C246,'67'!C246)</f>
        <v>1133009.7746499998</v>
      </c>
      <c r="D246" s="95">
        <f>SUM('4'!D246,'28'!D246,'42'!D246,'50'!D246,'59'!D246,'67'!D246)</f>
        <v>30146.94227</v>
      </c>
      <c r="E246" s="95">
        <f>SUM('4'!E246,'28'!E246,'42'!E246,'50'!E246,'59'!E246,'67'!E246)</f>
        <v>657.12857999999994</v>
      </c>
      <c r="F246" s="95">
        <f t="shared" si="18"/>
        <v>2247647.8218699996</v>
      </c>
      <c r="G246" s="11"/>
      <c r="H246" s="11"/>
      <c r="I246" s="11"/>
      <c r="J246" s="11"/>
      <c r="K246" s="11"/>
      <c r="L246" s="11"/>
      <c r="M246" s="11"/>
      <c r="N246" s="11"/>
      <c r="O246" s="11"/>
      <c r="P246" s="11"/>
      <c r="Q246" s="11"/>
      <c r="R246" s="11"/>
      <c r="S246" s="11"/>
      <c r="T246" s="11"/>
    </row>
    <row r="247" spans="1:20">
      <c r="A247" s="64" t="s">
        <v>376</v>
      </c>
      <c r="B247" s="95">
        <f>SUM('4'!B247,'28'!B247,'42'!B247,'50'!B247,'59'!B247,'67'!B247)</f>
        <v>0</v>
      </c>
      <c r="C247" s="95">
        <f>SUM('4'!C247,'28'!C247,'42'!C247,'50'!C247,'59'!C247,'67'!C247)</f>
        <v>734633.3679500001</v>
      </c>
      <c r="D247" s="95">
        <f>SUM('4'!D247,'28'!D247,'42'!D247,'50'!D247,'59'!D247,'67'!D247)</f>
        <v>0</v>
      </c>
      <c r="E247" s="95">
        <f>SUM('4'!E247,'28'!E247,'42'!E247,'50'!E247,'59'!E247,'67'!E247)</f>
        <v>0</v>
      </c>
      <c r="F247" s="95">
        <f t="shared" si="18"/>
        <v>734633.3679500001</v>
      </c>
      <c r="G247" s="11"/>
      <c r="H247" s="11"/>
      <c r="I247" s="11"/>
      <c r="J247" s="11"/>
      <c r="K247" s="11"/>
      <c r="L247" s="11"/>
      <c r="M247" s="11"/>
      <c r="N247" s="11"/>
      <c r="O247" s="11"/>
      <c r="P247" s="11"/>
      <c r="Q247" s="11"/>
      <c r="R247" s="11"/>
      <c r="S247" s="11"/>
      <c r="T247" s="11"/>
    </row>
    <row r="248" spans="1:20">
      <c r="A248" s="64" t="s">
        <v>377</v>
      </c>
      <c r="B248" s="95">
        <f>SUM('4'!B248,'28'!B248,'42'!B248,'50'!B248,'59'!B248,'67'!B248)</f>
        <v>15125286.653620001</v>
      </c>
      <c r="C248" s="95">
        <f>SUM('4'!C248,'28'!C248,'42'!C248,'50'!C248,'59'!C248,'67'!C248)</f>
        <v>22684375.162730001</v>
      </c>
      <c r="D248" s="95">
        <f>SUM('4'!D248,'28'!D248,'42'!D248,'50'!D248,'59'!D248,'67'!D248)</f>
        <v>6076.7262399999991</v>
      </c>
      <c r="E248" s="95">
        <f>SUM('4'!E248,'28'!E248,'42'!E248,'50'!E248,'59'!E248,'67'!E248)</f>
        <v>1065.3000300000001</v>
      </c>
      <c r="F248" s="95">
        <f t="shared" si="18"/>
        <v>37816803.84262</v>
      </c>
      <c r="G248" s="11"/>
      <c r="H248" s="11"/>
      <c r="I248" s="11"/>
      <c r="J248" s="11"/>
      <c r="K248" s="11"/>
      <c r="L248" s="11"/>
      <c r="M248" s="11"/>
      <c r="N248" s="11"/>
      <c r="O248" s="11"/>
      <c r="P248" s="11"/>
      <c r="Q248" s="11"/>
      <c r="R248" s="11"/>
      <c r="S248" s="11"/>
      <c r="T248" s="11"/>
    </row>
    <row r="249" spans="1:20">
      <c r="A249" s="63" t="s">
        <v>378</v>
      </c>
      <c r="B249" s="95">
        <f>SUM('4'!B249,'28'!B249,'42'!B249,'50'!B249,'59'!B249,'67'!B249)</f>
        <v>3740665.8438900001</v>
      </c>
      <c r="C249" s="95">
        <f>SUM('4'!C249,'28'!C249,'42'!C249,'50'!C249,'59'!C249,'67'!C249)</f>
        <v>1749281.1360500001</v>
      </c>
      <c r="D249" s="95">
        <f>SUM('4'!D249,'28'!D249,'42'!D249,'50'!D249,'59'!D249,'67'!D249)</f>
        <v>0</v>
      </c>
      <c r="E249" s="95">
        <f>SUM('4'!E249,'28'!E249,'42'!E249,'50'!E249,'59'!E249,'67'!E249)</f>
        <v>15.649389999999999</v>
      </c>
      <c r="F249" s="95">
        <f t="shared" si="18"/>
        <v>5489962.6293299999</v>
      </c>
      <c r="G249" s="11"/>
      <c r="H249" s="11"/>
      <c r="I249" s="11"/>
      <c r="J249" s="11"/>
      <c r="K249" s="11"/>
      <c r="L249" s="11"/>
      <c r="M249" s="11"/>
      <c r="N249" s="11"/>
      <c r="O249" s="11"/>
      <c r="P249" s="11"/>
      <c r="Q249" s="11"/>
      <c r="R249" s="11"/>
      <c r="S249" s="11"/>
      <c r="T249" s="11"/>
    </row>
    <row r="250" spans="1:20">
      <c r="A250" s="64" t="s">
        <v>379</v>
      </c>
      <c r="B250" s="95">
        <f>SUM('4'!B250,'28'!B250,'42'!B250,'50'!B250,'59'!B250,'67'!B250)</f>
        <v>3705788.1052800007</v>
      </c>
      <c r="C250" s="95">
        <f>SUM('4'!C250,'28'!C250,'42'!C250,'50'!C250,'59'!C250,'67'!C250)</f>
        <v>1741379.3213799999</v>
      </c>
      <c r="D250" s="95">
        <f>SUM('4'!D250,'28'!D250,'42'!D250,'50'!D250,'59'!D250,'67'!D250)</f>
        <v>0</v>
      </c>
      <c r="E250" s="95">
        <f>SUM('4'!E250,'28'!E250,'42'!E250,'50'!E250,'59'!E250,'67'!E250)</f>
        <v>15.649389999999999</v>
      </c>
      <c r="F250" s="95">
        <f t="shared" si="18"/>
        <v>5447183.0760500003</v>
      </c>
      <c r="G250" s="11"/>
      <c r="H250" s="11"/>
      <c r="I250" s="11"/>
      <c r="J250" s="11"/>
      <c r="K250" s="11"/>
      <c r="L250" s="11"/>
      <c r="M250" s="11"/>
      <c r="N250" s="11"/>
      <c r="O250" s="11"/>
      <c r="P250" s="11"/>
      <c r="Q250" s="11"/>
      <c r="R250" s="11"/>
      <c r="S250" s="11"/>
      <c r="T250" s="11"/>
    </row>
    <row r="251" spans="1:20">
      <c r="A251" s="64" t="s">
        <v>380</v>
      </c>
      <c r="B251" s="95">
        <f>SUM('4'!B251,'28'!B251,'42'!B251,'50'!B251,'59'!B251,'67'!B251)</f>
        <v>34877.73861</v>
      </c>
      <c r="C251" s="95">
        <f>SUM('4'!C251,'28'!C251,'42'!C251,'50'!C251,'59'!C251,'67'!C251)</f>
        <v>7901.8146699999998</v>
      </c>
      <c r="D251" s="95">
        <f>SUM('4'!D251,'28'!D251,'42'!D251,'50'!D251,'59'!D251,'67'!D251)</f>
        <v>0</v>
      </c>
      <c r="E251" s="95">
        <f>SUM('4'!E251,'28'!E251,'42'!E251,'50'!E251,'59'!E251,'67'!E251)</f>
        <v>0</v>
      </c>
      <c r="F251" s="95">
        <f t="shared" si="18"/>
        <v>42779.55328</v>
      </c>
      <c r="G251" s="11"/>
      <c r="H251" s="11"/>
      <c r="I251" s="11"/>
      <c r="J251" s="11"/>
      <c r="K251" s="11"/>
      <c r="L251" s="11"/>
      <c r="M251" s="11"/>
      <c r="N251" s="11"/>
      <c r="O251" s="11"/>
      <c r="P251" s="11"/>
      <c r="Q251" s="11"/>
      <c r="R251" s="11"/>
      <c r="S251" s="11"/>
      <c r="T251" s="11"/>
    </row>
    <row r="252" spans="1:20">
      <c r="A252" s="63" t="s">
        <v>381</v>
      </c>
      <c r="B252" s="95">
        <f>SUM('4'!B252,'28'!B252,'42'!B252,'50'!B252,'59'!B252,'67'!B252)</f>
        <v>16699405.722430002</v>
      </c>
      <c r="C252" s="95">
        <f>SUM('4'!C252,'28'!C252,'42'!C252,'50'!C252,'59'!C252,'67'!C252)</f>
        <v>3066299.2272199998</v>
      </c>
      <c r="D252" s="95">
        <f>SUM('4'!D252,'28'!D252,'42'!D252,'50'!D252,'59'!D252,'67'!D252)</f>
        <v>0</v>
      </c>
      <c r="E252" s="95">
        <f>SUM('4'!E252,'28'!E252,'42'!E252,'50'!E252,'59'!E252,'67'!E252)</f>
        <v>0</v>
      </c>
      <c r="F252" s="95">
        <f t="shared" si="18"/>
        <v>19765704.949650001</v>
      </c>
      <c r="G252" s="11"/>
      <c r="H252" s="11"/>
      <c r="I252" s="11"/>
      <c r="J252" s="11"/>
      <c r="K252" s="11"/>
      <c r="L252" s="11"/>
      <c r="M252" s="11"/>
      <c r="N252" s="11"/>
      <c r="O252" s="11"/>
      <c r="P252" s="11"/>
      <c r="Q252" s="11"/>
      <c r="R252" s="11"/>
      <c r="S252" s="11"/>
      <c r="T252" s="11"/>
    </row>
    <row r="253" spans="1:20">
      <c r="A253" s="64" t="s">
        <v>379</v>
      </c>
      <c r="B253" s="95">
        <f>SUM('4'!B253,'28'!B253,'42'!B253,'50'!B253,'59'!B253,'67'!B253)</f>
        <v>16676636.78028</v>
      </c>
      <c r="C253" s="95">
        <f>SUM('4'!C253,'28'!C253,'42'!C253,'50'!C253,'59'!C253,'67'!C253)</f>
        <v>3066287.97499</v>
      </c>
      <c r="D253" s="95">
        <f>SUM('4'!D253,'28'!D253,'42'!D253,'50'!D253,'59'!D253,'67'!D253)</f>
        <v>0</v>
      </c>
      <c r="E253" s="95">
        <f>SUM('4'!E253,'28'!E253,'42'!E253,'50'!E253,'59'!E253,'67'!E253)</f>
        <v>0</v>
      </c>
      <c r="F253" s="95">
        <f t="shared" si="18"/>
        <v>19742924.755270001</v>
      </c>
      <c r="G253" s="11"/>
      <c r="H253" s="11"/>
      <c r="I253" s="11"/>
      <c r="J253" s="11"/>
      <c r="K253" s="11"/>
      <c r="L253" s="11"/>
      <c r="M253" s="11"/>
      <c r="N253" s="11"/>
      <c r="O253" s="11"/>
      <c r="P253" s="11"/>
      <c r="Q253" s="11"/>
      <c r="R253" s="11"/>
      <c r="S253" s="11"/>
      <c r="T253" s="11"/>
    </row>
    <row r="254" spans="1:20">
      <c r="A254" s="64" t="s">
        <v>380</v>
      </c>
      <c r="B254" s="95">
        <f>SUM('4'!B254,'28'!B254,'42'!B254,'50'!B254,'59'!B254,'67'!B254)</f>
        <v>22768.942150000003</v>
      </c>
      <c r="C254" s="95">
        <f>SUM('4'!C254,'28'!C254,'42'!C254,'50'!C254,'59'!C254,'67'!C254)</f>
        <v>11.252229999999999</v>
      </c>
      <c r="D254" s="95">
        <f>SUM('4'!D254,'28'!D254,'42'!D254,'50'!D254,'59'!D254,'67'!D254)</f>
        <v>0</v>
      </c>
      <c r="E254" s="95">
        <f>SUM('4'!E254,'28'!E254,'42'!E254,'50'!E254,'59'!E254,'67'!E254)</f>
        <v>0</v>
      </c>
      <c r="F254" s="95">
        <f t="shared" si="18"/>
        <v>22780.194380000001</v>
      </c>
      <c r="G254" s="11"/>
      <c r="H254" s="11"/>
      <c r="I254" s="11"/>
      <c r="J254" s="11"/>
      <c r="K254" s="11"/>
      <c r="L254" s="11"/>
      <c r="M254" s="11"/>
      <c r="N254" s="11"/>
      <c r="O254" s="11"/>
      <c r="P254" s="11"/>
      <c r="Q254" s="11"/>
      <c r="R254" s="11"/>
      <c r="S254" s="11"/>
      <c r="T254" s="11"/>
    </row>
    <row r="255" spans="1:20" ht="30" customHeight="1">
      <c r="A255" s="216" t="s">
        <v>382</v>
      </c>
      <c r="B255" s="57">
        <f>SUM('4'!B255,'28'!B255,'42'!B255,'50'!B255,'59'!B255,'67'!B255)</f>
        <v>1641775.3924799999</v>
      </c>
      <c r="C255" s="57">
        <f>SUM('4'!C255,'28'!C255,'42'!C255,'50'!C255,'59'!C255,'67'!C255)</f>
        <v>35811.042839999995</v>
      </c>
      <c r="D255" s="57">
        <f>SUM('4'!D255,'28'!D255,'42'!D255,'50'!D255,'59'!D255,'67'!D255)</f>
        <v>0</v>
      </c>
      <c r="E255" s="57">
        <f>SUM('4'!E255,'28'!E255,'42'!E255,'50'!E255,'59'!E255,'67'!E255)</f>
        <v>450.48978</v>
      </c>
      <c r="F255" s="57">
        <f>SUM(B255:E255)</f>
        <v>1678036.9250999999</v>
      </c>
      <c r="G255" s="11"/>
      <c r="H255" s="11"/>
      <c r="I255" s="11"/>
      <c r="J255" s="11"/>
      <c r="K255" s="11"/>
      <c r="L255" s="11"/>
      <c r="M255" s="11"/>
      <c r="N255" s="11"/>
      <c r="O255" s="11"/>
      <c r="P255" s="11"/>
      <c r="Q255" s="11"/>
      <c r="R255" s="11"/>
      <c r="S255" s="11"/>
      <c r="T255" s="11"/>
    </row>
    <row r="256" spans="1:20">
      <c r="A256" s="99" t="s">
        <v>383</v>
      </c>
      <c r="B256" s="95">
        <f>SUM('4'!B256,'28'!B256,'42'!B256,'50'!B256,'59'!B256,'67'!B256)</f>
        <v>1136.5965799999999</v>
      </c>
      <c r="C256" s="95">
        <f>SUM('4'!C256,'28'!C256,'42'!C256,'50'!C256,'59'!C256,'67'!C256)</f>
        <v>79.672269999999983</v>
      </c>
      <c r="D256" s="95">
        <f>SUM('4'!D256,'28'!D256,'42'!D256,'50'!D256,'59'!D256,'67'!D256)</f>
        <v>0</v>
      </c>
      <c r="E256" s="95">
        <f>SUM('4'!E256,'28'!E256,'42'!E256,'50'!E256,'59'!E256,'67'!E256)</f>
        <v>0</v>
      </c>
      <c r="F256" s="95">
        <f t="shared" ref="F256:F266" si="19">SUM(B256:E256)</f>
        <v>1216.2688499999999</v>
      </c>
      <c r="G256" s="11"/>
      <c r="H256" s="11"/>
      <c r="I256" s="11"/>
      <c r="J256" s="11"/>
      <c r="K256" s="11"/>
      <c r="L256" s="11"/>
      <c r="M256" s="11"/>
      <c r="N256" s="11"/>
      <c r="O256" s="11"/>
      <c r="P256" s="11"/>
      <c r="Q256" s="11"/>
      <c r="R256" s="11"/>
      <c r="S256" s="11"/>
      <c r="T256" s="11"/>
    </row>
    <row r="257" spans="1:20">
      <c r="A257" s="99" t="s">
        <v>384</v>
      </c>
      <c r="B257" s="95">
        <f>SUM('4'!B257,'28'!B257,'42'!B257,'50'!B257,'59'!B257,'67'!B257)</f>
        <v>75664.891409999997</v>
      </c>
      <c r="C257" s="95">
        <f>SUM('4'!C257,'28'!C257,'42'!C257,'50'!C257,'59'!C257,'67'!C257)</f>
        <v>7828.8915899999993</v>
      </c>
      <c r="D257" s="95">
        <f>SUM('4'!D257,'28'!D257,'42'!D257,'50'!D257,'59'!D257,'67'!D257)</f>
        <v>0</v>
      </c>
      <c r="E257" s="95">
        <f>SUM('4'!E257,'28'!E257,'42'!E257,'50'!E257,'59'!E257,'67'!E257)</f>
        <v>81.496839999999992</v>
      </c>
      <c r="F257" s="95">
        <f t="shared" si="19"/>
        <v>83575.279840000003</v>
      </c>
      <c r="G257" s="11"/>
      <c r="H257" s="11"/>
      <c r="I257" s="11"/>
      <c r="J257" s="11"/>
      <c r="K257" s="11"/>
      <c r="L257" s="11"/>
      <c r="M257" s="11"/>
      <c r="N257" s="11"/>
      <c r="O257" s="11"/>
      <c r="P257" s="11"/>
      <c r="Q257" s="11"/>
      <c r="R257" s="11"/>
      <c r="S257" s="11"/>
      <c r="T257" s="11"/>
    </row>
    <row r="258" spans="1:20">
      <c r="A258" s="99" t="s">
        <v>385</v>
      </c>
      <c r="B258" s="95">
        <f>SUM('4'!B258,'28'!B258,'42'!B258,'50'!B258,'59'!B258,'67'!B258)</f>
        <v>1197979.5016699999</v>
      </c>
      <c r="C258" s="95">
        <f>SUM('4'!C258,'28'!C258,'42'!C258,'50'!C258,'59'!C258,'67'!C258)</f>
        <v>11791.673770000001</v>
      </c>
      <c r="D258" s="95">
        <f>SUM('4'!D258,'28'!D258,'42'!D258,'50'!D258,'59'!D258,'67'!D258)</f>
        <v>0</v>
      </c>
      <c r="E258" s="95">
        <f>SUM('4'!E258,'28'!E258,'42'!E258,'50'!E258,'59'!E258,'67'!E258)</f>
        <v>2.1828000000000003</v>
      </c>
      <c r="F258" s="95">
        <f t="shared" si="19"/>
        <v>1209773.35824</v>
      </c>
      <c r="G258" s="11"/>
      <c r="H258" s="11"/>
      <c r="I258" s="11"/>
      <c r="J258" s="11"/>
      <c r="K258" s="11"/>
      <c r="L258" s="11"/>
      <c r="M258" s="11"/>
      <c r="N258" s="11"/>
      <c r="O258" s="11"/>
      <c r="P258" s="11"/>
      <c r="Q258" s="11"/>
      <c r="R258" s="11"/>
      <c r="S258" s="11"/>
      <c r="T258" s="11"/>
    </row>
    <row r="259" spans="1:20">
      <c r="A259" s="99" t="s">
        <v>386</v>
      </c>
      <c r="B259" s="95">
        <f>SUM('4'!B259,'28'!B259,'42'!B259,'50'!B259,'59'!B259,'67'!B259)</f>
        <v>319387.88777000003</v>
      </c>
      <c r="C259" s="95">
        <f>SUM('4'!C259,'28'!C259,'42'!C259,'50'!C259,'59'!C259,'67'!C259)</f>
        <v>4662.0435900000011</v>
      </c>
      <c r="D259" s="95">
        <f>SUM('4'!D259,'28'!D259,'42'!D259,'50'!D259,'59'!D259,'67'!D259)</f>
        <v>0</v>
      </c>
      <c r="E259" s="95">
        <f>SUM('4'!E259,'28'!E259,'42'!E259,'50'!E259,'59'!E259,'67'!E259)</f>
        <v>0</v>
      </c>
      <c r="F259" s="95">
        <f t="shared" si="19"/>
        <v>324049.93136000005</v>
      </c>
      <c r="G259" s="11"/>
      <c r="H259" s="11"/>
      <c r="I259" s="11"/>
      <c r="J259" s="11"/>
      <c r="K259" s="11"/>
      <c r="L259" s="11"/>
      <c r="M259" s="11"/>
      <c r="N259" s="11"/>
      <c r="O259" s="11"/>
      <c r="P259" s="11"/>
      <c r="Q259" s="11"/>
      <c r="R259" s="11"/>
      <c r="S259" s="11"/>
      <c r="T259" s="11"/>
    </row>
    <row r="260" spans="1:20">
      <c r="A260" s="99" t="s">
        <v>387</v>
      </c>
      <c r="B260" s="95">
        <f>SUM('4'!B260,'28'!B260,'42'!B260,'50'!B260,'59'!B260,'67'!B260)</f>
        <v>12351.855439999999</v>
      </c>
      <c r="C260" s="95">
        <f>SUM('4'!C260,'28'!C260,'42'!C260,'50'!C260,'59'!C260,'67'!C260)</f>
        <v>265.92806000000002</v>
      </c>
      <c r="D260" s="95">
        <f>SUM('4'!D260,'28'!D260,'42'!D260,'50'!D260,'59'!D260,'67'!D260)</f>
        <v>0</v>
      </c>
      <c r="E260" s="95">
        <f>SUM('4'!E260,'28'!E260,'42'!E260,'50'!E260,'59'!E260,'67'!E260)</f>
        <v>0</v>
      </c>
      <c r="F260" s="95">
        <f t="shared" si="19"/>
        <v>12617.7835</v>
      </c>
      <c r="G260" s="11"/>
      <c r="H260" s="11"/>
      <c r="I260" s="11"/>
      <c r="J260" s="11"/>
      <c r="K260" s="11"/>
      <c r="L260" s="11"/>
      <c r="M260" s="11"/>
      <c r="N260" s="11"/>
      <c r="O260" s="11"/>
      <c r="P260" s="11"/>
      <c r="Q260" s="11"/>
      <c r="R260" s="11"/>
      <c r="S260" s="11"/>
      <c r="T260" s="11"/>
    </row>
    <row r="261" spans="1:20">
      <c r="A261" s="99" t="s">
        <v>388</v>
      </c>
      <c r="B261" s="95">
        <f>SUM('4'!B261,'28'!B261,'42'!B261,'50'!B261,'59'!B261,'67'!B261)</f>
        <v>10299.25648</v>
      </c>
      <c r="C261" s="95">
        <f>SUM('4'!C261,'28'!C261,'42'!C261,'50'!C261,'59'!C261,'67'!C261)</f>
        <v>17.147870000000001</v>
      </c>
      <c r="D261" s="95">
        <f>SUM('4'!D261,'28'!D261,'42'!D261,'50'!D261,'59'!D261,'67'!D261)</f>
        <v>0</v>
      </c>
      <c r="E261" s="95">
        <f>SUM('4'!E261,'28'!E261,'42'!E261,'50'!E261,'59'!E261,'67'!E261)</f>
        <v>0</v>
      </c>
      <c r="F261" s="95">
        <f t="shared" si="19"/>
        <v>10316.404350000001</v>
      </c>
      <c r="G261" s="11"/>
      <c r="H261" s="11"/>
      <c r="I261" s="11"/>
      <c r="J261" s="11"/>
      <c r="K261" s="11"/>
      <c r="L261" s="11"/>
      <c r="M261" s="11"/>
      <c r="N261" s="11"/>
      <c r="O261" s="11"/>
      <c r="P261" s="11"/>
      <c r="Q261" s="11"/>
      <c r="R261" s="11"/>
      <c r="S261" s="11"/>
      <c r="T261" s="11"/>
    </row>
    <row r="262" spans="1:20">
      <c r="A262" s="99" t="s">
        <v>389</v>
      </c>
      <c r="B262" s="95">
        <f>SUM('4'!B262,'28'!B262,'42'!B262,'50'!B262,'59'!B262,'67'!B262)</f>
        <v>2464.7794100000006</v>
      </c>
      <c r="C262" s="95">
        <f>SUM('4'!C262,'28'!C262,'42'!C262,'50'!C262,'59'!C262,'67'!C262)</f>
        <v>128.07639</v>
      </c>
      <c r="D262" s="95">
        <f>SUM('4'!D262,'28'!D262,'42'!D262,'50'!D262,'59'!D262,'67'!D262)</f>
        <v>0</v>
      </c>
      <c r="E262" s="95">
        <f>SUM('4'!E262,'28'!E262,'42'!E262,'50'!E262,'59'!E262,'67'!E262)</f>
        <v>0</v>
      </c>
      <c r="F262" s="95">
        <f t="shared" si="19"/>
        <v>2592.8558000000007</v>
      </c>
      <c r="G262" s="11"/>
      <c r="H262" s="11"/>
      <c r="I262" s="11"/>
      <c r="J262" s="11"/>
      <c r="K262" s="11"/>
      <c r="L262" s="11"/>
      <c r="M262" s="11"/>
      <c r="N262" s="11"/>
      <c r="O262" s="11"/>
      <c r="P262" s="11"/>
      <c r="Q262" s="11"/>
      <c r="R262" s="11"/>
      <c r="S262" s="11"/>
      <c r="T262" s="11"/>
    </row>
    <row r="263" spans="1:20">
      <c r="A263" s="99" t="s">
        <v>390</v>
      </c>
      <c r="B263" s="95">
        <f>SUM('4'!B263,'28'!B263,'42'!B263,'50'!B263,'59'!B263,'67'!B263)</f>
        <v>283.72816999999998</v>
      </c>
      <c r="C263" s="95">
        <f>SUM('4'!C263,'28'!C263,'42'!C263,'50'!C263,'59'!C263,'67'!C263)</f>
        <v>194.10513999999998</v>
      </c>
      <c r="D263" s="95">
        <f>SUM('4'!D263,'28'!D263,'42'!D263,'50'!D263,'59'!D263,'67'!D263)</f>
        <v>0</v>
      </c>
      <c r="E263" s="95">
        <f>SUM('4'!E263,'28'!E263,'42'!E263,'50'!E263,'59'!E263,'67'!E263)</f>
        <v>0</v>
      </c>
      <c r="F263" s="95">
        <f t="shared" si="19"/>
        <v>477.83330999999998</v>
      </c>
      <c r="G263" s="11"/>
      <c r="H263" s="11"/>
      <c r="I263" s="11"/>
      <c r="J263" s="11"/>
      <c r="K263" s="11"/>
      <c r="L263" s="11"/>
      <c r="M263" s="11"/>
      <c r="N263" s="11"/>
      <c r="O263" s="11"/>
      <c r="P263" s="11"/>
      <c r="Q263" s="11"/>
      <c r="R263" s="11"/>
      <c r="S263" s="11"/>
      <c r="T263" s="11"/>
    </row>
    <row r="264" spans="1:20">
      <c r="A264" s="99" t="s">
        <v>391</v>
      </c>
      <c r="B264" s="95">
        <f>SUM('4'!B264,'28'!B264,'42'!B264,'50'!B264,'59'!B264,'67'!B264)</f>
        <v>0</v>
      </c>
      <c r="C264" s="95">
        <f>SUM('4'!C264,'28'!C264,'42'!C264,'50'!C264,'59'!C264,'67'!C264)</f>
        <v>-2.9999999999999997E-5</v>
      </c>
      <c r="D264" s="95">
        <f>SUM('4'!D264,'28'!D264,'42'!D264,'50'!D264,'59'!D264,'67'!D264)</f>
        <v>0</v>
      </c>
      <c r="E264" s="95">
        <f>SUM('4'!E264,'28'!E264,'42'!E264,'50'!E264,'59'!E264,'67'!E264)</f>
        <v>0</v>
      </c>
      <c r="F264" s="95">
        <f t="shared" si="19"/>
        <v>-2.9999999999999997E-5</v>
      </c>
      <c r="G264" s="11"/>
      <c r="H264" s="11"/>
      <c r="I264" s="11"/>
      <c r="J264" s="11"/>
      <c r="K264" s="11"/>
      <c r="L264" s="11"/>
      <c r="M264" s="11"/>
      <c r="N264" s="11"/>
      <c r="O264" s="11"/>
      <c r="P264" s="11"/>
      <c r="Q264" s="11"/>
      <c r="R264" s="11"/>
      <c r="S264" s="11"/>
      <c r="T264" s="11"/>
    </row>
    <row r="265" spans="1:20">
      <c r="A265" s="99" t="s">
        <v>392</v>
      </c>
      <c r="B265" s="95">
        <f>SUM('4'!B265,'28'!B265,'42'!B265,'50'!B265,'59'!B265,'67'!B265)</f>
        <v>10030.791450000001</v>
      </c>
      <c r="C265" s="95">
        <f>SUM('4'!C265,'28'!C265,'42'!C265,'50'!C265,'59'!C265,'67'!C265)</f>
        <v>5631.5214299999998</v>
      </c>
      <c r="D265" s="95">
        <f>SUM('4'!D265,'28'!D265,'42'!D265,'50'!D265,'59'!D265,'67'!D265)</f>
        <v>0</v>
      </c>
      <c r="E265" s="95">
        <f>SUM('4'!E265,'28'!E265,'42'!E265,'50'!E265,'59'!E265,'67'!E265)</f>
        <v>0</v>
      </c>
      <c r="F265" s="95">
        <f t="shared" si="19"/>
        <v>15662.312880000001</v>
      </c>
      <c r="G265" s="11"/>
      <c r="H265" s="11"/>
      <c r="I265" s="11"/>
      <c r="J265" s="11"/>
      <c r="K265" s="11"/>
      <c r="L265" s="11"/>
      <c r="M265" s="11"/>
      <c r="N265" s="11"/>
      <c r="O265" s="11"/>
      <c r="P265" s="11"/>
      <c r="Q265" s="11"/>
      <c r="R265" s="11"/>
      <c r="S265" s="11"/>
      <c r="T265" s="11"/>
    </row>
    <row r="266" spans="1:20">
      <c r="A266" s="99" t="s">
        <v>393</v>
      </c>
      <c r="B266" s="95">
        <f>SUM('4'!B266,'28'!B266,'42'!B266,'50'!B266,'59'!B266,'67'!B266)</f>
        <v>12176.1041</v>
      </c>
      <c r="C266" s="95">
        <f>SUM('4'!C266,'28'!C266,'42'!C266,'50'!C266,'59'!C266,'67'!C266)</f>
        <v>5211.9827600000008</v>
      </c>
      <c r="D266" s="95">
        <f>SUM('4'!D266,'28'!D266,'42'!D266,'50'!D266,'59'!D266,'67'!D266)</f>
        <v>0</v>
      </c>
      <c r="E266" s="95">
        <f>SUM('4'!E266,'28'!E266,'42'!E266,'50'!E266,'59'!E266,'67'!E266)</f>
        <v>366.81013999999999</v>
      </c>
      <c r="F266" s="95">
        <f t="shared" si="19"/>
        <v>17754.897000000004</v>
      </c>
      <c r="G266" s="11"/>
      <c r="H266" s="11"/>
      <c r="I266" s="11"/>
      <c r="J266" s="11"/>
      <c r="K266" s="11"/>
      <c r="L266" s="11"/>
      <c r="M266" s="11"/>
      <c r="N266" s="11"/>
      <c r="O266" s="11"/>
      <c r="P266" s="11"/>
      <c r="Q266" s="11"/>
      <c r="R266" s="11"/>
      <c r="S266" s="11"/>
      <c r="T266" s="11"/>
    </row>
    <row r="267" spans="1:20">
      <c r="A267" s="216" t="s">
        <v>394</v>
      </c>
      <c r="B267" s="57">
        <f>SUM('4'!B267,'28'!B267,'42'!B267,'50'!B267,'59'!B267,'67'!B267)</f>
        <v>-634051.4621799998</v>
      </c>
      <c r="C267" s="57">
        <f>SUM('4'!C267,'28'!C267,'42'!C267,'50'!C267,'59'!C267,'67'!C267)</f>
        <v>-39693.687479999993</v>
      </c>
      <c r="D267" s="57">
        <f>SUM('4'!D267,'28'!D267,'42'!D267,'50'!D267,'59'!D267,'67'!D267)</f>
        <v>0</v>
      </c>
      <c r="E267" s="57">
        <f>SUM('4'!E267,'28'!E267,'42'!E267,'50'!E267,'59'!E267,'67'!E267)</f>
        <v>-94.246470000000002</v>
      </c>
      <c r="F267" s="57">
        <f>SUM(B267:E267)</f>
        <v>-673839.39612999978</v>
      </c>
      <c r="G267" s="11"/>
      <c r="H267" s="11"/>
      <c r="I267" s="11"/>
      <c r="J267" s="11"/>
      <c r="K267" s="11"/>
      <c r="L267" s="11"/>
      <c r="M267" s="11"/>
      <c r="N267" s="11"/>
      <c r="O267" s="11"/>
      <c r="P267" s="11"/>
      <c r="Q267" s="11"/>
      <c r="R267" s="11"/>
      <c r="S267" s="11"/>
      <c r="T267" s="11"/>
    </row>
    <row r="268" spans="1:20">
      <c r="A268" s="99" t="s">
        <v>395</v>
      </c>
      <c r="B268" s="95">
        <f>SUM('4'!B268,'28'!B268,'42'!B268,'50'!B268,'59'!B268,'67'!B268)</f>
        <v>-482378.99358999997</v>
      </c>
      <c r="C268" s="95">
        <f>SUM('4'!C268,'28'!C268,'42'!C268,'50'!C268,'59'!C268,'67'!C268)</f>
        <v>-16301.141790000003</v>
      </c>
      <c r="D268" s="95">
        <f>SUM('4'!D268,'28'!D268,'42'!D268,'50'!D268,'59'!D268,'67'!D268)</f>
        <v>0</v>
      </c>
      <c r="E268" s="95">
        <f>SUM('4'!E268,'28'!E268,'42'!E268,'50'!E268,'59'!E268,'67'!E268)</f>
        <v>-86.822159999999997</v>
      </c>
      <c r="F268" s="95">
        <f t="shared" ref="F268:F276" si="20">SUM(B268:E268)</f>
        <v>-498766.95753999997</v>
      </c>
      <c r="G268" s="11"/>
      <c r="H268" s="11"/>
      <c r="I268" s="11"/>
      <c r="J268" s="11"/>
      <c r="K268" s="11"/>
      <c r="L268" s="11"/>
      <c r="M268" s="11"/>
      <c r="N268" s="11"/>
      <c r="O268" s="11"/>
      <c r="P268" s="11"/>
      <c r="Q268" s="11"/>
      <c r="R268" s="11"/>
      <c r="S268" s="11"/>
      <c r="T268" s="11"/>
    </row>
    <row r="269" spans="1:20">
      <c r="A269" s="99" t="s">
        <v>396</v>
      </c>
      <c r="B269" s="95">
        <f>SUM('4'!B269,'28'!B269,'42'!B269,'50'!B269,'59'!B269,'67'!B269)</f>
        <v>-63.997080000000004</v>
      </c>
      <c r="C269" s="95">
        <f>SUM('4'!C269,'28'!C269,'42'!C269,'50'!C269,'59'!C269,'67'!C269)</f>
        <v>0</v>
      </c>
      <c r="D269" s="95">
        <f>SUM('4'!D269,'28'!D269,'42'!D269,'50'!D269,'59'!D269,'67'!D269)</f>
        <v>0</v>
      </c>
      <c r="E269" s="95">
        <f>SUM('4'!E269,'28'!E269,'42'!E269,'50'!E269,'59'!E269,'67'!E269)</f>
        <v>0</v>
      </c>
      <c r="F269" s="95">
        <f t="shared" si="20"/>
        <v>-63.997080000000004</v>
      </c>
      <c r="G269" s="11"/>
      <c r="H269" s="11"/>
      <c r="I269" s="11"/>
      <c r="J269" s="11"/>
      <c r="K269" s="11"/>
      <c r="L269" s="11"/>
      <c r="M269" s="11"/>
      <c r="N269" s="11"/>
      <c r="O269" s="11"/>
      <c r="P269" s="11"/>
      <c r="Q269" s="11"/>
      <c r="R269" s="11"/>
      <c r="S269" s="11"/>
      <c r="T269" s="11"/>
    </row>
    <row r="270" spans="1:20">
      <c r="A270" s="99" t="s">
        <v>397</v>
      </c>
      <c r="B270" s="95">
        <f>SUM('4'!B270,'28'!B270,'42'!B270,'50'!B270,'59'!B270,'67'!B270)</f>
        <v>-79075.403470000005</v>
      </c>
      <c r="C270" s="95">
        <f>SUM('4'!C270,'28'!C270,'42'!C270,'50'!C270,'59'!C270,'67'!C270)</f>
        <v>-12982.459209999999</v>
      </c>
      <c r="D270" s="95">
        <f>SUM('4'!D270,'28'!D270,'42'!D270,'50'!D270,'59'!D270,'67'!D270)</f>
        <v>0</v>
      </c>
      <c r="E270" s="95">
        <f>SUM('4'!E270,'28'!E270,'42'!E270,'50'!E270,'59'!E270,'67'!E270)</f>
        <v>0</v>
      </c>
      <c r="F270" s="95">
        <f t="shared" si="20"/>
        <v>-92057.862680000006</v>
      </c>
      <c r="G270" s="11"/>
      <c r="H270" s="11"/>
      <c r="I270" s="11"/>
      <c r="J270" s="11"/>
      <c r="K270" s="11"/>
      <c r="L270" s="11"/>
      <c r="M270" s="11"/>
      <c r="N270" s="11"/>
      <c r="O270" s="11"/>
      <c r="P270" s="11"/>
      <c r="Q270" s="11"/>
      <c r="R270" s="11"/>
      <c r="S270" s="11"/>
      <c r="T270" s="11"/>
    </row>
    <row r="271" spans="1:20">
      <c r="A271" s="99" t="s">
        <v>398</v>
      </c>
      <c r="B271" s="95">
        <f>SUM('4'!B271,'28'!B271,'42'!B271,'50'!B271,'59'!B271,'67'!B271)</f>
        <v>-6457.1504399999994</v>
      </c>
      <c r="C271" s="95">
        <f>SUM('4'!C271,'28'!C271,'42'!C271,'50'!C271,'59'!C271,'67'!C271)</f>
        <v>-518.63928999999996</v>
      </c>
      <c r="D271" s="95">
        <f>SUM('4'!D271,'28'!D271,'42'!D271,'50'!D271,'59'!D271,'67'!D271)</f>
        <v>0</v>
      </c>
      <c r="E271" s="95">
        <f>SUM('4'!E271,'28'!E271,'42'!E271,'50'!E271,'59'!E271,'67'!E271)</f>
        <v>-7.4243100000000002</v>
      </c>
      <c r="F271" s="95">
        <f t="shared" si="20"/>
        <v>-6983.2140399999998</v>
      </c>
      <c r="G271" s="11"/>
      <c r="H271" s="11"/>
      <c r="I271" s="11"/>
      <c r="J271" s="11"/>
      <c r="K271" s="11"/>
      <c r="L271" s="11"/>
      <c r="M271" s="11"/>
      <c r="N271" s="11"/>
      <c r="O271" s="11"/>
      <c r="P271" s="11"/>
      <c r="Q271" s="11"/>
      <c r="R271" s="11"/>
      <c r="S271" s="11"/>
      <c r="T271" s="11"/>
    </row>
    <row r="272" spans="1:20">
      <c r="A272" s="99" t="s">
        <v>399</v>
      </c>
      <c r="B272" s="95">
        <f>SUM('4'!B272,'28'!B272,'42'!B272,'50'!B272,'59'!B272,'67'!B272)</f>
        <v>-24019.921909999997</v>
      </c>
      <c r="C272" s="95">
        <f>SUM('4'!C272,'28'!C272,'42'!C272,'50'!C272,'59'!C272,'67'!C272)</f>
        <v>-1011.3212599999999</v>
      </c>
      <c r="D272" s="95">
        <f>SUM('4'!D272,'28'!D272,'42'!D272,'50'!D272,'59'!D272,'67'!D272)</f>
        <v>0</v>
      </c>
      <c r="E272" s="95">
        <f>SUM('4'!E272,'28'!E272,'42'!E272,'50'!E272,'59'!E272,'67'!E272)</f>
        <v>0</v>
      </c>
      <c r="F272" s="95">
        <f t="shared" si="20"/>
        <v>-25031.243169999998</v>
      </c>
      <c r="G272" s="11"/>
      <c r="H272" s="11"/>
      <c r="I272" s="11"/>
      <c r="J272" s="11"/>
      <c r="K272" s="11"/>
      <c r="L272" s="11"/>
      <c r="M272" s="11"/>
      <c r="N272" s="11"/>
      <c r="O272" s="11"/>
      <c r="P272" s="11"/>
      <c r="Q272" s="11"/>
      <c r="R272" s="11"/>
      <c r="S272" s="11"/>
      <c r="T272" s="11"/>
    </row>
    <row r="273" spans="1:20">
      <c r="A273" s="156" t="s">
        <v>400</v>
      </c>
      <c r="B273" s="95">
        <f>SUM('4'!B273,'28'!B273,'42'!B273,'50'!B273,'59'!B273,'67'!B273)</f>
        <v>-7308.8544000000002</v>
      </c>
      <c r="C273" s="95">
        <f>SUM('4'!C273,'28'!C273,'42'!C273,'50'!C273,'59'!C273,'67'!C273)</f>
        <v>-4368.59015</v>
      </c>
      <c r="D273" s="95">
        <f>SUM('4'!D273,'28'!D273,'42'!D273,'50'!D273,'59'!D273,'67'!D273)</f>
        <v>0</v>
      </c>
      <c r="E273" s="95">
        <f>SUM('4'!E273,'28'!E273,'42'!E273,'50'!E273,'59'!E273,'67'!E273)</f>
        <v>0</v>
      </c>
      <c r="F273" s="95">
        <f t="shared" si="20"/>
        <v>-11677.44455</v>
      </c>
      <c r="G273" s="11"/>
      <c r="H273" s="11"/>
      <c r="I273" s="11"/>
      <c r="J273" s="11"/>
      <c r="K273" s="11"/>
      <c r="L273" s="11"/>
      <c r="M273" s="11"/>
      <c r="N273" s="11"/>
      <c r="O273" s="11"/>
      <c r="P273" s="11"/>
      <c r="Q273" s="11"/>
      <c r="R273" s="11"/>
      <c r="S273" s="11"/>
      <c r="T273" s="11"/>
    </row>
    <row r="274" spans="1:20">
      <c r="A274" s="99" t="s">
        <v>472</v>
      </c>
      <c r="B274" s="95">
        <f>SUM('4'!B274,'28'!B274,'42'!B274,'50'!B274,'59'!B274,'67'!B274)</f>
        <v>-34747.14129</v>
      </c>
      <c r="C274" s="95">
        <f>SUM('4'!C274,'28'!C274,'42'!C274,'50'!C274,'59'!C274,'67'!C274)</f>
        <v>-4511.5357800000002</v>
      </c>
      <c r="D274" s="95">
        <f>SUM('4'!D274,'28'!D274,'42'!D274,'50'!D274,'59'!D274,'67'!D274)</f>
        <v>0</v>
      </c>
      <c r="E274" s="95">
        <f>SUM('4'!E274,'28'!E274,'42'!E274,'50'!E274,'59'!E274,'67'!E274)</f>
        <v>0</v>
      </c>
      <c r="F274" s="95">
        <f t="shared" si="20"/>
        <v>-39258.677069999998</v>
      </c>
      <c r="G274" s="11"/>
      <c r="H274" s="11"/>
      <c r="I274" s="11"/>
      <c r="J274" s="11"/>
      <c r="K274" s="11"/>
      <c r="L274" s="11"/>
      <c r="M274" s="11"/>
      <c r="N274" s="11"/>
      <c r="O274" s="11"/>
      <c r="P274" s="11"/>
      <c r="Q274" s="11"/>
      <c r="R274" s="11"/>
      <c r="S274" s="11"/>
      <c r="T274" s="11"/>
    </row>
    <row r="275" spans="1:20">
      <c r="A275" s="216" t="s">
        <v>1086</v>
      </c>
      <c r="B275" s="57">
        <f>SUM('4'!B275,'28'!B275,'42'!B275,'50'!B275,'59'!B275,'67'!B275)</f>
        <v>1007723.9302999999</v>
      </c>
      <c r="C275" s="57">
        <f>SUM('4'!C275,'28'!C275,'42'!C275,'50'!C275,'59'!C275,'67'!C275)</f>
        <v>-3882.64464</v>
      </c>
      <c r="D275" s="57">
        <f>SUM('4'!D275,'28'!D275,'42'!D275,'50'!D275,'59'!D275,'67'!D275)</f>
        <v>0</v>
      </c>
      <c r="E275" s="57">
        <f>SUM('4'!E275,'28'!E275,'42'!E275,'50'!E275,'59'!E275,'67'!E275)</f>
        <v>356.24330999999995</v>
      </c>
      <c r="F275" s="57">
        <f t="shared" si="20"/>
        <v>1004197.52897</v>
      </c>
      <c r="G275" s="11"/>
      <c r="H275" s="11"/>
      <c r="I275" s="11"/>
      <c r="J275" s="11"/>
      <c r="K275" s="11"/>
      <c r="L275" s="11"/>
      <c r="M275" s="11"/>
      <c r="N275" s="11"/>
      <c r="O275" s="11"/>
      <c r="P275" s="11"/>
      <c r="Q275" s="11"/>
      <c r="R275" s="11"/>
      <c r="S275" s="11"/>
      <c r="T275" s="11"/>
    </row>
    <row r="276" spans="1:20">
      <c r="A276" s="69" t="s">
        <v>401</v>
      </c>
      <c r="B276" s="57">
        <f>SUM('4'!B276,'28'!B276,'42'!B276,'50'!B276,'59'!B276,'67'!B276)</f>
        <v>177329.34185</v>
      </c>
      <c r="C276" s="57">
        <f>SUM('4'!C276,'28'!C276,'42'!C276,'50'!C276,'59'!C276,'67'!C276)</f>
        <v>154455.79441999999</v>
      </c>
      <c r="D276" s="57">
        <f>SUM('4'!D276,'28'!D276,'42'!D276,'50'!D276,'59'!D276,'67'!D276)</f>
        <v>2.8500000000000001E-3</v>
      </c>
      <c r="E276" s="57">
        <f>SUM('4'!E276,'28'!E276,'42'!E276,'50'!E276,'59'!E276,'67'!E276)</f>
        <v>1.1471500000000001</v>
      </c>
      <c r="F276" s="57">
        <f t="shared" si="20"/>
        <v>331786.28626999998</v>
      </c>
      <c r="G276" s="11"/>
      <c r="H276" s="11"/>
      <c r="I276" s="11"/>
      <c r="J276" s="11"/>
      <c r="K276" s="11"/>
      <c r="L276" s="11"/>
      <c r="M276" s="11"/>
      <c r="N276" s="11"/>
      <c r="O276" s="11"/>
      <c r="P276" s="11"/>
      <c r="Q276" s="11"/>
      <c r="R276" s="11"/>
      <c r="S276" s="11"/>
      <c r="T276" s="11"/>
    </row>
    <row r="277" spans="1:20">
      <c r="A277" s="99" t="s">
        <v>402</v>
      </c>
      <c r="B277" s="95">
        <f>SUM('4'!B277,'28'!B277,'42'!B277,'50'!B277,'59'!B277,'67'!B277)</f>
        <v>95040.280499999979</v>
      </c>
      <c r="C277" s="95">
        <f>SUM('4'!C277,'28'!C277,'42'!C277,'50'!C277,'59'!C277,'67'!C277)</f>
        <v>63086.347990000002</v>
      </c>
      <c r="D277" s="95">
        <f>SUM('4'!D277,'28'!D277,'42'!D277,'50'!D277,'59'!D277,'67'!D277)</f>
        <v>0</v>
      </c>
      <c r="E277" s="95">
        <f>SUM('4'!E277,'28'!E277,'42'!E277,'50'!E277,'59'!E277,'67'!E277)</f>
        <v>7.9469999999999999E-2</v>
      </c>
      <c r="F277" s="95">
        <f t="shared" ref="F277:F282" si="21">SUM(B277:E277)</f>
        <v>158126.70795999997</v>
      </c>
      <c r="G277" s="11"/>
      <c r="H277" s="11"/>
      <c r="I277" s="11"/>
      <c r="J277" s="11"/>
      <c r="K277" s="11"/>
      <c r="L277" s="11"/>
      <c r="M277" s="11"/>
      <c r="N277" s="11"/>
      <c r="O277" s="11"/>
      <c r="P277" s="11"/>
      <c r="Q277" s="11"/>
      <c r="R277" s="11"/>
      <c r="S277" s="11"/>
      <c r="T277" s="11"/>
    </row>
    <row r="278" spans="1:20">
      <c r="A278" s="99" t="s">
        <v>403</v>
      </c>
      <c r="B278" s="95">
        <f>SUM('4'!B278,'28'!B278,'42'!B278,'50'!B278,'59'!B278,'67'!B278)</f>
        <v>32035.835419999999</v>
      </c>
      <c r="C278" s="95">
        <f>SUM('4'!C278,'28'!C278,'42'!C278,'50'!C278,'59'!C278,'67'!C278)</f>
        <v>81985.016339999973</v>
      </c>
      <c r="D278" s="95">
        <f>SUM('4'!D278,'28'!D278,'42'!D278,'50'!D278,'59'!D278,'67'!D278)</f>
        <v>2.8500000000000001E-3</v>
      </c>
      <c r="E278" s="95">
        <f>SUM('4'!E278,'28'!E278,'42'!E278,'50'!E278,'59'!E278,'67'!E278)</f>
        <v>1.06768</v>
      </c>
      <c r="F278" s="95">
        <f t="shared" si="21"/>
        <v>114021.92228999997</v>
      </c>
      <c r="G278" s="11"/>
      <c r="H278" s="11"/>
      <c r="I278" s="11"/>
      <c r="J278" s="11"/>
      <c r="K278" s="11"/>
      <c r="L278" s="11"/>
      <c r="M278" s="11"/>
      <c r="N278" s="11"/>
      <c r="O278" s="11"/>
      <c r="P278" s="11"/>
      <c r="Q278" s="11"/>
      <c r="R278" s="11"/>
      <c r="S278" s="11"/>
      <c r="T278" s="11"/>
    </row>
    <row r="279" spans="1:20">
      <c r="A279" s="99" t="s">
        <v>404</v>
      </c>
      <c r="B279" s="95">
        <f>SUM('4'!B279,'28'!B279,'42'!B279,'50'!B279,'59'!B279,'67'!B279)</f>
        <v>15811.42354</v>
      </c>
      <c r="C279" s="95">
        <f>SUM('4'!C279,'28'!C279,'42'!C279,'50'!C279,'59'!C279,'67'!C279)</f>
        <v>4523.7189299999991</v>
      </c>
      <c r="D279" s="95">
        <f>SUM('4'!D279,'28'!D279,'42'!D279,'50'!D279,'59'!D279,'67'!D279)</f>
        <v>0</v>
      </c>
      <c r="E279" s="95">
        <f>SUM('4'!E279,'28'!E279,'42'!E279,'50'!E279,'59'!E279,'67'!E279)</f>
        <v>0</v>
      </c>
      <c r="F279" s="95">
        <f t="shared" si="21"/>
        <v>20335.142469999999</v>
      </c>
      <c r="G279" s="11"/>
      <c r="H279" s="11"/>
      <c r="I279" s="11"/>
      <c r="J279" s="11"/>
      <c r="K279" s="11"/>
      <c r="L279" s="11"/>
      <c r="M279" s="11"/>
      <c r="N279" s="11"/>
      <c r="O279" s="11"/>
      <c r="P279" s="11"/>
      <c r="Q279" s="11"/>
      <c r="R279" s="11"/>
      <c r="S279" s="11"/>
      <c r="T279" s="11"/>
    </row>
    <row r="280" spans="1:20">
      <c r="A280" s="99" t="s">
        <v>405</v>
      </c>
      <c r="B280" s="95">
        <f>SUM('4'!B280,'28'!B280,'42'!B280,'50'!B280,'59'!B280,'67'!B280)</f>
        <v>19768.154999999999</v>
      </c>
      <c r="C280" s="95">
        <f>SUM('4'!C280,'28'!C280,'42'!C280,'50'!C280,'59'!C280,'67'!C280)</f>
        <v>0</v>
      </c>
      <c r="D280" s="95">
        <f>SUM('4'!D280,'28'!D280,'42'!D280,'50'!D280,'59'!D280,'67'!D280)</f>
        <v>0</v>
      </c>
      <c r="E280" s="95">
        <f>SUM('4'!E280,'28'!E280,'42'!E280,'50'!E280,'59'!E280,'67'!E280)</f>
        <v>0</v>
      </c>
      <c r="F280" s="95">
        <f t="shared" si="21"/>
        <v>19768.154999999999</v>
      </c>
      <c r="G280" s="11"/>
      <c r="H280" s="11"/>
      <c r="I280" s="11"/>
      <c r="J280" s="11"/>
      <c r="K280" s="11"/>
      <c r="L280" s="11"/>
      <c r="M280" s="11"/>
      <c r="N280" s="11"/>
      <c r="O280" s="11"/>
      <c r="P280" s="11"/>
      <c r="Q280" s="11"/>
      <c r="R280" s="11"/>
      <c r="S280" s="11"/>
      <c r="T280" s="11"/>
    </row>
    <row r="281" spans="1:20">
      <c r="A281" s="99" t="s">
        <v>406</v>
      </c>
      <c r="B281" s="95">
        <f>SUM('4'!B281,'28'!B281,'42'!B281,'50'!B281,'59'!B281,'67'!B281)</f>
        <v>12520.61456</v>
      </c>
      <c r="C281" s="95">
        <f>SUM('4'!C281,'28'!C281,'42'!C281,'50'!C281,'59'!C281,'67'!C281)</f>
        <v>4860.7111599999998</v>
      </c>
      <c r="D281" s="95">
        <f>SUM('4'!D281,'28'!D281,'42'!D281,'50'!D281,'59'!D281,'67'!D281)</f>
        <v>0</v>
      </c>
      <c r="E281" s="95">
        <f>SUM('4'!E281,'28'!E281,'42'!E281,'50'!E281,'59'!E281,'67'!E281)</f>
        <v>0</v>
      </c>
      <c r="F281" s="95">
        <f t="shared" si="21"/>
        <v>17381.325720000001</v>
      </c>
      <c r="G281" s="11"/>
      <c r="H281" s="11"/>
      <c r="I281" s="11"/>
      <c r="J281" s="11"/>
      <c r="K281" s="11"/>
      <c r="L281" s="11"/>
      <c r="M281" s="11"/>
      <c r="N281" s="11"/>
      <c r="O281" s="11"/>
      <c r="P281" s="11"/>
      <c r="Q281" s="11"/>
      <c r="R281" s="11"/>
      <c r="S281" s="11"/>
      <c r="T281" s="11"/>
    </row>
    <row r="282" spans="1:20">
      <c r="A282" s="99" t="s">
        <v>407</v>
      </c>
      <c r="B282" s="95">
        <f>SUM('4'!B282,'28'!B282,'42'!B282,'50'!B282,'59'!B282,'67'!B282)</f>
        <v>2153.0328300000001</v>
      </c>
      <c r="C282" s="95">
        <f>SUM('4'!C282,'28'!C282,'42'!C282,'50'!C282,'59'!C282,'67'!C282)</f>
        <v>0</v>
      </c>
      <c r="D282" s="95">
        <f>SUM('4'!D282,'28'!D282,'42'!D282,'50'!D282,'59'!D282,'67'!D282)</f>
        <v>0</v>
      </c>
      <c r="E282" s="95">
        <f>SUM('4'!E282,'28'!E282,'42'!E282,'50'!E282,'59'!E282,'67'!E282)</f>
        <v>0</v>
      </c>
      <c r="F282" s="95">
        <f t="shared" si="21"/>
        <v>2153.0328300000001</v>
      </c>
      <c r="G282" s="11"/>
      <c r="H282" s="11"/>
      <c r="I282" s="11"/>
      <c r="J282" s="11"/>
      <c r="K282" s="11"/>
      <c r="L282" s="11"/>
      <c r="M282" s="11"/>
      <c r="N282" s="11"/>
      <c r="O282" s="11"/>
      <c r="P282" s="11"/>
      <c r="Q282" s="11"/>
      <c r="R282" s="11"/>
      <c r="S282" s="11"/>
      <c r="T282" s="11"/>
    </row>
    <row r="283" spans="1:20">
      <c r="A283" s="157" t="s">
        <v>408</v>
      </c>
      <c r="B283" s="57">
        <f>SUM('4'!B283,'28'!B283,'42'!B283,'50'!B283,'59'!B283,'67'!B283)</f>
        <v>-88310.318220000016</v>
      </c>
      <c r="C283" s="57">
        <f>SUM('4'!C283,'28'!C283,'42'!C283,'50'!C283,'59'!C283,'67'!C283)</f>
        <v>-60385.8243</v>
      </c>
      <c r="D283" s="57">
        <f>SUM('4'!D283,'28'!D283,'42'!D283,'50'!D283,'59'!D283,'67'!D283)</f>
        <v>-2.5400000000000002E-3</v>
      </c>
      <c r="E283" s="57">
        <f>SUM('4'!E283,'28'!E283,'42'!E283,'50'!E283,'59'!E283,'67'!E283)</f>
        <v>-27.967820000000003</v>
      </c>
      <c r="F283" s="57">
        <f>SUM(B283:E283)</f>
        <v>-148724.11288</v>
      </c>
      <c r="G283" s="11"/>
      <c r="H283" s="11"/>
      <c r="I283" s="11"/>
      <c r="J283" s="11"/>
      <c r="K283" s="11"/>
      <c r="L283" s="11"/>
      <c r="M283" s="11"/>
      <c r="N283" s="11"/>
      <c r="O283" s="11"/>
      <c r="P283" s="11"/>
      <c r="Q283" s="11"/>
      <c r="R283" s="11"/>
      <c r="S283" s="11"/>
      <c r="T283" s="11"/>
    </row>
    <row r="284" spans="1:20">
      <c r="A284" s="99" t="s">
        <v>402</v>
      </c>
      <c r="B284" s="95">
        <f>SUM('4'!B284,'28'!B284,'42'!B284,'50'!B284,'59'!B284,'67'!B284)</f>
        <v>-24634.638519999997</v>
      </c>
      <c r="C284" s="95">
        <f>SUM('4'!C284,'28'!C284,'42'!C284,'50'!C284,'59'!C284,'67'!C284)</f>
        <v>-13561.917990000002</v>
      </c>
      <c r="D284" s="95">
        <f>SUM('4'!D284,'28'!D284,'42'!D284,'50'!D284,'59'!D284,'67'!D284)</f>
        <v>0</v>
      </c>
      <c r="E284" s="95">
        <f>SUM('4'!E284,'28'!E284,'42'!E284,'50'!E284,'59'!E284,'67'!E284)</f>
        <v>-27.952649999999998</v>
      </c>
      <c r="F284" s="95">
        <f t="shared" ref="F284:F289" si="22">SUM(B284:E284)</f>
        <v>-38224.509159999994</v>
      </c>
      <c r="G284" s="11"/>
      <c r="H284" s="11"/>
      <c r="I284" s="11"/>
      <c r="J284" s="11"/>
      <c r="K284" s="11"/>
      <c r="L284" s="11"/>
      <c r="M284" s="11"/>
      <c r="N284" s="11"/>
      <c r="O284" s="11"/>
      <c r="P284" s="11"/>
      <c r="Q284" s="11"/>
      <c r="R284" s="11"/>
      <c r="S284" s="11"/>
      <c r="T284" s="11"/>
    </row>
    <row r="285" spans="1:20">
      <c r="A285" s="99" t="s">
        <v>409</v>
      </c>
      <c r="B285" s="95">
        <f>SUM('4'!B285,'28'!B285,'42'!B285,'50'!B285,'59'!B285,'67'!B285)</f>
        <v>-18890.009270000002</v>
      </c>
      <c r="C285" s="95">
        <f>SUM('4'!C285,'28'!C285,'42'!C285,'50'!C285,'59'!C285,'67'!C285)</f>
        <v>-12.57226</v>
      </c>
      <c r="D285" s="95">
        <f>SUM('4'!D285,'28'!D285,'42'!D285,'50'!D285,'59'!D285,'67'!D285)</f>
        <v>0</v>
      </c>
      <c r="E285" s="95">
        <f>SUM('4'!E285,'28'!E285,'42'!E285,'50'!E285,'59'!E285,'67'!E285)</f>
        <v>0</v>
      </c>
      <c r="F285" s="95">
        <f t="shared" si="22"/>
        <v>-18902.581530000003</v>
      </c>
      <c r="G285" s="11"/>
      <c r="H285" s="11"/>
      <c r="I285" s="11"/>
      <c r="J285" s="11"/>
      <c r="K285" s="11"/>
      <c r="L285" s="11"/>
      <c r="M285" s="11"/>
      <c r="N285" s="11"/>
      <c r="O285" s="11"/>
      <c r="P285" s="11"/>
      <c r="Q285" s="11"/>
      <c r="R285" s="11"/>
      <c r="S285" s="11"/>
      <c r="T285" s="11"/>
    </row>
    <row r="286" spans="1:20">
      <c r="A286" s="99" t="s">
        <v>410</v>
      </c>
      <c r="B286" s="95">
        <f>SUM('4'!B286,'28'!B286,'42'!B286,'50'!B286,'59'!B286,'67'!B286)</f>
        <v>-12125.439029999998</v>
      </c>
      <c r="C286" s="95">
        <f>SUM('4'!C286,'28'!C286,'42'!C286,'50'!C286,'59'!C286,'67'!C286)</f>
        <v>-338.02458000000001</v>
      </c>
      <c r="D286" s="95">
        <f>SUM('4'!D286,'28'!D286,'42'!D286,'50'!D286,'59'!D286,'67'!D286)</f>
        <v>0</v>
      </c>
      <c r="E286" s="95">
        <f>SUM('4'!E286,'28'!E286,'42'!E286,'50'!E286,'59'!E286,'67'!E286)</f>
        <v>0</v>
      </c>
      <c r="F286" s="95">
        <f t="shared" si="22"/>
        <v>-12463.463609999997</v>
      </c>
      <c r="G286" s="11"/>
      <c r="H286" s="11"/>
      <c r="I286" s="11"/>
      <c r="J286" s="11"/>
      <c r="K286" s="11"/>
      <c r="L286" s="11"/>
      <c r="M286" s="11"/>
      <c r="N286" s="11"/>
      <c r="O286" s="11"/>
      <c r="P286" s="11"/>
      <c r="Q286" s="11"/>
      <c r="R286" s="11"/>
      <c r="S286" s="11"/>
      <c r="T286" s="11"/>
    </row>
    <row r="287" spans="1:20">
      <c r="A287" s="99" t="s">
        <v>411</v>
      </c>
      <c r="B287" s="95">
        <f>SUM('4'!B287,'28'!B287,'42'!B287,'50'!B287,'59'!B287,'67'!B287)</f>
        <v>-6.9296900000000008</v>
      </c>
      <c r="C287" s="95">
        <f>SUM('4'!C287,'28'!C287,'42'!C287,'50'!C287,'59'!C287,'67'!C287)</f>
        <v>0</v>
      </c>
      <c r="D287" s="95">
        <f>SUM('4'!D287,'28'!D287,'42'!D287,'50'!D287,'59'!D287,'67'!D287)</f>
        <v>0</v>
      </c>
      <c r="E287" s="95">
        <f>SUM('4'!E287,'28'!E287,'42'!E287,'50'!E287,'59'!E287,'67'!E287)</f>
        <v>0</v>
      </c>
      <c r="F287" s="95">
        <f t="shared" si="22"/>
        <v>-6.9296900000000008</v>
      </c>
      <c r="G287" s="11"/>
      <c r="H287" s="11"/>
      <c r="I287" s="11"/>
      <c r="J287" s="11"/>
      <c r="K287" s="11"/>
      <c r="L287" s="11"/>
      <c r="M287" s="11"/>
      <c r="N287" s="11"/>
      <c r="O287" s="11"/>
      <c r="P287" s="11"/>
      <c r="Q287" s="11"/>
      <c r="R287" s="11"/>
      <c r="S287" s="11"/>
      <c r="T287" s="11"/>
    </row>
    <row r="288" spans="1:20">
      <c r="A288" s="99" t="s">
        <v>412</v>
      </c>
      <c r="B288" s="95">
        <f>SUM('4'!B288,'28'!B288,'42'!B288,'50'!B288,'59'!B288,'67'!B288)</f>
        <v>-32557.935679999999</v>
      </c>
      <c r="C288" s="95">
        <f>SUM('4'!C288,'28'!C288,'42'!C288,'50'!C288,'59'!C288,'67'!C288)</f>
        <v>-46473.30947</v>
      </c>
      <c r="D288" s="95">
        <f>SUM('4'!D288,'28'!D288,'42'!D288,'50'!D288,'59'!D288,'67'!D288)</f>
        <v>-2.5400000000000002E-3</v>
      </c>
      <c r="E288" s="95">
        <f>SUM('4'!E288,'28'!E288,'42'!E288,'50'!E288,'59'!E288,'67'!E288)</f>
        <v>-1.5169999999999999E-2</v>
      </c>
      <c r="F288" s="95">
        <f t="shared" si="22"/>
        <v>-79031.262860000003</v>
      </c>
      <c r="G288" s="11"/>
      <c r="H288" s="11"/>
      <c r="I288" s="11"/>
      <c r="J288" s="11"/>
      <c r="K288" s="11"/>
      <c r="L288" s="11"/>
      <c r="M288" s="11"/>
      <c r="N288" s="11"/>
      <c r="O288" s="11"/>
      <c r="P288" s="11"/>
      <c r="Q288" s="11"/>
      <c r="R288" s="11"/>
      <c r="S288" s="11"/>
      <c r="T288" s="11"/>
    </row>
    <row r="289" spans="1:20">
      <c r="A289" s="99" t="s">
        <v>413</v>
      </c>
      <c r="B289" s="95">
        <f>SUM('4'!B289,'28'!B289,'42'!B289,'50'!B289,'59'!B289,'67'!B289)</f>
        <v>-95.366029999999995</v>
      </c>
      <c r="C289" s="95">
        <f>SUM('4'!C289,'28'!C289,'42'!C289,'50'!C289,'59'!C289,'67'!C289)</f>
        <v>0</v>
      </c>
      <c r="D289" s="95">
        <f>SUM('4'!D289,'28'!D289,'42'!D289,'50'!D289,'59'!D289,'67'!D289)</f>
        <v>0</v>
      </c>
      <c r="E289" s="95">
        <f>SUM('4'!E289,'28'!E289,'42'!E289,'50'!E289,'59'!E289,'67'!E289)</f>
        <v>0</v>
      </c>
      <c r="F289" s="95">
        <f t="shared" si="22"/>
        <v>-95.366029999999995</v>
      </c>
      <c r="G289" s="11"/>
      <c r="H289" s="11"/>
      <c r="I289" s="11"/>
      <c r="J289" s="11"/>
      <c r="K289" s="11"/>
      <c r="L289" s="11"/>
      <c r="M289" s="11"/>
      <c r="N289" s="11"/>
      <c r="O289" s="11"/>
      <c r="P289" s="11"/>
      <c r="Q289" s="11"/>
      <c r="R289" s="11"/>
      <c r="S289" s="11"/>
      <c r="T289" s="11"/>
    </row>
    <row r="290" spans="1:20">
      <c r="A290" s="216" t="s">
        <v>1085</v>
      </c>
      <c r="B290" s="57">
        <f>SUM('4'!B290,'28'!B290,'42'!B290,'50'!B290,'59'!B290,'67'!B290)</f>
        <v>1096742.9539299998</v>
      </c>
      <c r="C290" s="57">
        <f>SUM('4'!C290,'28'!C290,'42'!C290,'50'!C290,'59'!C290,'67'!C290)</f>
        <v>90187.32548</v>
      </c>
      <c r="D290" s="57">
        <f>SUM('4'!D290,'28'!D290,'42'!D290,'50'!D290,'59'!D290,'67'!D290)</f>
        <v>3.1E-4</v>
      </c>
      <c r="E290" s="57">
        <f>SUM('4'!E290,'28'!E290,'42'!E290,'50'!E290,'59'!E290,'67'!E290)</f>
        <v>329.42264</v>
      </c>
      <c r="F290" s="57">
        <f>SUM(B290:E290)</f>
        <v>1187259.70236</v>
      </c>
      <c r="G290" s="11"/>
      <c r="H290" s="11"/>
      <c r="I290" s="11"/>
      <c r="J290" s="11"/>
      <c r="K290" s="11"/>
      <c r="L290" s="11"/>
      <c r="M290" s="11"/>
      <c r="N290" s="11"/>
      <c r="O290" s="11"/>
      <c r="P290" s="11"/>
      <c r="Q290" s="11"/>
      <c r="R290" s="11"/>
      <c r="S290" s="11"/>
      <c r="T290" s="11"/>
    </row>
    <row r="291" spans="1:20">
      <c r="A291" s="99" t="s">
        <v>414</v>
      </c>
      <c r="B291" s="95">
        <f>SUM('4'!B291,'28'!B291,'42'!B291,'50'!B291,'59'!B291,'67'!B291)</f>
        <v>242982.56346999999</v>
      </c>
      <c r="C291" s="95">
        <f>SUM('4'!C291,'28'!C291,'42'!C291,'50'!C291,'59'!C291,'67'!C291)</f>
        <v>16412.208999999999</v>
      </c>
      <c r="D291" s="95">
        <f>SUM('4'!D291,'28'!D291,'42'!D291,'50'!D291,'59'!D291,'67'!D291)</f>
        <v>0</v>
      </c>
      <c r="E291" s="95">
        <f>SUM('4'!E291,'28'!E291,'42'!E291,'50'!E291,'59'!E291,'67'!E291)</f>
        <v>442.14408000000003</v>
      </c>
      <c r="F291" s="95">
        <f t="shared" ref="F291:F307" si="23">SUM(B291:E291)</f>
        <v>259836.91654999999</v>
      </c>
      <c r="G291" s="11"/>
      <c r="H291" s="11"/>
      <c r="I291" s="11"/>
      <c r="J291" s="11"/>
      <c r="K291" s="11"/>
      <c r="L291" s="11"/>
      <c r="M291" s="11"/>
      <c r="N291" s="11"/>
      <c r="O291" s="11"/>
      <c r="P291" s="11"/>
      <c r="Q291" s="11"/>
      <c r="R291" s="11"/>
      <c r="S291" s="11"/>
      <c r="T291" s="11"/>
    </row>
    <row r="292" spans="1:20">
      <c r="A292" s="99" t="s">
        <v>415</v>
      </c>
      <c r="B292" s="95">
        <f>SUM('4'!B292,'28'!B292,'42'!B292,'50'!B292,'59'!B292,'67'!B292)</f>
        <v>9680.33691</v>
      </c>
      <c r="C292" s="95">
        <f>SUM('4'!C292,'28'!C292,'42'!C292,'50'!C292,'59'!C292,'67'!C292)</f>
        <v>1257.42437</v>
      </c>
      <c r="D292" s="95">
        <f>SUM('4'!D292,'28'!D292,'42'!D292,'50'!D292,'59'!D292,'67'!D292)</f>
        <v>0</v>
      </c>
      <c r="E292" s="95">
        <f>SUM('4'!E292,'28'!E292,'42'!E292,'50'!E292,'59'!E292,'67'!E292)</f>
        <v>0</v>
      </c>
      <c r="F292" s="95">
        <f t="shared" si="23"/>
        <v>10937.761280000001</v>
      </c>
      <c r="G292" s="11"/>
      <c r="H292" s="11"/>
      <c r="I292" s="11"/>
      <c r="J292" s="11"/>
      <c r="K292" s="11"/>
      <c r="L292" s="11"/>
      <c r="M292" s="11"/>
      <c r="N292" s="11"/>
      <c r="O292" s="11"/>
      <c r="P292" s="11"/>
      <c r="Q292" s="11"/>
      <c r="R292" s="11"/>
      <c r="S292" s="11"/>
      <c r="T292" s="11"/>
    </row>
    <row r="293" spans="1:20">
      <c r="A293" s="99" t="s">
        <v>416</v>
      </c>
      <c r="B293" s="95">
        <f>SUM('4'!B293,'28'!B293,'42'!B293,'50'!B293,'59'!B293,'67'!B293)</f>
        <v>227869.55207999999</v>
      </c>
      <c r="C293" s="95">
        <f>SUM('4'!C293,'28'!C293,'42'!C293,'50'!C293,'59'!C293,'67'!C293)</f>
        <v>12265.591800000002</v>
      </c>
      <c r="D293" s="95">
        <f>SUM('4'!D293,'28'!D293,'42'!D293,'50'!D293,'59'!D293,'67'!D293)</f>
        <v>0</v>
      </c>
      <c r="E293" s="95">
        <f>SUM('4'!E293,'28'!E293,'42'!E293,'50'!E293,'59'!E293,'67'!E293)</f>
        <v>442.14408000000003</v>
      </c>
      <c r="F293" s="95">
        <f t="shared" si="23"/>
        <v>240577.28795999999</v>
      </c>
      <c r="G293" s="11"/>
      <c r="H293" s="11"/>
      <c r="I293" s="11"/>
      <c r="J293" s="11"/>
      <c r="K293" s="11"/>
      <c r="L293" s="11"/>
      <c r="M293" s="11"/>
      <c r="N293" s="11"/>
      <c r="O293" s="11"/>
      <c r="P293" s="11"/>
      <c r="Q293" s="11"/>
      <c r="R293" s="11"/>
      <c r="S293" s="11"/>
      <c r="T293" s="11"/>
    </row>
    <row r="294" spans="1:20">
      <c r="A294" s="99" t="s">
        <v>417</v>
      </c>
      <c r="B294" s="95">
        <f>SUM('4'!B294,'28'!B294,'42'!B294,'50'!B294,'59'!B294,'67'!B294)</f>
        <v>3094.4724900000001</v>
      </c>
      <c r="C294" s="95">
        <f>SUM('4'!C294,'28'!C294,'42'!C294,'50'!C294,'59'!C294,'67'!C294)</f>
        <v>2871.4422300000001</v>
      </c>
      <c r="D294" s="95">
        <f>SUM('4'!D294,'28'!D294,'42'!D294,'50'!D294,'59'!D294,'67'!D294)</f>
        <v>0</v>
      </c>
      <c r="E294" s="95">
        <f>SUM('4'!E294,'28'!E294,'42'!E294,'50'!E294,'59'!E294,'67'!E294)</f>
        <v>0</v>
      </c>
      <c r="F294" s="95">
        <f t="shared" si="23"/>
        <v>5965.9147200000007</v>
      </c>
      <c r="G294" s="11"/>
      <c r="H294" s="11"/>
      <c r="I294" s="11"/>
      <c r="J294" s="11"/>
      <c r="K294" s="11"/>
      <c r="L294" s="11"/>
      <c r="M294" s="11"/>
      <c r="N294" s="11"/>
      <c r="O294" s="11"/>
      <c r="P294" s="11"/>
      <c r="Q294" s="11"/>
      <c r="R294" s="11"/>
      <c r="S294" s="11"/>
      <c r="T294" s="11"/>
    </row>
    <row r="295" spans="1:20">
      <c r="A295" s="99" t="s">
        <v>418</v>
      </c>
      <c r="B295" s="95">
        <f>SUM('4'!B295,'28'!B295,'42'!B295,'50'!B295,'59'!B295,'67'!B295)</f>
        <v>2304.3055899999999</v>
      </c>
      <c r="C295" s="95">
        <f>SUM('4'!C295,'28'!C295,'42'!C295,'50'!C295,'59'!C295,'67'!C295)</f>
        <v>0</v>
      </c>
      <c r="D295" s="95">
        <f>SUM('4'!D295,'28'!D295,'42'!D295,'50'!D295,'59'!D295,'67'!D295)</f>
        <v>0</v>
      </c>
      <c r="E295" s="95">
        <f>SUM('4'!E295,'28'!E295,'42'!E295,'50'!E295,'59'!E295,'67'!E295)</f>
        <v>0</v>
      </c>
      <c r="F295" s="95">
        <f t="shared" si="23"/>
        <v>2304.3055899999999</v>
      </c>
      <c r="G295" s="11"/>
      <c r="H295" s="11"/>
      <c r="I295" s="11"/>
      <c r="J295" s="11"/>
      <c r="K295" s="11"/>
      <c r="L295" s="11"/>
      <c r="M295" s="11"/>
      <c r="N295" s="11"/>
      <c r="O295" s="11"/>
      <c r="P295" s="11"/>
      <c r="Q295" s="11"/>
      <c r="R295" s="11"/>
      <c r="S295" s="11"/>
      <c r="T295" s="11"/>
    </row>
    <row r="296" spans="1:20">
      <c r="A296" s="99" t="s">
        <v>419</v>
      </c>
      <c r="B296" s="95">
        <f>SUM('4'!B296,'28'!B296,'42'!B296,'50'!B296,'59'!B296,'67'!B296)</f>
        <v>0</v>
      </c>
      <c r="C296" s="95">
        <f>SUM('4'!C296,'28'!C296,'42'!C296,'50'!C296,'59'!C296,'67'!C296)</f>
        <v>17.750599999999999</v>
      </c>
      <c r="D296" s="95">
        <f>SUM('4'!D296,'28'!D296,'42'!D296,'50'!D296,'59'!D296,'67'!D296)</f>
        <v>0</v>
      </c>
      <c r="E296" s="95">
        <f>SUM('4'!E296,'28'!E296,'42'!E296,'50'!E296,'59'!E296,'67'!E296)</f>
        <v>0</v>
      </c>
      <c r="F296" s="95">
        <f t="shared" si="23"/>
        <v>17.750599999999999</v>
      </c>
      <c r="G296" s="11"/>
      <c r="H296" s="11"/>
      <c r="I296" s="11"/>
      <c r="J296" s="11"/>
      <c r="K296" s="11"/>
      <c r="L296" s="11"/>
      <c r="M296" s="11"/>
      <c r="N296" s="11"/>
      <c r="O296" s="11"/>
      <c r="P296" s="11"/>
      <c r="Q296" s="11"/>
      <c r="R296" s="11"/>
      <c r="S296" s="11"/>
      <c r="T296" s="11"/>
    </row>
    <row r="297" spans="1:20">
      <c r="A297" s="99" t="s">
        <v>420</v>
      </c>
      <c r="B297" s="95">
        <f>SUM('4'!B297,'28'!B297,'42'!B297,'50'!B297,'59'!B297,'67'!B297)</f>
        <v>33.8964</v>
      </c>
      <c r="C297" s="95">
        <f>SUM('4'!C297,'28'!C297,'42'!C297,'50'!C297,'59'!C297,'67'!C297)</f>
        <v>0</v>
      </c>
      <c r="D297" s="95">
        <f>SUM('4'!D297,'28'!D297,'42'!D297,'50'!D297,'59'!D297,'67'!D297)</f>
        <v>0</v>
      </c>
      <c r="E297" s="95">
        <f>SUM('4'!E297,'28'!E297,'42'!E297,'50'!E297,'59'!E297,'67'!E297)</f>
        <v>0</v>
      </c>
      <c r="F297" s="95">
        <f t="shared" si="23"/>
        <v>33.8964</v>
      </c>
      <c r="G297" s="11"/>
      <c r="H297" s="11"/>
      <c r="I297" s="11"/>
      <c r="J297" s="11"/>
      <c r="K297" s="11"/>
      <c r="L297" s="11"/>
      <c r="M297" s="11"/>
      <c r="N297" s="11"/>
      <c r="O297" s="11"/>
      <c r="P297" s="11"/>
      <c r="Q297" s="11"/>
      <c r="R297" s="11"/>
      <c r="S297" s="11"/>
      <c r="T297" s="11"/>
    </row>
    <row r="298" spans="1:20">
      <c r="A298" s="99" t="s">
        <v>421</v>
      </c>
      <c r="B298" s="95">
        <f>SUM('4'!B298,'28'!B298,'42'!B298,'50'!B298,'59'!B298,'67'!B298)</f>
        <v>0</v>
      </c>
      <c r="C298" s="95">
        <f>SUM('4'!C298,'28'!C298,'42'!C298,'50'!C298,'59'!C298,'67'!C298)</f>
        <v>0</v>
      </c>
      <c r="D298" s="95">
        <f>SUM('4'!D298,'28'!D298,'42'!D298,'50'!D298,'59'!D298,'67'!D298)</f>
        <v>0</v>
      </c>
      <c r="E298" s="95">
        <f>SUM('4'!E298,'28'!E298,'42'!E298,'50'!E298,'59'!E298,'67'!E298)</f>
        <v>0</v>
      </c>
      <c r="F298" s="95">
        <f t="shared" si="23"/>
        <v>0</v>
      </c>
      <c r="G298" s="11"/>
      <c r="H298" s="11"/>
      <c r="I298" s="11"/>
      <c r="J298" s="11"/>
      <c r="K298" s="11"/>
      <c r="L298" s="11"/>
      <c r="M298" s="11"/>
      <c r="N298" s="11"/>
      <c r="O298" s="11"/>
      <c r="P298" s="11"/>
      <c r="Q298" s="11"/>
      <c r="R298" s="11"/>
      <c r="S298" s="11"/>
      <c r="T298" s="11"/>
    </row>
    <row r="299" spans="1:20">
      <c r="A299" s="99" t="s">
        <v>422</v>
      </c>
      <c r="B299" s="95">
        <f>SUM('4'!B299,'28'!B299,'42'!B299,'50'!B299,'59'!B299,'67'!B299)</f>
        <v>-336482.04604000004</v>
      </c>
      <c r="C299" s="95">
        <f>SUM('4'!C299,'28'!C299,'42'!C299,'50'!C299,'59'!C299,'67'!C299)</f>
        <v>-36958.334439999999</v>
      </c>
      <c r="D299" s="95">
        <f>SUM('4'!D299,'28'!D299,'42'!D299,'50'!D299,'59'!D299,'67'!D299)</f>
        <v>0</v>
      </c>
      <c r="E299" s="95">
        <f>SUM('4'!E299,'28'!E299,'42'!E299,'50'!E299,'59'!E299,'67'!E299)</f>
        <v>-70.765810000000002</v>
      </c>
      <c r="F299" s="95">
        <f t="shared" si="23"/>
        <v>-373511.14629000006</v>
      </c>
      <c r="G299" s="11"/>
      <c r="H299" s="11"/>
      <c r="I299" s="11"/>
      <c r="J299" s="11"/>
      <c r="K299" s="11"/>
      <c r="L299" s="11"/>
      <c r="M299" s="11"/>
      <c r="N299" s="11"/>
      <c r="O299" s="11"/>
      <c r="P299" s="11"/>
      <c r="Q299" s="11"/>
      <c r="R299" s="11"/>
      <c r="S299" s="11"/>
      <c r="T299" s="11"/>
    </row>
    <row r="300" spans="1:20">
      <c r="A300" s="99" t="s">
        <v>423</v>
      </c>
      <c r="B300" s="95">
        <f>SUM('4'!B300,'28'!B300,'42'!B300,'50'!B300,'59'!B300,'67'!B300)</f>
        <v>-286037.63368999993</v>
      </c>
      <c r="C300" s="95">
        <f>SUM('4'!C300,'28'!C300,'42'!C300,'50'!C300,'59'!C300,'67'!C300)</f>
        <v>-26296.061000000002</v>
      </c>
      <c r="D300" s="95">
        <f>SUM('4'!D300,'28'!D300,'42'!D300,'50'!D300,'59'!D300,'67'!D300)</f>
        <v>0</v>
      </c>
      <c r="E300" s="95">
        <f>SUM('4'!E300,'28'!E300,'42'!E300,'50'!E300,'59'!E300,'67'!E300)</f>
        <v>-70.765810000000002</v>
      </c>
      <c r="F300" s="95">
        <f t="shared" si="23"/>
        <v>-312404.46049999993</v>
      </c>
      <c r="G300" s="11"/>
      <c r="H300" s="11"/>
      <c r="I300" s="11"/>
      <c r="J300" s="11"/>
      <c r="K300" s="11"/>
      <c r="L300" s="11"/>
      <c r="M300" s="11"/>
      <c r="N300" s="11"/>
      <c r="O300" s="11"/>
      <c r="P300" s="11"/>
      <c r="Q300" s="11"/>
      <c r="R300" s="11"/>
      <c r="S300" s="11"/>
      <c r="T300" s="11"/>
    </row>
    <row r="301" spans="1:20">
      <c r="A301" s="99" t="s">
        <v>424</v>
      </c>
      <c r="B301" s="95">
        <f>SUM('4'!B301,'28'!B301,'42'!B301,'50'!B301,'59'!B301,'67'!B301)</f>
        <v>-14095.60283</v>
      </c>
      <c r="C301" s="95">
        <f>SUM('4'!C301,'28'!C301,'42'!C301,'50'!C301,'59'!C301,'67'!C301)</f>
        <v>-7905.7549000000008</v>
      </c>
      <c r="D301" s="95">
        <f>SUM('4'!D301,'28'!D301,'42'!D301,'50'!D301,'59'!D301,'67'!D301)</f>
        <v>0</v>
      </c>
      <c r="E301" s="95">
        <f>SUM('4'!E301,'28'!E301,'42'!E301,'50'!E301,'59'!E301,'67'!E301)</f>
        <v>0</v>
      </c>
      <c r="F301" s="95">
        <f t="shared" si="23"/>
        <v>-22001.35773</v>
      </c>
      <c r="G301" s="11"/>
      <c r="H301" s="11"/>
      <c r="I301" s="11"/>
      <c r="J301" s="11"/>
      <c r="K301" s="11"/>
      <c r="L301" s="11"/>
      <c r="M301" s="11"/>
      <c r="N301" s="11"/>
      <c r="O301" s="11"/>
      <c r="P301" s="11"/>
      <c r="Q301" s="11"/>
      <c r="R301" s="11"/>
      <c r="S301" s="11"/>
      <c r="T301" s="11"/>
    </row>
    <row r="302" spans="1:20">
      <c r="A302" s="99" t="s">
        <v>425</v>
      </c>
      <c r="B302" s="95">
        <f>SUM('4'!B302,'28'!B302,'42'!B302,'50'!B302,'59'!B302,'67'!B302)</f>
        <v>-2304.3218400000001</v>
      </c>
      <c r="C302" s="95">
        <f>SUM('4'!C302,'28'!C302,'42'!C302,'50'!C302,'59'!C302,'67'!C302)</f>
        <v>-192.30964</v>
      </c>
      <c r="D302" s="95">
        <f>SUM('4'!D302,'28'!D302,'42'!D302,'50'!D302,'59'!D302,'67'!D302)</f>
        <v>0</v>
      </c>
      <c r="E302" s="95">
        <f>SUM('4'!E302,'28'!E302,'42'!E302,'50'!E302,'59'!E302,'67'!E302)</f>
        <v>0</v>
      </c>
      <c r="F302" s="95">
        <f t="shared" si="23"/>
        <v>-2496.63148</v>
      </c>
      <c r="G302" s="11"/>
      <c r="H302" s="11"/>
      <c r="I302" s="11"/>
      <c r="J302" s="11"/>
      <c r="K302" s="11"/>
      <c r="L302" s="11"/>
      <c r="M302" s="11"/>
      <c r="N302" s="11"/>
      <c r="O302" s="11"/>
      <c r="P302" s="11"/>
      <c r="Q302" s="11"/>
      <c r="R302" s="11"/>
      <c r="S302" s="11"/>
      <c r="T302" s="11"/>
    </row>
    <row r="303" spans="1:20">
      <c r="A303" s="156" t="s">
        <v>426</v>
      </c>
      <c r="B303" s="95">
        <f>SUM('4'!B303,'28'!B303,'42'!B303,'50'!B303,'59'!B303,'67'!B303)</f>
        <v>-32618.524819999999</v>
      </c>
      <c r="C303" s="95">
        <f>SUM('4'!C303,'28'!C303,'42'!C303,'50'!C303,'59'!C303,'67'!C303)</f>
        <v>-2292.8721200000005</v>
      </c>
      <c r="D303" s="95">
        <f>SUM('4'!D303,'28'!D303,'42'!D303,'50'!D303,'59'!D303,'67'!D303)</f>
        <v>0</v>
      </c>
      <c r="E303" s="95">
        <f>SUM('4'!E303,'28'!E303,'42'!E303,'50'!E303,'59'!E303,'67'!E303)</f>
        <v>0</v>
      </c>
      <c r="F303" s="95">
        <f t="shared" si="23"/>
        <v>-34911.396939999999</v>
      </c>
      <c r="G303" s="11"/>
      <c r="H303" s="11"/>
      <c r="I303" s="11"/>
      <c r="J303" s="11"/>
      <c r="K303" s="11"/>
      <c r="L303" s="11"/>
      <c r="M303" s="11"/>
      <c r="N303" s="11"/>
      <c r="O303" s="11"/>
      <c r="P303" s="11"/>
      <c r="Q303" s="11"/>
      <c r="R303" s="11"/>
      <c r="S303" s="11"/>
      <c r="T303" s="11"/>
    </row>
    <row r="304" spans="1:20">
      <c r="A304" s="156" t="s">
        <v>427</v>
      </c>
      <c r="B304" s="95">
        <f>SUM('4'!B304,'28'!B304,'42'!B304,'50'!B304,'59'!B304,'67'!B304)</f>
        <v>-45.249360000000003</v>
      </c>
      <c r="C304" s="95">
        <f>SUM('4'!C304,'28'!C304,'42'!C304,'50'!C304,'59'!C304,'67'!C304)</f>
        <v>-4.67605</v>
      </c>
      <c r="D304" s="95">
        <f>SUM('4'!D304,'28'!D304,'42'!D304,'50'!D304,'59'!D304,'67'!D304)</f>
        <v>0</v>
      </c>
      <c r="E304" s="95">
        <f>SUM('4'!E304,'28'!E304,'42'!E304,'50'!E304,'59'!E304,'67'!E304)</f>
        <v>0</v>
      </c>
      <c r="F304" s="95">
        <f t="shared" si="23"/>
        <v>-49.925409999999999</v>
      </c>
      <c r="G304" s="11"/>
      <c r="H304" s="11"/>
      <c r="I304" s="11"/>
      <c r="J304" s="11"/>
      <c r="K304" s="11"/>
      <c r="L304" s="11"/>
      <c r="M304" s="11"/>
      <c r="N304" s="11"/>
      <c r="O304" s="11"/>
      <c r="P304" s="11"/>
      <c r="Q304" s="11"/>
      <c r="R304" s="11"/>
      <c r="S304" s="11"/>
      <c r="T304" s="11"/>
    </row>
    <row r="305" spans="1:20">
      <c r="A305" s="156" t="s">
        <v>428</v>
      </c>
      <c r="B305" s="95">
        <f>SUM('4'!B305,'28'!B305,'42'!B305,'50'!B305,'59'!B305,'67'!B305)</f>
        <v>-1380.7135000000001</v>
      </c>
      <c r="C305" s="95">
        <f>SUM('4'!C305,'28'!C305,'42'!C305,'50'!C305,'59'!C305,'67'!C305)</f>
        <v>-266.66073</v>
      </c>
      <c r="D305" s="95">
        <f>SUM('4'!D305,'28'!D305,'42'!D305,'50'!D305,'59'!D305,'67'!D305)</f>
        <v>0</v>
      </c>
      <c r="E305" s="95">
        <f>SUM('4'!E305,'28'!E305,'42'!E305,'50'!E305,'59'!E305,'67'!E305)</f>
        <v>0</v>
      </c>
      <c r="F305" s="95">
        <f t="shared" si="23"/>
        <v>-1647.3742300000001</v>
      </c>
      <c r="G305" s="11"/>
      <c r="H305" s="11"/>
      <c r="I305" s="11"/>
      <c r="J305" s="11"/>
      <c r="K305" s="11"/>
      <c r="L305" s="11"/>
      <c r="M305" s="11"/>
      <c r="N305" s="11"/>
      <c r="O305" s="11"/>
      <c r="P305" s="11"/>
      <c r="Q305" s="11"/>
      <c r="R305" s="11"/>
      <c r="S305" s="11"/>
      <c r="T305" s="11"/>
    </row>
    <row r="306" spans="1:20">
      <c r="A306" s="216" t="s">
        <v>1084</v>
      </c>
      <c r="B306" s="57">
        <f>SUM('4'!B306,'28'!B306,'42'!B306,'50'!B306,'59'!B306,'67'!B306)</f>
        <v>1003243.47136</v>
      </c>
      <c r="C306" s="57">
        <f>SUM('4'!C306,'28'!C306,'42'!C306,'50'!C306,'59'!C306,'67'!C306)</f>
        <v>69641.200039999996</v>
      </c>
      <c r="D306" s="57">
        <f>SUM('4'!D306,'28'!D306,'42'!D306,'50'!D306,'59'!D306,'67'!D306)</f>
        <v>3.1E-4</v>
      </c>
      <c r="E306" s="57">
        <f>SUM('4'!E306,'28'!E306,'42'!E306,'50'!E306,'59'!E306,'67'!E306)</f>
        <v>700.80091000000004</v>
      </c>
      <c r="F306" s="57">
        <f t="shared" si="23"/>
        <v>1073585.4726199999</v>
      </c>
      <c r="G306" s="11"/>
      <c r="H306" s="11"/>
      <c r="I306" s="11"/>
      <c r="J306" s="11"/>
      <c r="K306" s="11"/>
      <c r="L306" s="11"/>
      <c r="M306" s="11"/>
      <c r="N306" s="11"/>
      <c r="O306" s="11"/>
      <c r="P306" s="11"/>
      <c r="Q306" s="11"/>
      <c r="R306" s="11"/>
      <c r="S306" s="11"/>
      <c r="T306" s="11"/>
    </row>
    <row r="307" spans="1:20">
      <c r="A307" s="216" t="s">
        <v>429</v>
      </c>
      <c r="B307" s="57">
        <f>SUM('4'!B307,'28'!B307,'42'!B307,'50'!B307,'59'!B307,'67'!B307)</f>
        <v>-793500.64911</v>
      </c>
      <c r="C307" s="57">
        <f>SUM('4'!C307,'28'!C307,'42'!C307,'50'!C307,'59'!C307,'67'!C307)</f>
        <v>-44539.840710000004</v>
      </c>
      <c r="D307" s="57">
        <f>SUM('4'!D307,'28'!D307,'42'!D307,'50'!D307,'59'!D307,'67'!D307)</f>
        <v>0</v>
      </c>
      <c r="E307" s="57">
        <f>SUM('4'!E307,'28'!E307,'42'!E307,'50'!E307,'59'!E307,'67'!E307)</f>
        <v>-4.6719099999999996</v>
      </c>
      <c r="F307" s="57">
        <f t="shared" si="23"/>
        <v>-838045.16173000005</v>
      </c>
      <c r="G307" s="11"/>
      <c r="H307" s="11"/>
      <c r="I307" s="11"/>
      <c r="J307" s="11"/>
      <c r="K307" s="11"/>
      <c r="L307" s="11"/>
      <c r="M307" s="11"/>
      <c r="N307" s="11"/>
      <c r="O307" s="11"/>
      <c r="P307" s="11"/>
      <c r="Q307" s="11"/>
      <c r="R307" s="11"/>
      <c r="S307" s="11"/>
      <c r="T307" s="11"/>
    </row>
    <row r="308" spans="1:20">
      <c r="A308" s="99" t="s">
        <v>430</v>
      </c>
      <c r="B308" s="95">
        <f>SUM('4'!B308,'28'!B308,'42'!B308,'50'!B308,'59'!B308,'67'!B308)</f>
        <v>-435845.88504999998</v>
      </c>
      <c r="C308" s="95">
        <f>SUM('4'!C308,'28'!C308,'42'!C308,'50'!C308,'59'!C308,'67'!C308)</f>
        <v>-679.56888000000015</v>
      </c>
      <c r="D308" s="95">
        <f>SUM('4'!D308,'28'!D308,'42'!D308,'50'!D308,'59'!D308,'67'!D308)</f>
        <v>0</v>
      </c>
      <c r="E308" s="95">
        <f>SUM('4'!E308,'28'!E308,'42'!E308,'50'!E308,'59'!E308,'67'!E308)</f>
        <v>0</v>
      </c>
      <c r="F308" s="95">
        <f t="shared" ref="F308:F316" si="24">SUM(B308:E308)</f>
        <v>-436525.45392999996</v>
      </c>
      <c r="G308" s="11"/>
      <c r="H308" s="11"/>
      <c r="I308" s="11"/>
      <c r="J308" s="11"/>
      <c r="K308" s="11"/>
      <c r="L308" s="11"/>
      <c r="M308" s="11"/>
      <c r="N308" s="11"/>
      <c r="O308" s="11"/>
      <c r="P308" s="11"/>
      <c r="Q308" s="11"/>
      <c r="R308" s="11"/>
      <c r="S308" s="11"/>
      <c r="T308" s="11"/>
    </row>
    <row r="309" spans="1:20">
      <c r="A309" s="99" t="s">
        <v>431</v>
      </c>
      <c r="B309" s="95">
        <f>SUM('4'!B309,'28'!B309,'42'!B309,'50'!B309,'59'!B309,'67'!B309)</f>
        <v>-65415.304929999998</v>
      </c>
      <c r="C309" s="95">
        <f>SUM('4'!C309,'28'!C309,'42'!C309,'50'!C309,'59'!C309,'67'!C309)</f>
        <v>-2520.4517300000002</v>
      </c>
      <c r="D309" s="95">
        <f>SUM('4'!D309,'28'!D309,'42'!D309,'50'!D309,'59'!D309,'67'!D309)</f>
        <v>0</v>
      </c>
      <c r="E309" s="95">
        <f>SUM('4'!E309,'28'!E309,'42'!E309,'50'!E309,'59'!E309,'67'!E309)</f>
        <v>0</v>
      </c>
      <c r="F309" s="95">
        <f t="shared" si="24"/>
        <v>-67935.756659999999</v>
      </c>
      <c r="G309" s="11"/>
      <c r="H309" s="11"/>
      <c r="I309" s="11"/>
      <c r="J309" s="11"/>
      <c r="K309" s="11"/>
      <c r="L309" s="11"/>
      <c r="M309" s="11"/>
      <c r="N309" s="11"/>
      <c r="O309" s="11"/>
      <c r="P309" s="11"/>
      <c r="Q309" s="11"/>
      <c r="R309" s="11"/>
      <c r="S309" s="11"/>
      <c r="T309" s="11"/>
    </row>
    <row r="310" spans="1:20">
      <c r="A310" s="99" t="s">
        <v>432</v>
      </c>
      <c r="B310" s="95">
        <f>SUM('4'!B310,'28'!B310,'42'!B310,'50'!B310,'59'!B310,'67'!B310)</f>
        <v>-4282.6772199999996</v>
      </c>
      <c r="C310" s="95">
        <f>SUM('4'!C310,'28'!C310,'42'!C310,'50'!C310,'59'!C310,'67'!C310)</f>
        <v>-4256.3747599999997</v>
      </c>
      <c r="D310" s="95">
        <f>SUM('4'!D310,'28'!D310,'42'!D310,'50'!D310,'59'!D310,'67'!D310)</f>
        <v>0</v>
      </c>
      <c r="E310" s="95">
        <f>SUM('4'!E310,'28'!E310,'42'!E310,'50'!E310,'59'!E310,'67'!E310)</f>
        <v>0</v>
      </c>
      <c r="F310" s="95">
        <f t="shared" si="24"/>
        <v>-8539.0519800000002</v>
      </c>
      <c r="G310" s="11"/>
      <c r="H310" s="11"/>
      <c r="I310" s="11"/>
      <c r="J310" s="11"/>
      <c r="K310" s="11"/>
      <c r="L310" s="11"/>
      <c r="M310" s="11"/>
      <c r="N310" s="11"/>
      <c r="O310" s="11"/>
      <c r="P310" s="11"/>
      <c r="Q310" s="11"/>
      <c r="R310" s="11"/>
      <c r="S310" s="11"/>
      <c r="T310" s="11"/>
    </row>
    <row r="311" spans="1:20">
      <c r="A311" s="99" t="s">
        <v>433</v>
      </c>
      <c r="B311" s="95">
        <f>SUM('4'!B311,'28'!B311,'42'!B311,'50'!B311,'59'!B311,'67'!B311)</f>
        <v>-18211.953439999997</v>
      </c>
      <c r="C311" s="95">
        <f>SUM('4'!C311,'28'!C311,'42'!C311,'50'!C311,'59'!C311,'67'!C311)</f>
        <v>-171.29666</v>
      </c>
      <c r="D311" s="95">
        <f>SUM('4'!D311,'28'!D311,'42'!D311,'50'!D311,'59'!D311,'67'!D311)</f>
        <v>0</v>
      </c>
      <c r="E311" s="95">
        <f>SUM('4'!E311,'28'!E311,'42'!E311,'50'!E311,'59'!E311,'67'!E311)</f>
        <v>0</v>
      </c>
      <c r="F311" s="95">
        <f t="shared" si="24"/>
        <v>-18383.250099999997</v>
      </c>
      <c r="G311" s="11"/>
      <c r="H311" s="11"/>
      <c r="I311" s="11"/>
      <c r="J311" s="11"/>
      <c r="K311" s="11"/>
      <c r="L311" s="11"/>
      <c r="M311" s="11"/>
      <c r="N311" s="11"/>
      <c r="O311" s="11"/>
      <c r="P311" s="11"/>
      <c r="Q311" s="11"/>
      <c r="R311" s="11"/>
      <c r="S311" s="11"/>
      <c r="T311" s="11"/>
    </row>
    <row r="312" spans="1:20">
      <c r="A312" s="99" t="s">
        <v>434</v>
      </c>
      <c r="B312" s="95">
        <f>SUM('4'!B312,'28'!B312,'42'!B312,'50'!B312,'59'!B312,'67'!B312)</f>
        <v>-40612.365529999988</v>
      </c>
      <c r="C312" s="95">
        <f>SUM('4'!C312,'28'!C312,'42'!C312,'50'!C312,'59'!C312,'67'!C312)</f>
        <v>-146.16657000000001</v>
      </c>
      <c r="D312" s="95">
        <f>SUM('4'!D312,'28'!D312,'42'!D312,'50'!D312,'59'!D312,'67'!D312)</f>
        <v>0</v>
      </c>
      <c r="E312" s="95">
        <f>SUM('4'!E312,'28'!E312,'42'!E312,'50'!E312,'59'!E312,'67'!E312)</f>
        <v>0</v>
      </c>
      <c r="F312" s="95">
        <f t="shared" si="24"/>
        <v>-40758.532099999989</v>
      </c>
      <c r="G312" s="11"/>
      <c r="H312" s="11"/>
      <c r="I312" s="11"/>
      <c r="J312" s="11"/>
      <c r="K312" s="11"/>
      <c r="L312" s="11"/>
      <c r="M312" s="11"/>
      <c r="N312" s="11"/>
      <c r="O312" s="11"/>
      <c r="P312" s="11"/>
      <c r="Q312" s="11"/>
      <c r="R312" s="11"/>
      <c r="S312" s="11"/>
      <c r="T312" s="11"/>
    </row>
    <row r="313" spans="1:20">
      <c r="A313" s="99" t="s">
        <v>435</v>
      </c>
      <c r="B313" s="95">
        <f>SUM('4'!B313,'28'!B313,'42'!B313,'50'!B313,'59'!B313,'67'!B313)</f>
        <v>-15459.575079999997</v>
      </c>
      <c r="C313" s="95">
        <f>SUM('4'!C313,'28'!C313,'42'!C313,'50'!C313,'59'!C313,'67'!C313)</f>
        <v>-1883.2297100000001</v>
      </c>
      <c r="D313" s="95">
        <f>SUM('4'!D313,'28'!D313,'42'!D313,'50'!D313,'59'!D313,'67'!D313)</f>
        <v>0</v>
      </c>
      <c r="E313" s="95">
        <f>SUM('4'!E313,'28'!E313,'42'!E313,'50'!E313,'59'!E313,'67'!E313)</f>
        <v>0</v>
      </c>
      <c r="F313" s="95">
        <f t="shared" si="24"/>
        <v>-17342.804789999998</v>
      </c>
      <c r="G313" s="11"/>
      <c r="H313" s="11"/>
      <c r="I313" s="11"/>
      <c r="J313" s="11"/>
      <c r="K313" s="11"/>
      <c r="L313" s="11"/>
      <c r="M313" s="11"/>
      <c r="N313" s="11"/>
      <c r="O313" s="11"/>
      <c r="P313" s="11"/>
      <c r="Q313" s="11"/>
      <c r="R313" s="11"/>
      <c r="S313" s="11"/>
      <c r="T313" s="11"/>
    </row>
    <row r="314" spans="1:20">
      <c r="A314" s="99" t="s">
        <v>436</v>
      </c>
      <c r="B314" s="95">
        <f>SUM('4'!B314,'28'!B314,'42'!B314,'50'!B314,'59'!B314,'67'!B314)</f>
        <v>-31244.087140000003</v>
      </c>
      <c r="C314" s="95">
        <f>SUM('4'!C314,'28'!C314,'42'!C314,'50'!C314,'59'!C314,'67'!C314)</f>
        <v>0</v>
      </c>
      <c r="D314" s="95">
        <f>SUM('4'!D314,'28'!D314,'42'!D314,'50'!D314,'59'!D314,'67'!D314)</f>
        <v>0</v>
      </c>
      <c r="E314" s="95">
        <f>SUM('4'!E314,'28'!E314,'42'!E314,'50'!E314,'59'!E314,'67'!E314)</f>
        <v>0</v>
      </c>
      <c r="F314" s="95">
        <f t="shared" si="24"/>
        <v>-31244.087140000003</v>
      </c>
      <c r="G314" s="11"/>
      <c r="H314" s="11"/>
      <c r="I314" s="11"/>
      <c r="J314" s="11"/>
      <c r="K314" s="11"/>
      <c r="L314" s="11"/>
      <c r="M314" s="11"/>
      <c r="N314" s="11"/>
      <c r="O314" s="11"/>
      <c r="P314" s="11"/>
      <c r="Q314" s="11"/>
      <c r="R314" s="11"/>
      <c r="S314" s="11"/>
      <c r="T314" s="11"/>
    </row>
    <row r="315" spans="1:20">
      <c r="A315" s="99" t="s">
        <v>437</v>
      </c>
      <c r="B315" s="95">
        <f>SUM('4'!B315,'28'!B315,'42'!B315,'50'!B315,'59'!B315,'67'!B315)</f>
        <v>-17108.853200000001</v>
      </c>
      <c r="C315" s="95">
        <f>SUM('4'!C315,'28'!C315,'42'!C315,'50'!C315,'59'!C315,'67'!C315)</f>
        <v>-30.807449999999999</v>
      </c>
      <c r="D315" s="95">
        <f>SUM('4'!D315,'28'!D315,'42'!D315,'50'!D315,'59'!D315,'67'!D315)</f>
        <v>0</v>
      </c>
      <c r="E315" s="95">
        <f>SUM('4'!E315,'28'!E315,'42'!E315,'50'!E315,'59'!E315,'67'!E315)</f>
        <v>0</v>
      </c>
      <c r="F315" s="95">
        <f t="shared" si="24"/>
        <v>-17139.660650000002</v>
      </c>
      <c r="G315" s="11"/>
      <c r="H315" s="11"/>
      <c r="I315" s="11"/>
      <c r="J315" s="11"/>
      <c r="K315" s="11"/>
      <c r="L315" s="11"/>
      <c r="M315" s="11"/>
      <c r="N315" s="11"/>
      <c r="O315" s="11"/>
      <c r="P315" s="11"/>
      <c r="Q315" s="11"/>
      <c r="R315" s="11"/>
      <c r="S315" s="11"/>
      <c r="T315" s="11"/>
    </row>
    <row r="316" spans="1:20">
      <c r="A316" s="99" t="s">
        <v>438</v>
      </c>
      <c r="B316" s="95">
        <f>SUM('4'!B316,'28'!B316,'42'!B316,'50'!B316,'59'!B316,'67'!B316)</f>
        <v>-165319.94752000002</v>
      </c>
      <c r="C316" s="95">
        <f>SUM('4'!C316,'28'!C316,'42'!C316,'50'!C316,'59'!C316,'67'!C316)</f>
        <v>-34851.944950000005</v>
      </c>
      <c r="D316" s="95">
        <f>SUM('4'!D316,'28'!D316,'42'!D316,'50'!D316,'59'!D316,'67'!D316)</f>
        <v>0</v>
      </c>
      <c r="E316" s="95">
        <f>SUM('4'!E316,'28'!E316,'42'!E316,'50'!E316,'59'!E316,'67'!E316)</f>
        <v>-4.6719099999999996</v>
      </c>
      <c r="F316" s="95">
        <f t="shared" si="24"/>
        <v>-200176.56438000003</v>
      </c>
      <c r="G316" s="11"/>
      <c r="H316" s="11"/>
      <c r="I316" s="11"/>
      <c r="J316" s="11"/>
      <c r="K316" s="11"/>
      <c r="L316" s="11"/>
      <c r="M316" s="11"/>
      <c r="N316" s="11"/>
      <c r="O316" s="11"/>
      <c r="P316" s="11"/>
      <c r="Q316" s="11"/>
      <c r="R316" s="11"/>
      <c r="S316" s="11"/>
      <c r="T316" s="11"/>
    </row>
    <row r="317" spans="1:20">
      <c r="A317" s="69" t="s">
        <v>1083</v>
      </c>
      <c r="B317" s="57">
        <f>SUM('4'!B317,'28'!B317,'42'!B317,'50'!B317,'59'!B317,'67'!B317)</f>
        <v>209742.82225</v>
      </c>
      <c r="C317" s="57">
        <f>SUM('4'!C317,'28'!C317,'42'!C317,'50'!C317,'59'!C317,'67'!C317)</f>
        <v>25101.359329999992</v>
      </c>
      <c r="D317" s="57">
        <f>SUM('4'!D317,'28'!D317,'42'!D317,'50'!D317,'59'!D317,'67'!D317)</f>
        <v>3.1E-4</v>
      </c>
      <c r="E317" s="57">
        <f>SUM('4'!E317,'28'!E317,'42'!E317,'50'!E317,'59'!E317,'67'!E317)</f>
        <v>696.12900000000002</v>
      </c>
      <c r="F317" s="57">
        <f>SUM(B317:E317)</f>
        <v>235540.31088999996</v>
      </c>
      <c r="G317" s="11"/>
      <c r="H317" s="11"/>
      <c r="I317" s="11"/>
      <c r="J317" s="11"/>
      <c r="K317" s="11"/>
      <c r="L317" s="11"/>
      <c r="M317" s="11"/>
      <c r="N317" s="11"/>
      <c r="O317" s="11"/>
      <c r="P317" s="11"/>
      <c r="Q317" s="11"/>
      <c r="R317" s="11"/>
      <c r="S317" s="11"/>
      <c r="T317" s="11"/>
    </row>
    <row r="318" spans="1:20">
      <c r="A318" s="156" t="s">
        <v>439</v>
      </c>
      <c r="B318" s="95">
        <f>SUM('4'!B318,'28'!B318,'42'!B318,'50'!B318,'59'!B318,'67'!B318)</f>
        <v>34.854469999999999</v>
      </c>
      <c r="C318" s="95">
        <f>SUM('4'!C318,'28'!C318,'42'!C318,'50'!C318,'59'!C318,'67'!C318)</f>
        <v>5719.9020500000006</v>
      </c>
      <c r="D318" s="95">
        <f>SUM('4'!D318,'28'!D318,'42'!D318,'50'!D318,'59'!D318,'67'!D318)</f>
        <v>0</v>
      </c>
      <c r="E318" s="95">
        <f>SUM('4'!E318,'28'!E318,'42'!E318,'50'!E318,'59'!E318,'67'!E318)</f>
        <v>96.919749999999993</v>
      </c>
      <c r="F318" s="95">
        <f t="shared" ref="F318:F323" si="25">SUM(B318:E318)</f>
        <v>5851.6762700000008</v>
      </c>
      <c r="G318" s="11"/>
      <c r="H318" s="11"/>
      <c r="I318" s="11"/>
      <c r="J318" s="11"/>
      <c r="K318" s="11"/>
      <c r="L318" s="11"/>
      <c r="M318" s="11"/>
      <c r="N318" s="11"/>
      <c r="O318" s="11"/>
      <c r="P318" s="11"/>
      <c r="Q318" s="11"/>
      <c r="R318" s="11"/>
      <c r="S318" s="11"/>
      <c r="T318" s="11"/>
    </row>
    <row r="319" spans="1:20">
      <c r="A319" s="156" t="s">
        <v>440</v>
      </c>
      <c r="B319" s="95">
        <f>SUM('4'!B319,'28'!B319,'42'!B319,'50'!B319,'59'!B319,'67'!B319)</f>
        <v>33.137419999999999</v>
      </c>
      <c r="C319" s="95">
        <f>SUM('4'!C319,'28'!C319,'42'!C319,'50'!C319,'59'!C319,'67'!C319)</f>
        <v>5719.9020500000006</v>
      </c>
      <c r="D319" s="95">
        <f>SUM('4'!D319,'28'!D319,'42'!D319,'50'!D319,'59'!D319,'67'!D319)</f>
        <v>0</v>
      </c>
      <c r="E319" s="95">
        <f>SUM('4'!E319,'28'!E319,'42'!E319,'50'!E319,'59'!E319,'67'!E319)</f>
        <v>0</v>
      </c>
      <c r="F319" s="95">
        <f t="shared" si="25"/>
        <v>5753.0394700000006</v>
      </c>
      <c r="G319" s="11"/>
      <c r="H319" s="11"/>
      <c r="I319" s="11"/>
      <c r="J319" s="11"/>
      <c r="K319" s="11"/>
      <c r="L319" s="11"/>
      <c r="M319" s="11"/>
      <c r="N319" s="11"/>
      <c r="O319" s="11"/>
      <c r="P319" s="11"/>
      <c r="Q319" s="11"/>
      <c r="R319" s="11"/>
      <c r="S319" s="11"/>
      <c r="T319" s="11"/>
    </row>
    <row r="320" spans="1:20">
      <c r="A320" s="156" t="s">
        <v>441</v>
      </c>
      <c r="B320" s="95">
        <f>SUM('4'!B320,'28'!B320,'42'!B320,'50'!B320,'59'!B320,'67'!B320)</f>
        <v>1.7170500000000002</v>
      </c>
      <c r="C320" s="95">
        <f>SUM('4'!C320,'28'!C320,'42'!C320,'50'!C320,'59'!C320,'67'!C320)</f>
        <v>0</v>
      </c>
      <c r="D320" s="95">
        <f>SUM('4'!D320,'28'!D320,'42'!D320,'50'!D320,'59'!D320,'67'!D320)</f>
        <v>0</v>
      </c>
      <c r="E320" s="95">
        <f>SUM('4'!E320,'28'!E320,'42'!E320,'50'!E320,'59'!E320,'67'!E320)</f>
        <v>96.919749999999993</v>
      </c>
      <c r="F320" s="95">
        <f t="shared" si="25"/>
        <v>98.636799999999994</v>
      </c>
      <c r="G320" s="11"/>
      <c r="H320" s="11"/>
      <c r="I320" s="11"/>
      <c r="J320" s="11"/>
      <c r="K320" s="11"/>
      <c r="L320" s="11"/>
      <c r="M320" s="11"/>
      <c r="N320" s="11"/>
      <c r="O320" s="11"/>
      <c r="P320" s="11"/>
      <c r="Q320" s="11"/>
      <c r="R320" s="11"/>
      <c r="S320" s="11"/>
      <c r="T320" s="11"/>
    </row>
    <row r="321" spans="1:20">
      <c r="A321" s="156" t="s">
        <v>442</v>
      </c>
      <c r="B321" s="95">
        <f>SUM('4'!B321,'28'!B321,'42'!B321,'50'!B321,'59'!B321,'67'!B321)</f>
        <v>-4.9516599999999995</v>
      </c>
      <c r="C321" s="95">
        <f>SUM('4'!C321,'28'!C321,'42'!C321,'50'!C321,'59'!C321,'67'!C321)</f>
        <v>-5715.6571000000004</v>
      </c>
      <c r="D321" s="95">
        <f>SUM('4'!D321,'28'!D321,'42'!D321,'50'!D321,'59'!D321,'67'!D321)</f>
        <v>0</v>
      </c>
      <c r="E321" s="95">
        <f>SUM('4'!E321,'28'!E321,'42'!E321,'50'!E321,'59'!E321,'67'!E321)</f>
        <v>-49.486030000000007</v>
      </c>
      <c r="F321" s="95">
        <f t="shared" si="25"/>
        <v>-5770.0947900000001</v>
      </c>
      <c r="G321" s="11"/>
      <c r="H321" s="11"/>
      <c r="I321" s="11"/>
      <c r="J321" s="11"/>
      <c r="K321" s="11"/>
      <c r="L321" s="11"/>
      <c r="M321" s="11"/>
      <c r="N321" s="11"/>
      <c r="O321" s="11"/>
      <c r="P321" s="11"/>
      <c r="Q321" s="11"/>
      <c r="R321" s="11"/>
      <c r="S321" s="11"/>
      <c r="T321" s="11"/>
    </row>
    <row r="322" spans="1:20">
      <c r="A322" s="156" t="s">
        <v>443</v>
      </c>
      <c r="B322" s="95">
        <f>SUM('4'!B322,'28'!B322,'42'!B322,'50'!B322,'59'!B322,'67'!B322)</f>
        <v>-2.5688599999999995</v>
      </c>
      <c r="C322" s="95">
        <f>SUM('4'!C322,'28'!C322,'42'!C322,'50'!C322,'59'!C322,'67'!C322)</f>
        <v>-5715.6571000000004</v>
      </c>
      <c r="D322" s="95">
        <f>SUM('4'!D322,'28'!D322,'42'!D322,'50'!D322,'59'!D322,'67'!D322)</f>
        <v>0</v>
      </c>
      <c r="E322" s="95">
        <f>SUM('4'!E322,'28'!E322,'42'!E322,'50'!E322,'59'!E322,'67'!E322)</f>
        <v>0</v>
      </c>
      <c r="F322" s="95">
        <f t="shared" si="25"/>
        <v>-5718.2259600000007</v>
      </c>
      <c r="G322" s="11"/>
      <c r="H322" s="11"/>
      <c r="I322" s="11"/>
      <c r="J322" s="11"/>
      <c r="K322" s="11"/>
      <c r="L322" s="11"/>
      <c r="M322" s="11"/>
      <c r="N322" s="11"/>
      <c r="O322" s="11"/>
      <c r="P322" s="11"/>
      <c r="Q322" s="11"/>
      <c r="R322" s="11"/>
      <c r="S322" s="11"/>
      <c r="T322" s="11"/>
    </row>
    <row r="323" spans="1:20">
      <c r="A323" s="156" t="s">
        <v>444</v>
      </c>
      <c r="B323" s="95">
        <f>SUM('4'!B323,'28'!B323,'42'!B323,'50'!B323,'59'!B323,'67'!B323)</f>
        <v>-2.3828</v>
      </c>
      <c r="C323" s="95">
        <f>SUM('4'!C323,'28'!C323,'42'!C323,'50'!C323,'59'!C323,'67'!C323)</f>
        <v>0</v>
      </c>
      <c r="D323" s="95">
        <f>SUM('4'!D323,'28'!D323,'42'!D323,'50'!D323,'59'!D323,'67'!D323)</f>
        <v>0</v>
      </c>
      <c r="E323" s="95">
        <f>SUM('4'!E323,'28'!E323,'42'!E323,'50'!E323,'59'!E323,'67'!E323)</f>
        <v>-49.486030000000007</v>
      </c>
      <c r="F323" s="95">
        <f t="shared" si="25"/>
        <v>-51.86883000000001</v>
      </c>
      <c r="G323" s="11"/>
      <c r="H323" s="11"/>
      <c r="I323" s="11"/>
      <c r="J323" s="11"/>
      <c r="K323" s="11"/>
      <c r="L323" s="11"/>
      <c r="M323" s="11"/>
      <c r="N323" s="11"/>
      <c r="O323" s="11"/>
      <c r="P323" s="11"/>
      <c r="Q323" s="11"/>
      <c r="R323" s="11"/>
      <c r="S323" s="11"/>
      <c r="T323" s="11"/>
    </row>
    <row r="324" spans="1:20">
      <c r="A324" s="69" t="s">
        <v>1356</v>
      </c>
      <c r="B324" s="57">
        <f>SUM('4'!B324,'28'!B324,'42'!B324,'50'!B324,'59'!B324,'67'!B324)</f>
        <v>209772.72505999997</v>
      </c>
      <c r="C324" s="57">
        <f>SUM('4'!C324,'28'!C324,'42'!C324,'50'!C324,'59'!C324,'67'!C324)</f>
        <v>25105.604279999996</v>
      </c>
      <c r="D324" s="57">
        <f>SUM('4'!D324,'28'!D324,'42'!D324,'50'!D324,'59'!D324,'67'!D324)</f>
        <v>3.1E-4</v>
      </c>
      <c r="E324" s="57">
        <f>SUM('4'!E324,'28'!E324,'42'!E324,'50'!E324,'59'!E324,'67'!E324)</f>
        <v>743.56272000000001</v>
      </c>
      <c r="F324" s="57">
        <f t="shared" ref="F324:F332" si="26">SUM(B324:E324)</f>
        <v>235621.89236999996</v>
      </c>
      <c r="G324" s="11"/>
      <c r="H324" s="11"/>
      <c r="I324" s="11"/>
      <c r="J324" s="11"/>
      <c r="K324" s="11"/>
      <c r="L324" s="11"/>
      <c r="M324" s="11"/>
      <c r="N324" s="11"/>
      <c r="O324" s="11"/>
      <c r="P324" s="11"/>
      <c r="Q324" s="11"/>
      <c r="R324" s="11"/>
      <c r="S324" s="11"/>
      <c r="T324" s="11"/>
    </row>
    <row r="325" spans="1:20">
      <c r="A325" s="99" t="s">
        <v>445</v>
      </c>
      <c r="B325" s="95">
        <f>SUM('4'!B325,'28'!B325,'42'!B325,'50'!B325,'59'!B325,'67'!B325)</f>
        <v>-25.461349999999868</v>
      </c>
      <c r="C325" s="95">
        <f>SUM('4'!C325,'28'!C325,'42'!C325,'50'!C325,'59'!C325,'67'!C325)</f>
        <v>410.85732000000002</v>
      </c>
      <c r="D325" s="95">
        <f>SUM('4'!D325,'28'!D325,'42'!D325,'50'!D325,'59'!D325,'67'!D325)</f>
        <v>0</v>
      </c>
      <c r="E325" s="95">
        <f>SUM('4'!E325,'28'!E325,'42'!E325,'50'!E325,'59'!E325,'67'!E325)</f>
        <v>0</v>
      </c>
      <c r="F325" s="95">
        <f t="shared" si="26"/>
        <v>385.39597000000015</v>
      </c>
      <c r="G325" s="11"/>
      <c r="H325" s="11"/>
      <c r="I325" s="11"/>
      <c r="J325" s="11"/>
      <c r="K325" s="11"/>
      <c r="L325" s="11"/>
      <c r="M325" s="11"/>
      <c r="N325" s="11"/>
      <c r="O325" s="11"/>
      <c r="P325" s="11"/>
      <c r="Q325" s="11"/>
      <c r="R325" s="11"/>
      <c r="S325" s="11"/>
      <c r="T325" s="11"/>
    </row>
    <row r="326" spans="1:20">
      <c r="A326" s="69" t="s">
        <v>1082</v>
      </c>
      <c r="B326" s="57">
        <f>SUM('4'!B326,'28'!B326,'42'!B326,'50'!B326,'59'!B326,'67'!B326)</f>
        <v>209747.26370999997</v>
      </c>
      <c r="C326" s="57">
        <f>SUM('4'!C326,'28'!C326,'42'!C326,'50'!C326,'59'!C326,'67'!C326)</f>
        <v>25516.461599999999</v>
      </c>
      <c r="D326" s="57">
        <f>SUM('4'!D326,'28'!D326,'42'!D326,'50'!D326,'59'!D326,'67'!D326)</f>
        <v>3.1E-4</v>
      </c>
      <c r="E326" s="57">
        <f>SUM('4'!E326,'28'!E326,'42'!E326,'50'!E326,'59'!E326,'67'!E326)</f>
        <v>743.56272000000001</v>
      </c>
      <c r="F326" s="57">
        <f t="shared" si="26"/>
        <v>236007.28833999997</v>
      </c>
      <c r="G326" s="11"/>
      <c r="H326" s="11"/>
      <c r="I326" s="11"/>
      <c r="J326" s="11"/>
      <c r="K326" s="11"/>
      <c r="L326" s="11"/>
      <c r="M326" s="11"/>
      <c r="N326" s="11"/>
      <c r="O326" s="11"/>
      <c r="P326" s="11"/>
      <c r="Q326" s="11"/>
      <c r="R326" s="11"/>
      <c r="S326" s="11"/>
      <c r="T326" s="11"/>
    </row>
    <row r="327" spans="1:20">
      <c r="A327" s="156" t="s">
        <v>446</v>
      </c>
      <c r="B327" s="95">
        <f>SUM('4'!B327,'28'!B327,'42'!B327,'50'!B327,'59'!B327,'67'!B327)</f>
        <v>6847.3431599999994</v>
      </c>
      <c r="C327" s="95">
        <f>SUM('4'!C327,'28'!C327,'42'!C327,'50'!C327,'59'!C327,'67'!C327)</f>
        <v>-132.64670999999998</v>
      </c>
      <c r="D327" s="95">
        <f>SUM('4'!D327,'28'!D327,'42'!D327,'50'!D327,'59'!D327,'67'!D327)</f>
        <v>0</v>
      </c>
      <c r="E327" s="95">
        <f>SUM('4'!E327,'28'!E327,'42'!E327,'50'!E327,'59'!E327,'67'!E327)</f>
        <v>0</v>
      </c>
      <c r="F327" s="95">
        <f t="shared" si="26"/>
        <v>6714.6964499999995</v>
      </c>
      <c r="G327" s="11"/>
      <c r="H327" s="11"/>
      <c r="I327" s="11"/>
      <c r="J327" s="11"/>
      <c r="K327" s="11"/>
      <c r="L327" s="11"/>
      <c r="M327" s="11"/>
      <c r="N327" s="11"/>
      <c r="O327" s="11"/>
      <c r="P327" s="11"/>
      <c r="Q327" s="11"/>
      <c r="R327" s="11"/>
      <c r="S327" s="11"/>
      <c r="T327" s="11"/>
    </row>
    <row r="328" spans="1:20">
      <c r="A328" s="216" t="s">
        <v>1357</v>
      </c>
      <c r="B328" s="57">
        <f>SUM('4'!B328,'28'!B328,'42'!B328,'50'!B328,'59'!B328,'67'!B328)</f>
        <v>216594.60687000005</v>
      </c>
      <c r="C328" s="57">
        <f>SUM('4'!C328,'28'!C328,'42'!C328,'50'!C328,'59'!C328,'67'!C328)</f>
        <v>25383.814889999991</v>
      </c>
      <c r="D328" s="57">
        <f>SUM('4'!D328,'28'!D328,'42'!D328,'50'!D328,'59'!D328,'67'!D328)</f>
        <v>3.1E-4</v>
      </c>
      <c r="E328" s="57">
        <f>SUM('4'!E328,'28'!E328,'42'!E328,'50'!E328,'59'!E328,'67'!E328)</f>
        <v>743.56272000000001</v>
      </c>
      <c r="F328" s="57">
        <f t="shared" si="26"/>
        <v>242721.98479000002</v>
      </c>
      <c r="G328" s="11"/>
      <c r="H328" s="11"/>
      <c r="I328" s="11"/>
      <c r="J328" s="11"/>
      <c r="K328" s="11"/>
      <c r="L328" s="11"/>
      <c r="M328" s="11"/>
      <c r="N328" s="11"/>
      <c r="O328" s="11"/>
      <c r="P328" s="11"/>
      <c r="Q328" s="11"/>
      <c r="R328" s="11"/>
      <c r="S328" s="11"/>
      <c r="T328" s="11"/>
    </row>
    <row r="329" spans="1:20">
      <c r="A329" s="156" t="s">
        <v>447</v>
      </c>
      <c r="B329" s="95">
        <f>SUM('4'!B329,'28'!B329,'42'!B329,'50'!B329,'59'!B329,'67'!B329)</f>
        <v>0</v>
      </c>
      <c r="C329" s="95">
        <f>SUM('4'!C329,'28'!C329,'42'!C329,'50'!C329,'59'!C329,'67'!C329)</f>
        <v>0</v>
      </c>
      <c r="D329" s="95">
        <f>SUM('4'!D329,'28'!D329,'42'!D329,'50'!D329,'59'!D329,'67'!D329)</f>
        <v>0</v>
      </c>
      <c r="E329" s="95">
        <f>SUM('4'!E329,'28'!E329,'42'!E329,'50'!E329,'59'!E329,'67'!E329)</f>
        <v>0</v>
      </c>
      <c r="F329" s="95">
        <f t="shared" si="26"/>
        <v>0</v>
      </c>
      <c r="G329" s="11"/>
      <c r="H329" s="11"/>
      <c r="I329" s="11"/>
      <c r="J329" s="11"/>
      <c r="K329" s="11"/>
      <c r="L329" s="11"/>
      <c r="M329" s="11"/>
      <c r="N329" s="11"/>
      <c r="O329" s="11"/>
      <c r="P329" s="11"/>
      <c r="Q329" s="11"/>
      <c r="R329" s="11"/>
      <c r="S329" s="11"/>
      <c r="T329" s="11"/>
    </row>
    <row r="330" spans="1:20">
      <c r="A330" s="69" t="s">
        <v>1081</v>
      </c>
      <c r="B330" s="57">
        <f>SUM('4'!B330,'28'!B330,'42'!B330,'50'!B330,'59'!B330,'67'!B330)</f>
        <v>216594.60687000005</v>
      </c>
      <c r="C330" s="57">
        <f>SUM('4'!C330,'28'!C330,'42'!C330,'50'!C330,'59'!C330,'67'!C330)</f>
        <v>25383.814889999991</v>
      </c>
      <c r="D330" s="57">
        <f>SUM('4'!D330,'28'!D330,'42'!D330,'50'!D330,'59'!D330,'67'!D330)</f>
        <v>3.1E-4</v>
      </c>
      <c r="E330" s="57">
        <f>SUM('4'!E330,'28'!E330,'42'!E330,'50'!E330,'59'!E330,'67'!E330)</f>
        <v>743.56272000000001</v>
      </c>
      <c r="F330" s="57">
        <f t="shared" si="26"/>
        <v>242721.98479000002</v>
      </c>
      <c r="G330" s="11"/>
      <c r="H330" s="11"/>
      <c r="I330" s="11"/>
      <c r="J330" s="11"/>
      <c r="K330" s="11"/>
      <c r="L330" s="11"/>
      <c r="M330" s="11"/>
      <c r="N330" s="11"/>
      <c r="O330" s="11"/>
      <c r="P330" s="11"/>
      <c r="Q330" s="11"/>
      <c r="R330" s="11"/>
      <c r="S330" s="11"/>
      <c r="T330" s="11"/>
    </row>
    <row r="331" spans="1:20">
      <c r="A331" s="560" t="s">
        <v>448</v>
      </c>
      <c r="B331" s="95">
        <f>SUM('4'!B331,'28'!B331,'42'!B331,'50'!B331,'59'!B331,'67'!B331)</f>
        <v>-114140.44764999999</v>
      </c>
      <c r="C331" s="95">
        <f>SUM('4'!C331,'28'!C331,'42'!C331,'50'!C331,'59'!C331,'67'!C331)</f>
        <v>0</v>
      </c>
      <c r="D331" s="95">
        <f>SUM('4'!D331,'28'!D331,'42'!D331,'50'!D331,'59'!D331,'67'!D331)</f>
        <v>0</v>
      </c>
      <c r="E331" s="95">
        <f>SUM('4'!E331,'28'!E331,'42'!E331,'50'!E331,'59'!E331,'67'!E331)</f>
        <v>0</v>
      </c>
      <c r="F331" s="95">
        <f t="shared" si="26"/>
        <v>-114140.44764999999</v>
      </c>
      <c r="G331" s="11"/>
      <c r="H331" s="11"/>
      <c r="I331" s="11"/>
      <c r="J331" s="11"/>
      <c r="K331" s="11"/>
      <c r="L331" s="11"/>
      <c r="M331" s="11"/>
      <c r="N331" s="11"/>
      <c r="O331" s="11"/>
      <c r="P331" s="11"/>
      <c r="Q331" s="11"/>
      <c r="R331" s="11"/>
      <c r="S331" s="11"/>
      <c r="T331" s="11"/>
    </row>
    <row r="332" spans="1:20">
      <c r="A332" s="69" t="s">
        <v>1080</v>
      </c>
      <c r="B332" s="57">
        <f>SUM('4'!B332,'28'!B332,'42'!B332,'50'!B332,'59'!B332,'67'!B332)</f>
        <v>102454.15921999999</v>
      </c>
      <c r="C332" s="57">
        <f>SUM('4'!C332,'28'!C332,'42'!C332,'50'!C332,'59'!C332,'67'!C332)</f>
        <v>25383.814889999991</v>
      </c>
      <c r="D332" s="57">
        <f>SUM('4'!D332,'28'!D332,'42'!D332,'50'!D332,'59'!D332,'67'!D332)</f>
        <v>3.1E-4</v>
      </c>
      <c r="E332" s="57">
        <f>SUM('4'!E332,'28'!E332,'42'!E332,'50'!E332,'59'!E332,'67'!E332)</f>
        <v>743.56272000000001</v>
      </c>
      <c r="F332" s="57">
        <f t="shared" si="26"/>
        <v>128581.53713999999</v>
      </c>
      <c r="G332" s="11"/>
      <c r="H332" s="11"/>
      <c r="I332" s="11"/>
      <c r="J332" s="11"/>
      <c r="K332" s="11"/>
      <c r="L332" s="11"/>
      <c r="M332" s="11"/>
      <c r="N332" s="11"/>
      <c r="O332" s="11"/>
      <c r="P332" s="11"/>
      <c r="Q332" s="11"/>
      <c r="R332" s="11"/>
      <c r="S332" s="11"/>
      <c r="T332" s="11"/>
    </row>
    <row r="333" spans="1:20" ht="3.75" customHeight="1" thickBot="1">
      <c r="A333" s="145"/>
      <c r="B333" s="208"/>
      <c r="C333" s="208"/>
      <c r="D333" s="208"/>
      <c r="E333" s="208"/>
      <c r="F333" s="208"/>
      <c r="G333" s="11"/>
      <c r="H333" s="11"/>
      <c r="I333" s="11"/>
      <c r="J333" s="11"/>
      <c r="K333" s="11"/>
      <c r="L333" s="11"/>
      <c r="M333" s="11"/>
      <c r="N333" s="11"/>
      <c r="O333" s="11"/>
      <c r="P333" s="11"/>
      <c r="Q333" s="11"/>
      <c r="R333" s="11"/>
      <c r="S333" s="11"/>
      <c r="T333" s="11"/>
    </row>
    <row r="334" spans="1:20" ht="15.75" thickTop="1">
      <c r="A334" s="64"/>
      <c r="B334" s="96"/>
      <c r="C334" s="96"/>
      <c r="D334" s="96"/>
      <c r="E334" s="96"/>
      <c r="F334" s="96"/>
      <c r="G334" s="11"/>
      <c r="H334" s="11"/>
      <c r="I334" s="11"/>
      <c r="J334" s="11"/>
      <c r="K334" s="11"/>
      <c r="L334" s="11"/>
      <c r="M334" s="11"/>
      <c r="N334" s="11"/>
      <c r="O334" s="11"/>
      <c r="P334" s="11"/>
      <c r="Q334" s="11"/>
      <c r="R334" s="11"/>
      <c r="S334" s="11"/>
      <c r="T334"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zoomScaleNormal="100" workbookViewId="0">
      <selection activeCell="A4" sqref="A4:K4"/>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9"/>
      <c r="B1" s="729"/>
      <c r="C1" s="729"/>
      <c r="D1" s="729"/>
      <c r="E1" s="729"/>
      <c r="F1" s="729"/>
      <c r="G1" s="729"/>
      <c r="H1" s="729"/>
      <c r="I1" s="729"/>
      <c r="J1" s="729"/>
      <c r="K1" s="729"/>
    </row>
    <row r="2" spans="1:11" ht="18">
      <c r="A2" s="729" t="s">
        <v>449</v>
      </c>
      <c r="B2" s="729"/>
      <c r="C2" s="729"/>
      <c r="D2" s="729"/>
      <c r="E2" s="729"/>
      <c r="F2" s="729"/>
      <c r="G2" s="729"/>
      <c r="H2" s="729"/>
      <c r="I2" s="729"/>
      <c r="J2" s="729"/>
      <c r="K2" s="729"/>
    </row>
    <row r="3" spans="1:11" ht="18">
      <c r="A3" s="729" t="s">
        <v>479</v>
      </c>
      <c r="B3" s="729"/>
      <c r="C3" s="729"/>
      <c r="D3" s="729"/>
      <c r="E3" s="729"/>
      <c r="F3" s="729"/>
      <c r="G3" s="729"/>
      <c r="H3" s="729"/>
      <c r="I3" s="729"/>
      <c r="J3" s="729"/>
      <c r="K3" s="729"/>
    </row>
    <row r="4" spans="1:11" ht="18">
      <c r="A4" s="729" t="s">
        <v>1510</v>
      </c>
      <c r="B4" s="729"/>
      <c r="C4" s="729"/>
      <c r="D4" s="729"/>
      <c r="E4" s="729"/>
      <c r="F4" s="729"/>
      <c r="G4" s="729"/>
      <c r="H4" s="729"/>
      <c r="I4" s="729"/>
      <c r="J4" s="729"/>
      <c r="K4" s="729"/>
    </row>
    <row r="5" spans="1:11" ht="18">
      <c r="A5" s="730" t="s">
        <v>523</v>
      </c>
      <c r="B5" s="730"/>
      <c r="C5" s="730"/>
      <c r="D5" s="730"/>
      <c r="E5" s="730"/>
      <c r="F5" s="730"/>
      <c r="G5" s="730"/>
      <c r="H5" s="730"/>
      <c r="I5" s="730"/>
      <c r="J5" s="730"/>
      <c r="K5" s="730"/>
    </row>
    <row r="6" spans="1:11" ht="12" customHeight="1">
      <c r="A6" s="89"/>
      <c r="B6" s="90"/>
      <c r="C6" s="90"/>
      <c r="D6" s="90"/>
      <c r="E6" s="90"/>
      <c r="F6" s="90"/>
      <c r="G6" s="90"/>
      <c r="H6" s="90"/>
      <c r="I6" s="90"/>
      <c r="J6" s="90"/>
      <c r="K6" s="635"/>
    </row>
    <row r="7" spans="1:11" ht="3.75" customHeight="1"/>
    <row r="8" spans="1:11" ht="30" customHeight="1" thickBot="1">
      <c r="A8" s="485" t="s">
        <v>480</v>
      </c>
      <c r="B8" s="486" t="s">
        <v>459</v>
      </c>
      <c r="C8" s="486" t="s">
        <v>460</v>
      </c>
      <c r="D8" s="486" t="s">
        <v>461</v>
      </c>
      <c r="E8" s="486" t="s">
        <v>462</v>
      </c>
      <c r="F8" s="486" t="s">
        <v>481</v>
      </c>
      <c r="G8" s="486" t="s">
        <v>463</v>
      </c>
      <c r="H8" s="486" t="s">
        <v>464</v>
      </c>
      <c r="I8" s="486" t="s">
        <v>457</v>
      </c>
      <c r="J8" s="486" t="s">
        <v>465</v>
      </c>
      <c r="K8" s="486" t="s">
        <v>168</v>
      </c>
    </row>
    <row r="9" spans="1:11" ht="15.75" thickTop="1">
      <c r="A9" s="487" t="s">
        <v>450</v>
      </c>
      <c r="B9" s="488"/>
      <c r="C9" s="488"/>
      <c r="D9" s="488"/>
      <c r="E9" s="488"/>
      <c r="F9" s="488"/>
      <c r="G9" s="488"/>
      <c r="H9" s="488"/>
      <c r="I9" s="488"/>
      <c r="J9" s="489"/>
      <c r="K9" s="490"/>
    </row>
    <row r="10" spans="1:11">
      <c r="A10" s="79" t="s">
        <v>46</v>
      </c>
      <c r="B10" s="80">
        <v>190188.07734000002</v>
      </c>
      <c r="C10" s="80">
        <v>11023824.826129999</v>
      </c>
      <c r="D10" s="80">
        <v>1258155.20689</v>
      </c>
      <c r="E10" s="80">
        <v>229457.72862000001</v>
      </c>
      <c r="F10" s="80">
        <v>303130.72375999996</v>
      </c>
      <c r="G10" s="80">
        <v>254277.31159999999</v>
      </c>
      <c r="H10" s="80">
        <v>3384674.3021199997</v>
      </c>
      <c r="I10" s="80">
        <v>23640.212179999999</v>
      </c>
      <c r="J10" s="80">
        <v>0</v>
      </c>
      <c r="K10" s="80">
        <v>16667348.38864</v>
      </c>
    </row>
    <row r="11" spans="1:11">
      <c r="A11" s="79" t="s">
        <v>40</v>
      </c>
      <c r="B11" s="80">
        <v>49222.8007</v>
      </c>
      <c r="C11" s="80">
        <v>619588.1237</v>
      </c>
      <c r="D11" s="80">
        <v>546377.83121000009</v>
      </c>
      <c r="E11" s="80">
        <v>18482.245420000003</v>
      </c>
      <c r="F11" s="80">
        <v>2474.4249100000002</v>
      </c>
      <c r="G11" s="80">
        <v>30378.315670000004</v>
      </c>
      <c r="H11" s="80">
        <v>6989227.3286499996</v>
      </c>
      <c r="I11" s="80">
        <v>0</v>
      </c>
      <c r="J11" s="80">
        <v>0</v>
      </c>
      <c r="K11" s="80">
        <v>8255751.0702600004</v>
      </c>
    </row>
    <row r="12" spans="1:11">
      <c r="A12" s="79" t="s">
        <v>52</v>
      </c>
      <c r="B12" s="80">
        <v>31053.494920000001</v>
      </c>
      <c r="C12" s="80">
        <v>2552727.9781399998</v>
      </c>
      <c r="D12" s="80">
        <v>165314.41256999999</v>
      </c>
      <c r="E12" s="80">
        <v>53582.182229999999</v>
      </c>
      <c r="F12" s="80">
        <v>0</v>
      </c>
      <c r="G12" s="80">
        <v>82032.801599999992</v>
      </c>
      <c r="H12" s="80">
        <v>227446.33909999998</v>
      </c>
      <c r="I12" s="80">
        <v>0</v>
      </c>
      <c r="J12" s="80">
        <v>0</v>
      </c>
      <c r="K12" s="80">
        <v>3112157.2085600002</v>
      </c>
    </row>
    <row r="13" spans="1:11">
      <c r="A13" s="79" t="s">
        <v>54</v>
      </c>
      <c r="B13" s="80">
        <v>85423.887829999992</v>
      </c>
      <c r="C13" s="80">
        <v>1306245.7938399999</v>
      </c>
      <c r="D13" s="80">
        <v>875613.34832000011</v>
      </c>
      <c r="E13" s="80">
        <v>45644.205259999995</v>
      </c>
      <c r="F13" s="80">
        <v>50052.922840000007</v>
      </c>
      <c r="G13" s="80">
        <v>135594.31205000001</v>
      </c>
      <c r="H13" s="80">
        <v>17240405.384330001</v>
      </c>
      <c r="I13" s="80">
        <v>0</v>
      </c>
      <c r="J13" s="80">
        <v>0</v>
      </c>
      <c r="K13" s="80">
        <v>19738979.85447</v>
      </c>
    </row>
    <row r="14" spans="1:11">
      <c r="A14" s="79" t="s">
        <v>44</v>
      </c>
      <c r="B14" s="80">
        <v>35744.985479999996</v>
      </c>
      <c r="C14" s="80">
        <v>2822390.9425900001</v>
      </c>
      <c r="D14" s="80">
        <v>381180.83010000002</v>
      </c>
      <c r="E14" s="80">
        <v>71848.40999</v>
      </c>
      <c r="F14" s="80">
        <v>0</v>
      </c>
      <c r="G14" s="80">
        <v>142738.98155000003</v>
      </c>
      <c r="H14" s="80">
        <v>6707986.7779899994</v>
      </c>
      <c r="I14" s="80">
        <v>164217.34155000001</v>
      </c>
      <c r="J14" s="80">
        <v>27835.490719999998</v>
      </c>
      <c r="K14" s="80">
        <v>10353943.75997</v>
      </c>
    </row>
    <row r="15" spans="1:11">
      <c r="A15" s="79" t="s">
        <v>50</v>
      </c>
      <c r="B15" s="80">
        <v>188650.72728999998</v>
      </c>
      <c r="C15" s="80">
        <v>9293747.2413400002</v>
      </c>
      <c r="D15" s="80">
        <v>796834.70551999996</v>
      </c>
      <c r="E15" s="80">
        <v>169481.75870999999</v>
      </c>
      <c r="F15" s="80">
        <v>453903.72687000001</v>
      </c>
      <c r="G15" s="80">
        <v>280298.03683</v>
      </c>
      <c r="H15" s="80">
        <v>968221.41252000001</v>
      </c>
      <c r="I15" s="80">
        <v>25645.190739999998</v>
      </c>
      <c r="J15" s="80">
        <v>22968.752639999999</v>
      </c>
      <c r="K15" s="80">
        <v>12199751.55246</v>
      </c>
    </row>
    <row r="16" spans="1:11">
      <c r="A16" s="79" t="s">
        <v>38</v>
      </c>
      <c r="B16" s="80">
        <v>265813.46515</v>
      </c>
      <c r="C16" s="80">
        <v>9602792.6915899999</v>
      </c>
      <c r="D16" s="80">
        <v>1515819.0779600001</v>
      </c>
      <c r="E16" s="80">
        <v>203720.24962000002</v>
      </c>
      <c r="F16" s="80">
        <v>261244.10987000001</v>
      </c>
      <c r="G16" s="80">
        <v>319250.76958999998</v>
      </c>
      <c r="H16" s="80">
        <v>5717956.4254700001</v>
      </c>
      <c r="I16" s="80">
        <v>36262.982219999998</v>
      </c>
      <c r="J16" s="80">
        <v>41465.726700000007</v>
      </c>
      <c r="K16" s="80">
        <v>17964325.49817</v>
      </c>
    </row>
    <row r="17" spans="1:11">
      <c r="A17" s="79" t="s">
        <v>36</v>
      </c>
      <c r="B17" s="80">
        <v>228778.71093999999</v>
      </c>
      <c r="C17" s="80">
        <v>16944599.395</v>
      </c>
      <c r="D17" s="80">
        <v>2778558.9809599998</v>
      </c>
      <c r="E17" s="80">
        <v>501041.10788999998</v>
      </c>
      <c r="F17" s="80">
        <v>232477.62159999998</v>
      </c>
      <c r="G17" s="80">
        <v>534801.55098000006</v>
      </c>
      <c r="H17" s="80">
        <v>8459443.4483500011</v>
      </c>
      <c r="I17" s="80">
        <v>120915.48331</v>
      </c>
      <c r="J17" s="80">
        <v>48843.169929999996</v>
      </c>
      <c r="K17" s="80">
        <v>29849459.468959998</v>
      </c>
    </row>
    <row r="18" spans="1:11">
      <c r="A18" s="79" t="s">
        <v>48</v>
      </c>
      <c r="B18" s="80">
        <v>0</v>
      </c>
      <c r="C18" s="80">
        <v>0</v>
      </c>
      <c r="D18" s="80">
        <v>0</v>
      </c>
      <c r="E18" s="80">
        <v>0</v>
      </c>
      <c r="F18" s="80">
        <v>0</v>
      </c>
      <c r="G18" s="80">
        <v>0</v>
      </c>
      <c r="H18" s="80">
        <v>68317.890889999995</v>
      </c>
      <c r="I18" s="80">
        <v>0</v>
      </c>
      <c r="J18" s="80">
        <v>0</v>
      </c>
      <c r="K18" s="80">
        <v>68317.890889999995</v>
      </c>
    </row>
    <row r="19" spans="1:11">
      <c r="A19" s="79" t="s">
        <v>34</v>
      </c>
      <c r="B19" s="80">
        <v>602117.89766000002</v>
      </c>
      <c r="C19" s="80">
        <v>12110161.317679999</v>
      </c>
      <c r="D19" s="80">
        <v>5380158.0354599999</v>
      </c>
      <c r="E19" s="80">
        <v>755442.66884000006</v>
      </c>
      <c r="F19" s="80">
        <v>533005.88730000006</v>
      </c>
      <c r="G19" s="80">
        <v>484076.37505999999</v>
      </c>
      <c r="H19" s="80">
        <v>3984026.1378699997</v>
      </c>
      <c r="I19" s="80">
        <v>180509.80316000001</v>
      </c>
      <c r="J19" s="80">
        <v>30041.562890000001</v>
      </c>
      <c r="K19" s="80">
        <v>24059539.685919996</v>
      </c>
    </row>
    <row r="20" spans="1:11">
      <c r="A20" s="79" t="s">
        <v>56</v>
      </c>
      <c r="B20" s="80">
        <v>175673.19503999999</v>
      </c>
      <c r="C20" s="80">
        <v>4908997.4201999996</v>
      </c>
      <c r="D20" s="80">
        <v>640182.98652000003</v>
      </c>
      <c r="E20" s="80">
        <v>70453.710919999998</v>
      </c>
      <c r="F20" s="80">
        <v>305336.46008999995</v>
      </c>
      <c r="G20" s="80">
        <v>176752.96841999999</v>
      </c>
      <c r="H20" s="80">
        <v>625320.41870000004</v>
      </c>
      <c r="I20" s="80">
        <v>166768.31465000001</v>
      </c>
      <c r="J20" s="80">
        <v>41101.499429999996</v>
      </c>
      <c r="K20" s="80">
        <v>7110586.9739700006</v>
      </c>
    </row>
    <row r="21" spans="1:11">
      <c r="A21" s="79" t="s">
        <v>42</v>
      </c>
      <c r="B21" s="80">
        <v>206270.42684</v>
      </c>
      <c r="C21" s="80">
        <v>8311511.7747100005</v>
      </c>
      <c r="D21" s="80">
        <v>1123797.47147</v>
      </c>
      <c r="E21" s="80">
        <v>164971.1318</v>
      </c>
      <c r="F21" s="80">
        <v>53909.698380000002</v>
      </c>
      <c r="G21" s="80">
        <v>162531.54146000001</v>
      </c>
      <c r="H21" s="80">
        <v>919396.07698999997</v>
      </c>
      <c r="I21" s="80">
        <v>23868.43059</v>
      </c>
      <c r="J21" s="80">
        <v>13919.5317</v>
      </c>
      <c r="K21" s="80">
        <v>10980176.083940001</v>
      </c>
    </row>
    <row r="22" spans="1:11">
      <c r="A22" s="79" t="s">
        <v>451</v>
      </c>
      <c r="B22" s="80">
        <v>2058937.66919</v>
      </c>
      <c r="C22" s="80">
        <v>79496587.504919991</v>
      </c>
      <c r="D22" s="80">
        <v>15461992.886979999</v>
      </c>
      <c r="E22" s="80">
        <v>2284125.3993000002</v>
      </c>
      <c r="F22" s="80">
        <v>2195535.5756199998</v>
      </c>
      <c r="G22" s="80">
        <v>2602732.9648099998</v>
      </c>
      <c r="H22" s="80">
        <v>55292421.942980006</v>
      </c>
      <c r="I22" s="80">
        <v>741827.75839999993</v>
      </c>
      <c r="J22" s="80">
        <v>226175.73400999999</v>
      </c>
      <c r="K22" s="80">
        <v>160360337.43620998</v>
      </c>
    </row>
    <row r="23" spans="1:11">
      <c r="A23" s="81" t="s">
        <v>452</v>
      </c>
      <c r="B23" s="81"/>
      <c r="C23" s="81"/>
      <c r="D23" s="81"/>
      <c r="E23" s="81"/>
      <c r="F23" s="81"/>
      <c r="G23" s="81"/>
      <c r="H23" s="81"/>
      <c r="I23" s="82"/>
      <c r="J23" s="81"/>
      <c r="K23" s="81"/>
    </row>
    <row r="24" spans="1:11">
      <c r="A24" s="79" t="s">
        <v>59</v>
      </c>
      <c r="B24" s="80">
        <v>0</v>
      </c>
      <c r="C24" s="80">
        <v>76207.403099999996</v>
      </c>
      <c r="D24" s="80">
        <v>343388.80985000002</v>
      </c>
      <c r="E24" s="80">
        <v>0</v>
      </c>
      <c r="F24" s="80">
        <v>0</v>
      </c>
      <c r="G24" s="80">
        <v>0</v>
      </c>
      <c r="H24" s="80">
        <v>24825.980239999997</v>
      </c>
      <c r="I24" s="80">
        <v>0</v>
      </c>
      <c r="J24" s="80">
        <v>0</v>
      </c>
      <c r="K24" s="80">
        <v>444422.19319000002</v>
      </c>
    </row>
    <row r="25" spans="1:11">
      <c r="A25" s="79" t="s">
        <v>61</v>
      </c>
      <c r="B25" s="80">
        <v>44085.148259999994</v>
      </c>
      <c r="C25" s="80">
        <v>3526085.4899499998</v>
      </c>
      <c r="D25" s="80">
        <v>101728.89823000001</v>
      </c>
      <c r="E25" s="80">
        <v>180974.11814999999</v>
      </c>
      <c r="F25" s="80">
        <v>64502.19051</v>
      </c>
      <c r="G25" s="80">
        <v>57981.668450000005</v>
      </c>
      <c r="H25" s="80">
        <v>180814.34401</v>
      </c>
      <c r="I25" s="80">
        <v>8562.4475000000002</v>
      </c>
      <c r="J25" s="80">
        <v>714.06904000000009</v>
      </c>
      <c r="K25" s="80">
        <v>4165448.3741000001</v>
      </c>
    </row>
    <row r="26" spans="1:11">
      <c r="A26" s="83" t="s">
        <v>451</v>
      </c>
      <c r="B26" s="80">
        <v>44085.148259999994</v>
      </c>
      <c r="C26" s="80">
        <v>3602292.8930500001</v>
      </c>
      <c r="D26" s="80">
        <v>445117.70808000001</v>
      </c>
      <c r="E26" s="80">
        <v>180974.11814999999</v>
      </c>
      <c r="F26" s="80">
        <v>64502.19051</v>
      </c>
      <c r="G26" s="80">
        <v>57981.668450000005</v>
      </c>
      <c r="H26" s="80">
        <v>205640.32425000001</v>
      </c>
      <c r="I26" s="80">
        <v>8562.4475000000002</v>
      </c>
      <c r="J26" s="80">
        <v>714.06904000000009</v>
      </c>
      <c r="K26" s="80">
        <v>4609870.5672899997</v>
      </c>
    </row>
    <row r="27" spans="1:11">
      <c r="A27" s="81" t="s">
        <v>454</v>
      </c>
      <c r="B27" s="81"/>
      <c r="C27" s="81"/>
      <c r="D27" s="81"/>
      <c r="E27" s="81"/>
      <c r="F27" s="81"/>
      <c r="G27" s="81"/>
      <c r="H27" s="81"/>
      <c r="I27" s="82"/>
      <c r="J27" s="81"/>
      <c r="K27" s="81"/>
    </row>
    <row r="28" spans="1:11">
      <c r="A28" s="79" t="s">
        <v>64</v>
      </c>
      <c r="B28" s="80">
        <v>83317.748900000006</v>
      </c>
      <c r="C28" s="80">
        <v>1403391.5937399999</v>
      </c>
      <c r="D28" s="80">
        <v>7181.7592599999998</v>
      </c>
      <c r="E28" s="80">
        <v>0</v>
      </c>
      <c r="F28" s="80">
        <v>0</v>
      </c>
      <c r="G28" s="80">
        <v>18962.266379999997</v>
      </c>
      <c r="H28" s="80">
        <v>13070.49064</v>
      </c>
      <c r="I28" s="80">
        <v>0</v>
      </c>
      <c r="J28" s="80">
        <v>0</v>
      </c>
      <c r="K28" s="80">
        <v>1525923.85892</v>
      </c>
    </row>
    <row r="29" spans="1:11">
      <c r="A29" s="79" t="s">
        <v>68</v>
      </c>
      <c r="B29" s="80">
        <v>0</v>
      </c>
      <c r="C29" s="80">
        <v>0</v>
      </c>
      <c r="D29" s="80">
        <v>0</v>
      </c>
      <c r="E29" s="80">
        <v>161358.28284999999</v>
      </c>
      <c r="F29" s="80">
        <v>0</v>
      </c>
      <c r="G29" s="80">
        <v>0</v>
      </c>
      <c r="H29" s="80">
        <v>0</v>
      </c>
      <c r="I29" s="80">
        <v>0</v>
      </c>
      <c r="J29" s="80">
        <v>0</v>
      </c>
      <c r="K29" s="80">
        <v>161358.28284999999</v>
      </c>
    </row>
    <row r="30" spans="1:11">
      <c r="A30" s="79" t="s">
        <v>66</v>
      </c>
      <c r="B30" s="80">
        <v>0</v>
      </c>
      <c r="C30" s="80">
        <v>0</v>
      </c>
      <c r="D30" s="80">
        <v>574995.85905999993</v>
      </c>
      <c r="E30" s="80">
        <v>0</v>
      </c>
      <c r="F30" s="80">
        <v>62212.75099</v>
      </c>
      <c r="G30" s="80">
        <v>0</v>
      </c>
      <c r="H30" s="80">
        <v>0</v>
      </c>
      <c r="I30" s="80">
        <v>49383.074009999997</v>
      </c>
      <c r="J30" s="80">
        <v>52685.286110000001</v>
      </c>
      <c r="K30" s="80">
        <v>739276.97016999999</v>
      </c>
    </row>
    <row r="31" spans="1:11">
      <c r="A31" s="79" t="s">
        <v>451</v>
      </c>
      <c r="B31" s="80">
        <v>83317.748900000006</v>
      </c>
      <c r="C31" s="80">
        <v>1403391.5937399999</v>
      </c>
      <c r="D31" s="80">
        <v>582177.61832000001</v>
      </c>
      <c r="E31" s="80">
        <v>161358.28284999999</v>
      </c>
      <c r="F31" s="80">
        <v>62212.75099</v>
      </c>
      <c r="G31" s="80">
        <v>18962.266379999997</v>
      </c>
      <c r="H31" s="80">
        <v>13070.49064</v>
      </c>
      <c r="I31" s="80">
        <v>49383.074009999997</v>
      </c>
      <c r="J31" s="80">
        <v>52685.286110000001</v>
      </c>
      <c r="K31" s="80">
        <v>2426559.1119400002</v>
      </c>
    </row>
    <row r="32" spans="1:11">
      <c r="A32" s="84" t="s">
        <v>1071</v>
      </c>
      <c r="B32" s="82"/>
      <c r="C32" s="82"/>
      <c r="D32" s="82"/>
      <c r="E32" s="82"/>
      <c r="F32" s="82"/>
      <c r="G32" s="82"/>
      <c r="H32" s="82"/>
      <c r="I32" s="82"/>
      <c r="J32" s="82"/>
      <c r="K32" s="81"/>
    </row>
    <row r="33" spans="1:11">
      <c r="A33" s="79" t="s">
        <v>95</v>
      </c>
      <c r="B33" s="80">
        <v>0</v>
      </c>
      <c r="C33" s="80">
        <v>0</v>
      </c>
      <c r="D33" s="80">
        <v>9582.2582200000015</v>
      </c>
      <c r="E33" s="80">
        <v>128159.2142</v>
      </c>
      <c r="F33" s="80">
        <v>175778.66636</v>
      </c>
      <c r="G33" s="80">
        <v>0</v>
      </c>
      <c r="H33" s="80">
        <v>0</v>
      </c>
      <c r="I33" s="80">
        <v>0</v>
      </c>
      <c r="J33" s="80">
        <v>0</v>
      </c>
      <c r="K33" s="80">
        <v>313520.13877999998</v>
      </c>
    </row>
    <row r="34" spans="1:11">
      <c r="A34" s="79" t="s">
        <v>96</v>
      </c>
      <c r="B34" s="80">
        <v>0</v>
      </c>
      <c r="C34" s="80">
        <v>0</v>
      </c>
      <c r="D34" s="80">
        <v>0</v>
      </c>
      <c r="E34" s="80">
        <v>0</v>
      </c>
      <c r="F34" s="80">
        <v>0</v>
      </c>
      <c r="G34" s="80">
        <v>105554.30723000001</v>
      </c>
      <c r="H34" s="80">
        <v>0</v>
      </c>
      <c r="I34" s="80">
        <v>0</v>
      </c>
      <c r="J34" s="80">
        <v>0</v>
      </c>
      <c r="K34" s="80">
        <v>105554.30723000001</v>
      </c>
    </row>
    <row r="35" spans="1:11">
      <c r="A35" s="79" t="s">
        <v>100</v>
      </c>
      <c r="B35" s="80">
        <v>0</v>
      </c>
      <c r="C35" s="80">
        <v>0</v>
      </c>
      <c r="D35" s="80">
        <v>100300.65216</v>
      </c>
      <c r="E35" s="80">
        <v>0</v>
      </c>
      <c r="F35" s="80">
        <v>0</v>
      </c>
      <c r="G35" s="80">
        <v>0</v>
      </c>
      <c r="H35" s="80">
        <v>0</v>
      </c>
      <c r="I35" s="80">
        <v>0</v>
      </c>
      <c r="J35" s="80">
        <v>0</v>
      </c>
      <c r="K35" s="80">
        <v>100300.65216</v>
      </c>
    </row>
    <row r="36" spans="1:11">
      <c r="A36" s="79" t="s">
        <v>101</v>
      </c>
      <c r="B36" s="80">
        <v>0</v>
      </c>
      <c r="C36" s="80">
        <v>0</v>
      </c>
      <c r="D36" s="80">
        <v>251564.80209000001</v>
      </c>
      <c r="E36" s="80">
        <v>7427.2229600000001</v>
      </c>
      <c r="F36" s="80">
        <v>0</v>
      </c>
      <c r="G36" s="80">
        <v>0</v>
      </c>
      <c r="H36" s="80">
        <v>0</v>
      </c>
      <c r="I36" s="80">
        <v>0</v>
      </c>
      <c r="J36" s="80">
        <v>0</v>
      </c>
      <c r="K36" s="80">
        <v>258992.02505000003</v>
      </c>
    </row>
    <row r="37" spans="1:11">
      <c r="A37" s="79" t="s">
        <v>87</v>
      </c>
      <c r="B37" s="80">
        <v>0</v>
      </c>
      <c r="C37" s="80">
        <v>0</v>
      </c>
      <c r="D37" s="80">
        <v>0</v>
      </c>
      <c r="E37" s="80">
        <v>0</v>
      </c>
      <c r="F37" s="80">
        <v>0</v>
      </c>
      <c r="G37" s="80">
        <v>0</v>
      </c>
      <c r="H37" s="80">
        <v>130567.33615</v>
      </c>
      <c r="I37" s="80">
        <v>0</v>
      </c>
      <c r="J37" s="80">
        <v>0</v>
      </c>
      <c r="K37" s="80">
        <v>130567.33615</v>
      </c>
    </row>
    <row r="38" spans="1:11">
      <c r="A38" s="79" t="s">
        <v>94</v>
      </c>
      <c r="B38" s="80">
        <v>18572.64804</v>
      </c>
      <c r="C38" s="80">
        <v>0</v>
      </c>
      <c r="D38" s="80">
        <v>0</v>
      </c>
      <c r="E38" s="80">
        <v>0</v>
      </c>
      <c r="F38" s="80">
        <v>239368.65023</v>
      </c>
      <c r="G38" s="80">
        <v>0</v>
      </c>
      <c r="H38" s="80">
        <v>0</v>
      </c>
      <c r="I38" s="80">
        <v>0</v>
      </c>
      <c r="J38" s="80">
        <v>0</v>
      </c>
      <c r="K38" s="80">
        <v>257941.29827</v>
      </c>
    </row>
    <row r="39" spans="1:11">
      <c r="A39" s="79" t="s">
        <v>86</v>
      </c>
      <c r="B39" s="80">
        <v>0</v>
      </c>
      <c r="C39" s="80">
        <v>0</v>
      </c>
      <c r="D39" s="80">
        <v>0</v>
      </c>
      <c r="E39" s="80">
        <v>0</v>
      </c>
      <c r="F39" s="80">
        <v>200748.15346999999</v>
      </c>
      <c r="G39" s="80">
        <v>38036.632579999998</v>
      </c>
      <c r="H39" s="80">
        <v>0</v>
      </c>
      <c r="I39" s="80">
        <v>0</v>
      </c>
      <c r="J39" s="80">
        <v>0</v>
      </c>
      <c r="K39" s="80">
        <v>238784.78605000002</v>
      </c>
    </row>
    <row r="40" spans="1:11">
      <c r="A40" s="79" t="s">
        <v>85</v>
      </c>
      <c r="B40" s="80">
        <v>0</v>
      </c>
      <c r="C40" s="80">
        <v>0</v>
      </c>
      <c r="D40" s="80">
        <v>0</v>
      </c>
      <c r="E40" s="80">
        <v>0</v>
      </c>
      <c r="F40" s="80">
        <v>0</v>
      </c>
      <c r="G40" s="80">
        <v>62869.124990000004</v>
      </c>
      <c r="H40" s="80">
        <v>0</v>
      </c>
      <c r="I40" s="80">
        <v>0</v>
      </c>
      <c r="J40" s="80">
        <v>0</v>
      </c>
      <c r="K40" s="80">
        <v>62869.124990000004</v>
      </c>
    </row>
    <row r="41" spans="1:11">
      <c r="A41" s="79" t="s">
        <v>71</v>
      </c>
      <c r="B41" s="80">
        <v>0</v>
      </c>
      <c r="C41" s="80">
        <v>0</v>
      </c>
      <c r="D41" s="80">
        <v>0</v>
      </c>
      <c r="E41" s="80">
        <v>0</v>
      </c>
      <c r="F41" s="80">
        <v>0</v>
      </c>
      <c r="G41" s="80">
        <v>0</v>
      </c>
      <c r="H41" s="80">
        <v>392150.36937000003</v>
      </c>
      <c r="I41" s="80">
        <v>0</v>
      </c>
      <c r="J41" s="80">
        <v>0</v>
      </c>
      <c r="K41" s="80">
        <v>392150.36937000003</v>
      </c>
    </row>
    <row r="42" spans="1:11">
      <c r="A42" s="79" t="s">
        <v>79</v>
      </c>
      <c r="B42" s="80">
        <v>0</v>
      </c>
      <c r="C42" s="80">
        <v>0</v>
      </c>
      <c r="D42" s="80">
        <v>162711.16663999998</v>
      </c>
      <c r="E42" s="80">
        <v>0</v>
      </c>
      <c r="F42" s="80">
        <v>0</v>
      </c>
      <c r="G42" s="80">
        <v>0</v>
      </c>
      <c r="H42" s="80">
        <v>0</v>
      </c>
      <c r="I42" s="80">
        <v>0</v>
      </c>
      <c r="J42" s="80">
        <v>0</v>
      </c>
      <c r="K42" s="80">
        <v>162711.16663999998</v>
      </c>
    </row>
    <row r="43" spans="1:11">
      <c r="A43" s="79" t="s">
        <v>93</v>
      </c>
      <c r="B43" s="80">
        <v>0</v>
      </c>
      <c r="C43" s="80">
        <v>0</v>
      </c>
      <c r="D43" s="80">
        <v>0</v>
      </c>
      <c r="E43" s="80">
        <v>0</v>
      </c>
      <c r="F43" s="80">
        <v>0</v>
      </c>
      <c r="G43" s="80">
        <v>62687.227229999997</v>
      </c>
      <c r="H43" s="80">
        <v>0</v>
      </c>
      <c r="I43" s="80">
        <v>0</v>
      </c>
      <c r="J43" s="80">
        <v>0</v>
      </c>
      <c r="K43" s="80">
        <v>62687.227229999997</v>
      </c>
    </row>
    <row r="44" spans="1:11">
      <c r="A44" s="79" t="s">
        <v>69</v>
      </c>
      <c r="B44" s="80">
        <v>10182.350199999999</v>
      </c>
      <c r="C44" s="80">
        <v>0</v>
      </c>
      <c r="D44" s="80">
        <v>24699.661090000001</v>
      </c>
      <c r="E44" s="80">
        <v>0</v>
      </c>
      <c r="F44" s="80">
        <v>0</v>
      </c>
      <c r="G44" s="80">
        <v>0</v>
      </c>
      <c r="H44" s="80">
        <v>922007.16196000006</v>
      </c>
      <c r="I44" s="80">
        <v>13734.42856</v>
      </c>
      <c r="J44" s="80">
        <v>7627.1695499999996</v>
      </c>
      <c r="K44" s="80">
        <v>978250.77136000001</v>
      </c>
    </row>
    <row r="45" spans="1:11">
      <c r="A45" s="79" t="s">
        <v>90</v>
      </c>
      <c r="B45" s="80">
        <v>0</v>
      </c>
      <c r="C45" s="80">
        <v>0</v>
      </c>
      <c r="D45" s="80">
        <v>95040.761670000007</v>
      </c>
      <c r="E45" s="80">
        <v>0</v>
      </c>
      <c r="F45" s="80">
        <v>0</v>
      </c>
      <c r="G45" s="80">
        <v>0</v>
      </c>
      <c r="H45" s="80">
        <v>0</v>
      </c>
      <c r="I45" s="80">
        <v>0</v>
      </c>
      <c r="J45" s="80">
        <v>0</v>
      </c>
      <c r="K45" s="80">
        <v>95040.761670000007</v>
      </c>
    </row>
    <row r="46" spans="1:11">
      <c r="A46" s="79" t="s">
        <v>83</v>
      </c>
      <c r="B46" s="80">
        <v>0</v>
      </c>
      <c r="C46" s="80">
        <v>0</v>
      </c>
      <c r="D46" s="80">
        <v>107053.91181000001</v>
      </c>
      <c r="E46" s="80">
        <v>0</v>
      </c>
      <c r="F46" s="80">
        <v>0</v>
      </c>
      <c r="G46" s="80">
        <v>0</v>
      </c>
      <c r="H46" s="80">
        <v>0</v>
      </c>
      <c r="I46" s="80">
        <v>0</v>
      </c>
      <c r="J46" s="80">
        <v>0</v>
      </c>
      <c r="K46" s="80">
        <v>107053.91181000001</v>
      </c>
    </row>
    <row r="47" spans="1:11">
      <c r="A47" s="79" t="s">
        <v>103</v>
      </c>
      <c r="B47" s="80">
        <v>0</v>
      </c>
      <c r="C47" s="80">
        <v>60182.515920000005</v>
      </c>
      <c r="D47" s="80">
        <v>0</v>
      </c>
      <c r="E47" s="80">
        <v>0</v>
      </c>
      <c r="F47" s="80">
        <v>0</v>
      </c>
      <c r="G47" s="80">
        <v>0</v>
      </c>
      <c r="H47" s="80">
        <v>0</v>
      </c>
      <c r="I47" s="80">
        <v>0</v>
      </c>
      <c r="J47" s="80">
        <v>0</v>
      </c>
      <c r="K47" s="80">
        <v>60182.515920000005</v>
      </c>
    </row>
    <row r="48" spans="1:11">
      <c r="A48" s="79" t="s">
        <v>74</v>
      </c>
      <c r="B48" s="80">
        <v>0</v>
      </c>
      <c r="C48" s="80">
        <v>0</v>
      </c>
      <c r="D48" s="80">
        <v>189342.37659999999</v>
      </c>
      <c r="E48" s="80">
        <v>0</v>
      </c>
      <c r="F48" s="80">
        <v>0</v>
      </c>
      <c r="G48" s="80">
        <v>0</v>
      </c>
      <c r="H48" s="80">
        <v>0</v>
      </c>
      <c r="I48" s="80">
        <v>0</v>
      </c>
      <c r="J48" s="80">
        <v>0</v>
      </c>
      <c r="K48" s="80">
        <v>189342.37659999999</v>
      </c>
    </row>
    <row r="49" spans="1:11">
      <c r="A49" s="79" t="s">
        <v>105</v>
      </c>
      <c r="B49" s="80">
        <v>249991.86396000002</v>
      </c>
      <c r="C49" s="80">
        <v>0</v>
      </c>
      <c r="D49" s="80">
        <v>0</v>
      </c>
      <c r="E49" s="80">
        <v>0</v>
      </c>
      <c r="F49" s="80">
        <v>0</v>
      </c>
      <c r="G49" s="80">
        <v>0</v>
      </c>
      <c r="H49" s="80">
        <v>0</v>
      </c>
      <c r="I49" s="80">
        <v>0</v>
      </c>
      <c r="J49" s="80">
        <v>0</v>
      </c>
      <c r="K49" s="80">
        <v>249991.86396000002</v>
      </c>
    </row>
    <row r="50" spans="1:11">
      <c r="A50" s="79" t="s">
        <v>99</v>
      </c>
      <c r="B50" s="80">
        <v>0</v>
      </c>
      <c r="C50" s="80">
        <v>0</v>
      </c>
      <c r="D50" s="80">
        <v>0</v>
      </c>
      <c r="E50" s="80">
        <v>0</v>
      </c>
      <c r="F50" s="80">
        <v>0</v>
      </c>
      <c r="G50" s="80">
        <v>0</v>
      </c>
      <c r="H50" s="80">
        <v>253565.9326</v>
      </c>
      <c r="I50" s="80">
        <v>4289.5245700000005</v>
      </c>
      <c r="J50" s="80">
        <v>0</v>
      </c>
      <c r="K50" s="80">
        <v>257855.45716999998</v>
      </c>
    </row>
    <row r="51" spans="1:11">
      <c r="A51" s="79" t="s">
        <v>84</v>
      </c>
      <c r="B51" s="80">
        <v>0</v>
      </c>
      <c r="C51" s="80">
        <v>0</v>
      </c>
      <c r="D51" s="80">
        <v>0</v>
      </c>
      <c r="E51" s="80">
        <v>0</v>
      </c>
      <c r="F51" s="80">
        <v>62309.080320000001</v>
      </c>
      <c r="G51" s="80">
        <v>8594.4376899999988</v>
      </c>
      <c r="H51" s="80">
        <v>0</v>
      </c>
      <c r="I51" s="80">
        <v>0</v>
      </c>
      <c r="J51" s="80">
        <v>0</v>
      </c>
      <c r="K51" s="80">
        <v>70903.51801</v>
      </c>
    </row>
    <row r="52" spans="1:11">
      <c r="A52" s="79" t="s">
        <v>98</v>
      </c>
      <c r="B52" s="80">
        <v>0</v>
      </c>
      <c r="C52" s="80">
        <v>0</v>
      </c>
      <c r="D52" s="80">
        <v>0</v>
      </c>
      <c r="E52" s="80">
        <v>0</v>
      </c>
      <c r="F52" s="80">
        <v>0</v>
      </c>
      <c r="G52" s="80">
        <v>99748.284230000005</v>
      </c>
      <c r="H52" s="80">
        <v>0</v>
      </c>
      <c r="I52" s="80">
        <v>0</v>
      </c>
      <c r="J52" s="80">
        <v>0</v>
      </c>
      <c r="K52" s="80">
        <v>99748.284230000005</v>
      </c>
    </row>
    <row r="53" spans="1:11">
      <c r="A53" s="79" t="s">
        <v>91</v>
      </c>
      <c r="B53" s="80">
        <v>0</v>
      </c>
      <c r="C53" s="80">
        <v>0</v>
      </c>
      <c r="D53" s="80">
        <v>0</v>
      </c>
      <c r="E53" s="80">
        <v>0</v>
      </c>
      <c r="F53" s="80">
        <v>0</v>
      </c>
      <c r="G53" s="80">
        <v>164906.92447999999</v>
      </c>
      <c r="H53" s="80">
        <v>0</v>
      </c>
      <c r="I53" s="80">
        <v>0</v>
      </c>
      <c r="J53" s="80">
        <v>0</v>
      </c>
      <c r="K53" s="80">
        <v>164906.92447999999</v>
      </c>
    </row>
    <row r="54" spans="1:11">
      <c r="A54" s="79" t="s">
        <v>102</v>
      </c>
      <c r="B54" s="80">
        <v>0</v>
      </c>
      <c r="C54" s="80">
        <v>0</v>
      </c>
      <c r="D54" s="80">
        <v>0</v>
      </c>
      <c r="E54" s="80">
        <v>0</v>
      </c>
      <c r="F54" s="80">
        <v>0</v>
      </c>
      <c r="G54" s="80">
        <v>0</v>
      </c>
      <c r="H54" s="80">
        <v>223729.51299000002</v>
      </c>
      <c r="I54" s="80">
        <v>0</v>
      </c>
      <c r="J54" s="80">
        <v>0</v>
      </c>
      <c r="K54" s="80">
        <v>223729.51299000002</v>
      </c>
    </row>
    <row r="55" spans="1:11">
      <c r="A55" s="79" t="s">
        <v>77</v>
      </c>
      <c r="B55" s="80">
        <v>0</v>
      </c>
      <c r="C55" s="80">
        <v>0</v>
      </c>
      <c r="D55" s="80">
        <v>175679.83809</v>
      </c>
      <c r="E55" s="80">
        <v>0</v>
      </c>
      <c r="F55" s="80">
        <v>0</v>
      </c>
      <c r="G55" s="80">
        <v>0</v>
      </c>
      <c r="H55" s="80">
        <v>0</v>
      </c>
      <c r="I55" s="80">
        <v>0</v>
      </c>
      <c r="J55" s="80">
        <v>0</v>
      </c>
      <c r="K55" s="80">
        <v>175679.83809</v>
      </c>
    </row>
    <row r="56" spans="1:11">
      <c r="A56" s="79" t="s">
        <v>81</v>
      </c>
      <c r="B56" s="80">
        <v>0</v>
      </c>
      <c r="C56" s="80">
        <v>0</v>
      </c>
      <c r="D56" s="80">
        <v>144655.05804</v>
      </c>
      <c r="E56" s="80">
        <v>0</v>
      </c>
      <c r="F56" s="80">
        <v>0</v>
      </c>
      <c r="G56" s="80">
        <v>0</v>
      </c>
      <c r="H56" s="80">
        <v>0</v>
      </c>
      <c r="I56" s="80">
        <v>0</v>
      </c>
      <c r="J56" s="80">
        <v>0</v>
      </c>
      <c r="K56" s="80">
        <v>144655.05804</v>
      </c>
    </row>
    <row r="57" spans="1:11">
      <c r="A57" s="79" t="s">
        <v>76</v>
      </c>
      <c r="B57" s="80">
        <v>0</v>
      </c>
      <c r="C57" s="80">
        <v>0</v>
      </c>
      <c r="D57" s="80">
        <v>284645.86379000003</v>
      </c>
      <c r="E57" s="80">
        <v>0</v>
      </c>
      <c r="F57" s="80">
        <v>0</v>
      </c>
      <c r="G57" s="80">
        <v>0</v>
      </c>
      <c r="H57" s="80">
        <v>0</v>
      </c>
      <c r="I57" s="80">
        <v>0</v>
      </c>
      <c r="J57" s="80">
        <v>0</v>
      </c>
      <c r="K57" s="80">
        <v>284645.86379000003</v>
      </c>
    </row>
    <row r="58" spans="1:11">
      <c r="A58" s="79" t="s">
        <v>70</v>
      </c>
      <c r="B58" s="80">
        <v>21084.633539999999</v>
      </c>
      <c r="C58" s="80">
        <v>12588.840279999999</v>
      </c>
      <c r="D58" s="80">
        <v>48166.423619999994</v>
      </c>
      <c r="E58" s="80">
        <v>0</v>
      </c>
      <c r="F58" s="80">
        <v>0</v>
      </c>
      <c r="G58" s="80">
        <v>72293.869260000007</v>
      </c>
      <c r="H58" s="80">
        <v>606042.74201000005</v>
      </c>
      <c r="I58" s="80">
        <v>0</v>
      </c>
      <c r="J58" s="80">
        <v>0</v>
      </c>
      <c r="K58" s="80">
        <v>760176.50871000008</v>
      </c>
    </row>
    <row r="59" spans="1:11">
      <c r="A59" s="79" t="s">
        <v>73</v>
      </c>
      <c r="B59" s="80">
        <v>0</v>
      </c>
      <c r="C59" s="80">
        <v>0</v>
      </c>
      <c r="D59" s="80">
        <v>91357.201809999999</v>
      </c>
      <c r="E59" s="80">
        <v>0</v>
      </c>
      <c r="F59" s="80">
        <v>0</v>
      </c>
      <c r="G59" s="80">
        <v>0</v>
      </c>
      <c r="H59" s="80">
        <v>0</v>
      </c>
      <c r="I59" s="80">
        <v>0</v>
      </c>
      <c r="J59" s="80">
        <v>0</v>
      </c>
      <c r="K59" s="80">
        <v>91357.201809999999</v>
      </c>
    </row>
    <row r="60" spans="1:11">
      <c r="A60" s="79" t="s">
        <v>97</v>
      </c>
      <c r="B60" s="80">
        <v>193464.73838999998</v>
      </c>
      <c r="C60" s="80">
        <v>0</v>
      </c>
      <c r="D60" s="80">
        <v>0</v>
      </c>
      <c r="E60" s="80">
        <v>9736.9947699999993</v>
      </c>
      <c r="F60" s="80">
        <v>31633.22796</v>
      </c>
      <c r="G60" s="80">
        <v>0</v>
      </c>
      <c r="H60" s="80">
        <v>0</v>
      </c>
      <c r="I60" s="80">
        <v>0</v>
      </c>
      <c r="J60" s="80">
        <v>0</v>
      </c>
      <c r="K60" s="80">
        <v>234834.96111999999</v>
      </c>
    </row>
    <row r="61" spans="1:11">
      <c r="A61" s="79" t="s">
        <v>88</v>
      </c>
      <c r="B61" s="80">
        <v>0</v>
      </c>
      <c r="C61" s="80">
        <v>0</v>
      </c>
      <c r="D61" s="80">
        <v>0</v>
      </c>
      <c r="E61" s="80">
        <v>0</v>
      </c>
      <c r="F61" s="80">
        <v>0</v>
      </c>
      <c r="G61" s="80">
        <v>0</v>
      </c>
      <c r="H61" s="80">
        <v>83346.242700000003</v>
      </c>
      <c r="I61" s="80">
        <v>0</v>
      </c>
      <c r="J61" s="80">
        <v>0</v>
      </c>
      <c r="K61" s="80">
        <v>83346.242700000003</v>
      </c>
    </row>
    <row r="62" spans="1:11">
      <c r="A62" s="79" t="s">
        <v>89</v>
      </c>
      <c r="B62" s="80">
        <v>0</v>
      </c>
      <c r="C62" s="80">
        <v>0</v>
      </c>
      <c r="D62" s="80">
        <v>0</v>
      </c>
      <c r="E62" s="80">
        <v>0</v>
      </c>
      <c r="F62" s="80">
        <v>0</v>
      </c>
      <c r="G62" s="80">
        <v>0</v>
      </c>
      <c r="H62" s="80">
        <v>0</v>
      </c>
      <c r="I62" s="80">
        <v>51319.443429999999</v>
      </c>
      <c r="J62" s="80">
        <v>0</v>
      </c>
      <c r="K62" s="80">
        <v>51319.443429999999</v>
      </c>
    </row>
    <row r="63" spans="1:11">
      <c r="A63" s="79" t="s">
        <v>529</v>
      </c>
      <c r="B63" s="80">
        <v>0</v>
      </c>
      <c r="C63" s="80">
        <v>0</v>
      </c>
      <c r="D63" s="80">
        <v>0</v>
      </c>
      <c r="E63" s="80">
        <v>0</v>
      </c>
      <c r="F63" s="80">
        <v>22536.539190000003</v>
      </c>
      <c r="G63" s="80">
        <v>0</v>
      </c>
      <c r="H63" s="80">
        <v>0</v>
      </c>
      <c r="I63" s="80">
        <v>0</v>
      </c>
      <c r="J63" s="80">
        <v>0</v>
      </c>
      <c r="K63" s="80">
        <v>22536.539190000003</v>
      </c>
    </row>
    <row r="64" spans="1:11">
      <c r="A64" s="79" t="s">
        <v>1446</v>
      </c>
      <c r="B64" s="80">
        <v>0</v>
      </c>
      <c r="C64" s="80">
        <v>0</v>
      </c>
      <c r="D64" s="80">
        <v>53936.866419999998</v>
      </c>
      <c r="E64" s="80">
        <v>0</v>
      </c>
      <c r="F64" s="80">
        <v>0</v>
      </c>
      <c r="G64" s="80">
        <v>0</v>
      </c>
      <c r="H64" s="80">
        <v>0</v>
      </c>
      <c r="I64" s="80">
        <v>0</v>
      </c>
      <c r="J64" s="80">
        <v>0</v>
      </c>
      <c r="K64" s="80">
        <v>53936.866419999998</v>
      </c>
    </row>
    <row r="65" spans="1:11">
      <c r="A65" s="79" t="s">
        <v>1459</v>
      </c>
      <c r="B65" s="80">
        <v>3257.7317899999998</v>
      </c>
      <c r="C65" s="80">
        <v>0</v>
      </c>
      <c r="D65" s="80">
        <v>0</v>
      </c>
      <c r="E65" s="80">
        <v>0</v>
      </c>
      <c r="F65" s="80">
        <v>0</v>
      </c>
      <c r="G65" s="80">
        <v>51029.906560000003</v>
      </c>
      <c r="H65" s="80">
        <v>1182.1252500000001</v>
      </c>
      <c r="I65" s="80">
        <v>0</v>
      </c>
      <c r="J65" s="80">
        <v>0</v>
      </c>
      <c r="K65" s="80">
        <v>55469.763599999998</v>
      </c>
    </row>
    <row r="66" spans="1:11">
      <c r="A66" s="79" t="s">
        <v>1460</v>
      </c>
      <c r="B66" s="80">
        <v>0</v>
      </c>
      <c r="C66" s="80">
        <v>0</v>
      </c>
      <c r="D66" s="80">
        <v>0</v>
      </c>
      <c r="E66" s="80">
        <v>0</v>
      </c>
      <c r="F66" s="80">
        <v>0</v>
      </c>
      <c r="G66" s="80">
        <v>13853.71508</v>
      </c>
      <c r="H66" s="80">
        <v>0</v>
      </c>
      <c r="I66" s="80">
        <v>0</v>
      </c>
      <c r="J66" s="80">
        <v>0</v>
      </c>
      <c r="K66" s="80">
        <v>13853.71508</v>
      </c>
    </row>
    <row r="67" spans="1:11" s="719" customFormat="1">
      <c r="A67" s="79" t="s">
        <v>1477</v>
      </c>
      <c r="B67" s="80">
        <v>0</v>
      </c>
      <c r="C67" s="80">
        <v>4713.8515399999997</v>
      </c>
      <c r="D67" s="80">
        <v>0</v>
      </c>
      <c r="E67" s="80">
        <v>0</v>
      </c>
      <c r="F67" s="80">
        <v>0</v>
      </c>
      <c r="G67" s="80">
        <v>0</v>
      </c>
      <c r="H67" s="80">
        <v>0</v>
      </c>
      <c r="I67" s="80">
        <v>0</v>
      </c>
      <c r="J67" s="80">
        <v>0</v>
      </c>
      <c r="K67" s="80">
        <v>4713.8515399999997</v>
      </c>
    </row>
    <row r="68" spans="1:11" s="719" customFormat="1">
      <c r="A68" s="79" t="s">
        <v>1478</v>
      </c>
      <c r="B68" s="80">
        <v>0</v>
      </c>
      <c r="C68" s="80">
        <v>0</v>
      </c>
      <c r="D68" s="80">
        <v>40305.437359999996</v>
      </c>
      <c r="E68" s="80">
        <v>0</v>
      </c>
      <c r="F68" s="80">
        <v>0</v>
      </c>
      <c r="G68" s="80">
        <v>0</v>
      </c>
      <c r="H68" s="80">
        <v>0</v>
      </c>
      <c r="I68" s="80">
        <v>0</v>
      </c>
      <c r="J68" s="80">
        <v>0</v>
      </c>
      <c r="K68" s="80">
        <v>40305.437359999996</v>
      </c>
    </row>
    <row r="69" spans="1:11">
      <c r="A69" s="79" t="s">
        <v>451</v>
      </c>
      <c r="B69" s="80">
        <v>496553.96591999999</v>
      </c>
      <c r="C69" s="80">
        <v>77485.207739999998</v>
      </c>
      <c r="D69" s="80">
        <v>1779042.2794100002</v>
      </c>
      <c r="E69" s="80">
        <v>145323.43193000002</v>
      </c>
      <c r="F69" s="80">
        <v>732374.31753</v>
      </c>
      <c r="G69" s="80">
        <v>679574.42933000007</v>
      </c>
      <c r="H69" s="80">
        <v>2612591.4230300002</v>
      </c>
      <c r="I69" s="80">
        <v>69343.396560000008</v>
      </c>
      <c r="J69" s="80">
        <v>7627.1695499999996</v>
      </c>
      <c r="K69" s="80">
        <v>6599915.6210000003</v>
      </c>
    </row>
    <row r="70" spans="1:11">
      <c r="A70" s="84" t="s">
        <v>458</v>
      </c>
      <c r="B70" s="82"/>
      <c r="C70" s="82"/>
      <c r="D70" s="82"/>
      <c r="E70" s="82"/>
      <c r="F70" s="82"/>
      <c r="G70" s="82"/>
      <c r="H70" s="82"/>
      <c r="I70" s="82"/>
      <c r="J70" s="82"/>
      <c r="K70" s="81"/>
    </row>
    <row r="71" spans="1:11">
      <c r="A71" s="79" t="s">
        <v>108</v>
      </c>
      <c r="B71" s="80">
        <v>1079.2115900000001</v>
      </c>
      <c r="C71" s="80">
        <v>6515.6592899999996</v>
      </c>
      <c r="D71" s="80">
        <v>23266.143909999999</v>
      </c>
      <c r="E71" s="80">
        <v>1470.1790600000002</v>
      </c>
      <c r="F71" s="80">
        <v>1005.2104399999999</v>
      </c>
      <c r="G71" s="80">
        <v>2180.4156699999999</v>
      </c>
      <c r="H71" s="80">
        <v>4124.1546399999997</v>
      </c>
      <c r="I71" s="80">
        <v>115.39245</v>
      </c>
      <c r="J71" s="80">
        <v>308.30928999999998</v>
      </c>
      <c r="K71" s="80">
        <v>40064.676340000005</v>
      </c>
    </row>
    <row r="72" spans="1:11">
      <c r="A72" s="79" t="s">
        <v>1399</v>
      </c>
      <c r="B72" s="80">
        <v>616.82189000000005</v>
      </c>
      <c r="C72" s="80">
        <v>29691.98372</v>
      </c>
      <c r="D72" s="80">
        <v>898.93871999999999</v>
      </c>
      <c r="E72" s="80">
        <v>2457.45903</v>
      </c>
      <c r="F72" s="80">
        <v>909.82569999999998</v>
      </c>
      <c r="G72" s="80">
        <v>140.78120000000001</v>
      </c>
      <c r="H72" s="80">
        <v>298.71093999999999</v>
      </c>
      <c r="I72" s="80">
        <v>197.30860999999999</v>
      </c>
      <c r="J72" s="80">
        <v>0</v>
      </c>
      <c r="K72" s="80">
        <v>35211.829810000003</v>
      </c>
    </row>
    <row r="73" spans="1:11">
      <c r="A73" s="79" t="s">
        <v>1436</v>
      </c>
      <c r="B73" s="80">
        <v>4711.2723399999995</v>
      </c>
      <c r="C73" s="80">
        <v>147895.07675000001</v>
      </c>
      <c r="D73" s="80">
        <v>2832.27997</v>
      </c>
      <c r="E73" s="80">
        <v>2517.3037000000004</v>
      </c>
      <c r="F73" s="80">
        <v>3843.6801700000001</v>
      </c>
      <c r="G73" s="80">
        <v>3912.1188700000002</v>
      </c>
      <c r="H73" s="80">
        <v>6023.6818400000002</v>
      </c>
      <c r="I73" s="80">
        <v>2314.4704300000003</v>
      </c>
      <c r="J73" s="80">
        <v>262.14037999999999</v>
      </c>
      <c r="K73" s="80">
        <v>174312.02445</v>
      </c>
    </row>
    <row r="74" spans="1:11">
      <c r="A74" s="79" t="s">
        <v>1437</v>
      </c>
      <c r="B74" s="80">
        <v>0</v>
      </c>
      <c r="C74" s="80">
        <v>187.31754999999998</v>
      </c>
      <c r="D74" s="80">
        <v>0</v>
      </c>
      <c r="E74" s="80">
        <v>0</v>
      </c>
      <c r="F74" s="80">
        <v>0</v>
      </c>
      <c r="G74" s="80">
        <v>0</v>
      </c>
      <c r="H74" s="80">
        <v>86.177880000000002</v>
      </c>
      <c r="I74" s="80">
        <v>0</v>
      </c>
      <c r="J74" s="80">
        <v>0</v>
      </c>
      <c r="K74" s="80">
        <v>273.49543</v>
      </c>
    </row>
    <row r="75" spans="1:11">
      <c r="A75" s="79" t="s">
        <v>451</v>
      </c>
      <c r="B75" s="80">
        <v>6407.3058200000005</v>
      </c>
      <c r="C75" s="80">
        <v>184290.03731000001</v>
      </c>
      <c r="D75" s="80">
        <v>26997.3626</v>
      </c>
      <c r="E75" s="80">
        <v>6444.9417899999999</v>
      </c>
      <c r="F75" s="80">
        <v>5758.7163099999998</v>
      </c>
      <c r="G75" s="80">
        <v>6233.31574</v>
      </c>
      <c r="H75" s="80">
        <v>10532.7253</v>
      </c>
      <c r="I75" s="80">
        <v>2627.1714900000002</v>
      </c>
      <c r="J75" s="80">
        <v>570.44967000000008</v>
      </c>
      <c r="K75" s="80">
        <v>249862.02603000001</v>
      </c>
    </row>
    <row r="76" spans="1:11">
      <c r="A76" s="84" t="s">
        <v>455</v>
      </c>
      <c r="B76" s="82"/>
      <c r="C76" s="82"/>
      <c r="D76" s="82"/>
      <c r="E76" s="82"/>
      <c r="F76" s="82"/>
      <c r="G76" s="82"/>
      <c r="H76" s="82"/>
      <c r="I76" s="82"/>
      <c r="J76" s="82"/>
      <c r="K76" s="81"/>
    </row>
    <row r="77" spans="1:11">
      <c r="A77" s="79" t="s">
        <v>125</v>
      </c>
      <c r="B77" s="80">
        <v>791909.01902000001</v>
      </c>
      <c r="C77" s="80">
        <v>12596169.149120001</v>
      </c>
      <c r="D77" s="80">
        <v>4153836.3895300003</v>
      </c>
      <c r="E77" s="80">
        <v>654273.50830999995</v>
      </c>
      <c r="F77" s="80">
        <v>686150.33296999999</v>
      </c>
      <c r="G77" s="80">
        <v>1014453.78762</v>
      </c>
      <c r="H77" s="80">
        <v>10577843.340209998</v>
      </c>
      <c r="I77" s="80">
        <v>485755.93345000001</v>
      </c>
      <c r="J77" s="80">
        <v>171140.79290999999</v>
      </c>
      <c r="K77" s="80">
        <v>31131532.253139999</v>
      </c>
    </row>
    <row r="78" spans="1:11">
      <c r="A78" s="79" t="s">
        <v>451</v>
      </c>
      <c r="B78" s="80">
        <v>791909.01902000001</v>
      </c>
      <c r="C78" s="80">
        <v>12596169.149120001</v>
      </c>
      <c r="D78" s="80">
        <v>4153836.3895300003</v>
      </c>
      <c r="E78" s="80">
        <v>654273.50830999995</v>
      </c>
      <c r="F78" s="80">
        <v>686150.33296999999</v>
      </c>
      <c r="G78" s="80">
        <v>1014453.78762</v>
      </c>
      <c r="H78" s="80">
        <v>10577843.340209998</v>
      </c>
      <c r="I78" s="80">
        <v>485755.93345000001</v>
      </c>
      <c r="J78" s="80">
        <v>171140.79290999999</v>
      </c>
      <c r="K78" s="80">
        <v>31131532.253139999</v>
      </c>
    </row>
    <row r="79" spans="1:11">
      <c r="A79" s="85" t="s">
        <v>456</v>
      </c>
      <c r="B79" s="82"/>
      <c r="C79" s="82"/>
      <c r="D79" s="82"/>
      <c r="E79" s="82"/>
      <c r="F79" s="82"/>
      <c r="G79" s="82"/>
      <c r="H79" s="82"/>
      <c r="I79" s="82"/>
      <c r="J79" s="82"/>
      <c r="K79" s="82"/>
    </row>
    <row r="80" spans="1:11">
      <c r="A80" s="79" t="s">
        <v>128</v>
      </c>
      <c r="B80" s="80">
        <v>0</v>
      </c>
      <c r="C80" s="80">
        <v>4041993.0368300001</v>
      </c>
      <c r="D80" s="80">
        <v>0</v>
      </c>
      <c r="E80" s="80">
        <v>0</v>
      </c>
      <c r="F80" s="80">
        <v>0</v>
      </c>
      <c r="G80" s="80">
        <v>0</v>
      </c>
      <c r="H80" s="80">
        <v>0</v>
      </c>
      <c r="I80" s="80">
        <v>0</v>
      </c>
      <c r="J80" s="80">
        <v>0</v>
      </c>
      <c r="K80" s="80">
        <v>4041993.0368300001</v>
      </c>
    </row>
    <row r="81" spans="1:11">
      <c r="A81" s="79" t="s">
        <v>451</v>
      </c>
      <c r="B81" s="80">
        <v>0</v>
      </c>
      <c r="C81" s="80">
        <v>4041993.0368300001</v>
      </c>
      <c r="D81" s="80">
        <v>0</v>
      </c>
      <c r="E81" s="80">
        <v>0</v>
      </c>
      <c r="F81" s="80">
        <v>0</v>
      </c>
      <c r="G81" s="80">
        <v>0</v>
      </c>
      <c r="H81" s="80">
        <v>0</v>
      </c>
      <c r="I81" s="80">
        <v>0</v>
      </c>
      <c r="J81" s="80">
        <v>0</v>
      </c>
      <c r="K81" s="80">
        <v>4041993.0368300001</v>
      </c>
    </row>
    <row r="82" spans="1:11">
      <c r="A82" s="85" t="s">
        <v>168</v>
      </c>
      <c r="B82" s="82">
        <f>SUM(B22,B26,B31,B69,B78,B81,B75)</f>
        <v>3481210.8571099997</v>
      </c>
      <c r="C82" s="82">
        <f t="shared" ref="C82:J82" si="0">SUM(C22,C26,C31,C69,C78,C81,C75)</f>
        <v>101402209.42270999</v>
      </c>
      <c r="D82" s="82">
        <f t="shared" si="0"/>
        <v>22449164.244919997</v>
      </c>
      <c r="E82" s="82">
        <f t="shared" si="0"/>
        <v>3432499.6823300002</v>
      </c>
      <c r="F82" s="82">
        <f t="shared" si="0"/>
        <v>3746533.88393</v>
      </c>
      <c r="G82" s="82">
        <f t="shared" si="0"/>
        <v>4379938.4323300002</v>
      </c>
      <c r="H82" s="82">
        <f t="shared" si="0"/>
        <v>68712100.246409997</v>
      </c>
      <c r="I82" s="82">
        <f t="shared" si="0"/>
        <v>1357499.7814100001</v>
      </c>
      <c r="J82" s="82">
        <f t="shared" si="0"/>
        <v>458913.50128999993</v>
      </c>
      <c r="K82" s="82">
        <f>SUM(K22,K26,K31,K69,K78,K81,K75)</f>
        <v>209420070.05243999</v>
      </c>
    </row>
    <row r="83" spans="1:11" ht="7.5" customHeight="1" thickBot="1">
      <c r="A83" s="86"/>
      <c r="B83" s="86"/>
      <c r="C83" s="86"/>
      <c r="D83" s="86"/>
      <c r="E83" s="86"/>
      <c r="F83" s="86"/>
      <c r="G83" s="86"/>
      <c r="H83" s="86"/>
      <c r="I83" s="86"/>
      <c r="J83" s="86"/>
      <c r="K83" s="86"/>
    </row>
    <row r="84" spans="1:11" ht="15.75" thickTop="1">
      <c r="A84" s="4" t="s">
        <v>482</v>
      </c>
      <c r="B84" s="87"/>
      <c r="C84" s="87"/>
      <c r="D84" s="87"/>
      <c r="E84" s="87"/>
      <c r="F84" s="87"/>
      <c r="G84" s="87"/>
      <c r="H84" s="87"/>
      <c r="I84" s="87"/>
      <c r="J84" s="87"/>
      <c r="K84" s="87"/>
    </row>
    <row r="85" spans="1:11">
      <c r="A85" s="620" t="s">
        <v>1426</v>
      </c>
      <c r="B85" s="88"/>
      <c r="C85" s="88"/>
      <c r="D85" s="88"/>
      <c r="E85" s="88"/>
      <c r="F85" s="88"/>
      <c r="G85" s="88"/>
      <c r="H85" s="88"/>
      <c r="I85" s="88"/>
      <c r="J85" s="88"/>
      <c r="K85" s="94"/>
    </row>
    <row r="86" spans="1:11">
      <c r="A86" s="620" t="s">
        <v>1438</v>
      </c>
      <c r="B86" s="88"/>
      <c r="C86" s="88"/>
      <c r="D86" s="88"/>
      <c r="E86" s="88"/>
      <c r="F86" s="88"/>
      <c r="G86" s="88"/>
      <c r="H86" s="88"/>
      <c r="I86" s="88"/>
      <c r="J86" s="88"/>
      <c r="K86" s="88"/>
    </row>
    <row r="87" spans="1:11">
      <c r="A87" s="620" t="s">
        <v>1447</v>
      </c>
      <c r="B87" s="88"/>
      <c r="C87" s="88"/>
      <c r="D87" s="88"/>
      <c r="E87" s="88"/>
      <c r="F87" s="88"/>
      <c r="G87" s="88"/>
      <c r="H87" s="88"/>
      <c r="I87" s="88"/>
      <c r="J87" s="88"/>
      <c r="K87" s="88"/>
    </row>
    <row r="88" spans="1:11">
      <c r="A88" s="620" t="s">
        <v>1461</v>
      </c>
    </row>
    <row r="89" spans="1:11">
      <c r="A89" s="620" t="s">
        <v>1479</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activeCell="A4" sqref="A4:K4"/>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9"/>
      <c r="B1" s="729"/>
      <c r="C1" s="729"/>
      <c r="D1" s="729"/>
      <c r="E1" s="729"/>
      <c r="F1" s="729"/>
      <c r="G1" s="729"/>
      <c r="H1" s="729"/>
      <c r="I1" s="729"/>
      <c r="J1" s="729"/>
      <c r="K1" s="729"/>
    </row>
    <row r="2" spans="1:11" ht="18">
      <c r="A2" s="729" t="s">
        <v>449</v>
      </c>
      <c r="B2" s="729"/>
      <c r="C2" s="729"/>
      <c r="D2" s="729"/>
      <c r="E2" s="729"/>
      <c r="F2" s="729"/>
      <c r="G2" s="729"/>
      <c r="H2" s="729"/>
      <c r="I2" s="729"/>
      <c r="J2" s="729"/>
      <c r="K2" s="729"/>
    </row>
    <row r="3" spans="1:11" ht="18">
      <c r="A3" s="729" t="s">
        <v>483</v>
      </c>
      <c r="B3" s="729"/>
      <c r="C3" s="729"/>
      <c r="D3" s="729"/>
      <c r="E3" s="729"/>
      <c r="F3" s="729"/>
      <c r="G3" s="729"/>
      <c r="H3" s="729"/>
      <c r="I3" s="729"/>
      <c r="J3" s="729"/>
      <c r="K3" s="729"/>
    </row>
    <row r="4" spans="1:11" ht="18">
      <c r="A4" s="729" t="s">
        <v>1510</v>
      </c>
      <c r="B4" s="729"/>
      <c r="C4" s="729"/>
      <c r="D4" s="729"/>
      <c r="E4" s="729"/>
      <c r="F4" s="729"/>
      <c r="G4" s="729"/>
      <c r="H4" s="729"/>
      <c r="I4" s="729"/>
      <c r="J4" s="729"/>
      <c r="K4" s="729"/>
    </row>
    <row r="5" spans="1:11" ht="18">
      <c r="A5" s="730" t="s">
        <v>523</v>
      </c>
      <c r="B5" s="730"/>
      <c r="C5" s="730"/>
      <c r="D5" s="730"/>
      <c r="E5" s="730"/>
      <c r="F5" s="730"/>
      <c r="G5" s="730"/>
      <c r="H5" s="730"/>
      <c r="I5" s="730"/>
      <c r="J5" s="730"/>
      <c r="K5" s="730"/>
    </row>
    <row r="6" spans="1:11" ht="9" customHeight="1">
      <c r="A6" s="93"/>
      <c r="B6" s="6"/>
      <c r="C6" s="6"/>
      <c r="D6" s="6"/>
      <c r="E6" s="6"/>
      <c r="F6" s="6"/>
      <c r="G6" s="6"/>
      <c r="H6" s="6"/>
      <c r="I6" s="6"/>
      <c r="J6" s="6"/>
      <c r="K6" s="93"/>
    </row>
    <row r="7" spans="1:11" ht="3.75" customHeight="1"/>
    <row r="8" spans="1:11" ht="30" customHeight="1" thickBot="1">
      <c r="A8" s="485" t="s">
        <v>480</v>
      </c>
      <c r="B8" s="486" t="s">
        <v>459</v>
      </c>
      <c r="C8" s="486" t="s">
        <v>460</v>
      </c>
      <c r="D8" s="486" t="s">
        <v>461</v>
      </c>
      <c r="E8" s="486" t="s">
        <v>462</v>
      </c>
      <c r="F8" s="486" t="s">
        <v>481</v>
      </c>
      <c r="G8" s="486" t="s">
        <v>463</v>
      </c>
      <c r="H8" s="486" t="s">
        <v>464</v>
      </c>
      <c r="I8" s="486" t="s">
        <v>457</v>
      </c>
      <c r="J8" s="486" t="s">
        <v>465</v>
      </c>
      <c r="K8" s="486" t="s">
        <v>168</v>
      </c>
    </row>
    <row r="9" spans="1:11" ht="15.75" thickTop="1">
      <c r="A9" s="487" t="s">
        <v>450</v>
      </c>
      <c r="B9" s="488"/>
      <c r="C9" s="488"/>
      <c r="D9" s="488"/>
      <c r="E9" s="488"/>
      <c r="F9" s="488"/>
      <c r="G9" s="488"/>
      <c r="H9" s="488"/>
      <c r="I9" s="488"/>
      <c r="J9" s="489"/>
      <c r="K9" s="490"/>
    </row>
    <row r="10" spans="1:11">
      <c r="A10" s="79" t="s">
        <v>46</v>
      </c>
      <c r="B10" s="80">
        <v>697779.54452999996</v>
      </c>
      <c r="C10" s="80">
        <v>3992469.7894600001</v>
      </c>
      <c r="D10" s="80">
        <v>2462843.61179</v>
      </c>
      <c r="E10" s="80">
        <v>359838.45820999995</v>
      </c>
      <c r="F10" s="80">
        <v>257667.92631000001</v>
      </c>
      <c r="G10" s="80">
        <v>496832.16239999997</v>
      </c>
      <c r="H10" s="80">
        <v>7406063.7832899997</v>
      </c>
      <c r="I10" s="80">
        <v>74386.758989999988</v>
      </c>
      <c r="J10" s="80">
        <v>0</v>
      </c>
      <c r="K10" s="80">
        <v>15747882.034979999</v>
      </c>
    </row>
    <row r="11" spans="1:11">
      <c r="A11" s="79" t="s">
        <v>40</v>
      </c>
      <c r="B11" s="80">
        <v>78157.587349999987</v>
      </c>
      <c r="C11" s="80">
        <v>1393755.7447299999</v>
      </c>
      <c r="D11" s="80">
        <v>1464267.7914800001</v>
      </c>
      <c r="E11" s="80">
        <v>51231.749250000001</v>
      </c>
      <c r="F11" s="80">
        <v>3038.4892999999997</v>
      </c>
      <c r="G11" s="80">
        <v>238792.2254</v>
      </c>
      <c r="H11" s="80">
        <v>5599318.2317299992</v>
      </c>
      <c r="I11" s="80">
        <v>0</v>
      </c>
      <c r="J11" s="80">
        <v>0</v>
      </c>
      <c r="K11" s="80">
        <v>8828561.8192400001</v>
      </c>
    </row>
    <row r="12" spans="1:11">
      <c r="A12" s="79" t="s">
        <v>52</v>
      </c>
      <c r="B12" s="80">
        <v>210279.95388999998</v>
      </c>
      <c r="C12" s="80">
        <v>1132699.68053</v>
      </c>
      <c r="D12" s="80">
        <v>624168.67122999998</v>
      </c>
      <c r="E12" s="80">
        <v>286985.07400000002</v>
      </c>
      <c r="F12" s="80">
        <v>0</v>
      </c>
      <c r="G12" s="80">
        <v>313459.81831</v>
      </c>
      <c r="H12" s="80">
        <v>891366.78847999999</v>
      </c>
      <c r="I12" s="80">
        <v>0</v>
      </c>
      <c r="J12" s="80">
        <v>0</v>
      </c>
      <c r="K12" s="80">
        <v>3458959.9864400001</v>
      </c>
    </row>
    <row r="13" spans="1:11">
      <c r="A13" s="79" t="s">
        <v>54</v>
      </c>
      <c r="B13" s="80">
        <v>286910.30904000002</v>
      </c>
      <c r="C13" s="80">
        <v>1779295.8735499999</v>
      </c>
      <c r="D13" s="80">
        <v>1251250.33183</v>
      </c>
      <c r="E13" s="80">
        <v>150507.09499000001</v>
      </c>
      <c r="F13" s="80">
        <v>57981.198880000004</v>
      </c>
      <c r="G13" s="80">
        <v>207585.60300999999</v>
      </c>
      <c r="H13" s="80">
        <v>14919295.05514</v>
      </c>
      <c r="I13" s="80">
        <v>0</v>
      </c>
      <c r="J13" s="80">
        <v>0</v>
      </c>
      <c r="K13" s="80">
        <v>18652825.46644</v>
      </c>
    </row>
    <row r="14" spans="1:11">
      <c r="A14" s="79" t="s">
        <v>44</v>
      </c>
      <c r="B14" s="80">
        <v>237475.04125000001</v>
      </c>
      <c r="C14" s="80">
        <v>946235.47174000007</v>
      </c>
      <c r="D14" s="80">
        <v>793485.00017999997</v>
      </c>
      <c r="E14" s="80">
        <v>140602.62153</v>
      </c>
      <c r="F14" s="80">
        <v>0</v>
      </c>
      <c r="G14" s="80">
        <v>238051.96734999999</v>
      </c>
      <c r="H14" s="80">
        <v>7695114.3504499998</v>
      </c>
      <c r="I14" s="80">
        <v>595086.54707000009</v>
      </c>
      <c r="J14" s="80">
        <v>55446.975709999999</v>
      </c>
      <c r="K14" s="80">
        <v>10701497.97528</v>
      </c>
    </row>
    <row r="15" spans="1:11">
      <c r="A15" s="79" t="s">
        <v>50</v>
      </c>
      <c r="B15" s="80">
        <v>625599.91396000003</v>
      </c>
      <c r="C15" s="80">
        <v>5026860.0041800002</v>
      </c>
      <c r="D15" s="80">
        <v>1972085.7184900001</v>
      </c>
      <c r="E15" s="80">
        <v>380032.22213999997</v>
      </c>
      <c r="F15" s="80">
        <v>646532.68094000011</v>
      </c>
      <c r="G15" s="80">
        <v>713841.62286999996</v>
      </c>
      <c r="H15" s="80">
        <v>4338986.7291599996</v>
      </c>
      <c r="I15" s="80">
        <v>119859.82526000001</v>
      </c>
      <c r="J15" s="80">
        <v>116057.92128</v>
      </c>
      <c r="K15" s="80">
        <v>13939856.638280001</v>
      </c>
    </row>
    <row r="16" spans="1:11">
      <c r="A16" s="79" t="s">
        <v>38</v>
      </c>
      <c r="B16" s="80">
        <v>446666.28555999999</v>
      </c>
      <c r="C16" s="80">
        <v>5017960.7462299997</v>
      </c>
      <c r="D16" s="80">
        <v>2769017.1948000002</v>
      </c>
      <c r="E16" s="80">
        <v>172960.01772</v>
      </c>
      <c r="F16" s="80">
        <v>297773.28863999998</v>
      </c>
      <c r="G16" s="80">
        <v>541650.66058999998</v>
      </c>
      <c r="H16" s="80">
        <v>6367852.0502500003</v>
      </c>
      <c r="I16" s="80">
        <v>172962.92572999999</v>
      </c>
      <c r="J16" s="80">
        <v>106973.52606</v>
      </c>
      <c r="K16" s="80">
        <v>15893816.69558</v>
      </c>
    </row>
    <row r="17" spans="1:11">
      <c r="A17" s="79" t="s">
        <v>36</v>
      </c>
      <c r="B17" s="80">
        <v>1323795.4248800001</v>
      </c>
      <c r="C17" s="80">
        <v>5898601.8269699998</v>
      </c>
      <c r="D17" s="80">
        <v>4464134.3619200001</v>
      </c>
      <c r="E17" s="80">
        <v>733662.29722000007</v>
      </c>
      <c r="F17" s="80">
        <v>348389.83637000003</v>
      </c>
      <c r="G17" s="80">
        <v>1125262.39435</v>
      </c>
      <c r="H17" s="80">
        <v>10851029.72553</v>
      </c>
      <c r="I17" s="80">
        <v>496041.70479000005</v>
      </c>
      <c r="J17" s="80">
        <v>49064.428469999999</v>
      </c>
      <c r="K17" s="80">
        <v>25289982.000500001</v>
      </c>
    </row>
    <row r="18" spans="1:11">
      <c r="A18" s="79" t="s">
        <v>48</v>
      </c>
      <c r="B18" s="80">
        <v>0</v>
      </c>
      <c r="C18" s="80">
        <v>0</v>
      </c>
      <c r="D18" s="80">
        <v>0</v>
      </c>
      <c r="E18" s="80">
        <v>0</v>
      </c>
      <c r="F18" s="80">
        <v>0</v>
      </c>
      <c r="G18" s="80">
        <v>0</v>
      </c>
      <c r="H18" s="80">
        <v>105681.34404000001</v>
      </c>
      <c r="I18" s="80">
        <v>0</v>
      </c>
      <c r="J18" s="80">
        <v>0</v>
      </c>
      <c r="K18" s="80">
        <v>105681.34404000001</v>
      </c>
    </row>
    <row r="19" spans="1:11">
      <c r="A19" s="79" t="s">
        <v>34</v>
      </c>
      <c r="B19" s="80">
        <v>961366.84808000003</v>
      </c>
      <c r="C19" s="80">
        <v>4759357.5681699999</v>
      </c>
      <c r="D19" s="80">
        <v>4651221.7113999994</v>
      </c>
      <c r="E19" s="80">
        <v>558266.11515999993</v>
      </c>
      <c r="F19" s="80">
        <v>517249.68620999996</v>
      </c>
      <c r="G19" s="80">
        <v>595032.25132000004</v>
      </c>
      <c r="H19" s="80">
        <v>6843077.8241300005</v>
      </c>
      <c r="I19" s="80">
        <v>737113.76933000004</v>
      </c>
      <c r="J19" s="80">
        <v>79717.113540000006</v>
      </c>
      <c r="K19" s="80">
        <v>19702402.887340002</v>
      </c>
    </row>
    <row r="20" spans="1:11">
      <c r="A20" s="79" t="s">
        <v>56</v>
      </c>
      <c r="B20" s="80">
        <v>426077.69780000002</v>
      </c>
      <c r="C20" s="80">
        <v>2176123.2128099999</v>
      </c>
      <c r="D20" s="80">
        <v>2489873.3976199999</v>
      </c>
      <c r="E20" s="80">
        <v>208829.40212000001</v>
      </c>
      <c r="F20" s="80">
        <v>424309.15350999997</v>
      </c>
      <c r="G20" s="80">
        <v>446713.31683999998</v>
      </c>
      <c r="H20" s="80">
        <v>1675374.7760000001</v>
      </c>
      <c r="I20" s="80">
        <v>534817.47402999992</v>
      </c>
      <c r="J20" s="80">
        <v>108148.01585</v>
      </c>
      <c r="K20" s="80">
        <v>8490266.4465800002</v>
      </c>
    </row>
    <row r="21" spans="1:11">
      <c r="A21" s="79" t="s">
        <v>42</v>
      </c>
      <c r="B21" s="80">
        <v>486522.86629000003</v>
      </c>
      <c r="C21" s="80">
        <v>5503050.26908</v>
      </c>
      <c r="D21" s="80">
        <v>3279464.7610599999</v>
      </c>
      <c r="E21" s="80">
        <v>374417.18774000002</v>
      </c>
      <c r="F21" s="80">
        <v>135144.95659000002</v>
      </c>
      <c r="G21" s="80">
        <v>456533.20168</v>
      </c>
      <c r="H21" s="80">
        <v>2843865.9002399999</v>
      </c>
      <c r="I21" s="80">
        <v>115246.00404</v>
      </c>
      <c r="J21" s="80">
        <v>31624.215039999999</v>
      </c>
      <c r="K21" s="80">
        <v>13225869.36176</v>
      </c>
    </row>
    <row r="22" spans="1:11">
      <c r="A22" s="91" t="s">
        <v>451</v>
      </c>
      <c r="B22" s="80">
        <v>5780631.4726299997</v>
      </c>
      <c r="C22" s="80">
        <v>37626410.187449999</v>
      </c>
      <c r="D22" s="80">
        <v>26221812.551799998</v>
      </c>
      <c r="E22" s="80">
        <v>3417332.2400799999</v>
      </c>
      <c r="F22" s="80">
        <v>2688087.2167500001</v>
      </c>
      <c r="G22" s="80">
        <v>5373755.2241199994</v>
      </c>
      <c r="H22" s="80">
        <v>69537026.55844</v>
      </c>
      <c r="I22" s="80">
        <v>2845515.0092399996</v>
      </c>
      <c r="J22" s="80">
        <v>547032.19595000008</v>
      </c>
      <c r="K22" s="80">
        <v>154037602.65645999</v>
      </c>
    </row>
    <row r="23" spans="1:11">
      <c r="A23" s="81" t="s">
        <v>452</v>
      </c>
      <c r="B23" s="82"/>
      <c r="C23" s="82"/>
      <c r="D23" s="82"/>
      <c r="E23" s="82"/>
      <c r="F23" s="82"/>
      <c r="G23" s="82"/>
      <c r="H23" s="82"/>
      <c r="I23" s="82"/>
      <c r="J23" s="82"/>
      <c r="K23" s="82"/>
    </row>
    <row r="24" spans="1:11">
      <c r="A24" s="79" t="s">
        <v>59</v>
      </c>
      <c r="B24" s="80">
        <v>0</v>
      </c>
      <c r="C24" s="80">
        <v>189393.93552999999</v>
      </c>
      <c r="D24" s="80">
        <v>336372.64405</v>
      </c>
      <c r="E24" s="80">
        <v>0</v>
      </c>
      <c r="F24" s="80">
        <v>0</v>
      </c>
      <c r="G24" s="80">
        <v>0</v>
      </c>
      <c r="H24" s="80">
        <v>163518.15749000001</v>
      </c>
      <c r="I24" s="80">
        <v>0</v>
      </c>
      <c r="J24" s="80">
        <v>0</v>
      </c>
      <c r="K24" s="80">
        <v>689284.73707000003</v>
      </c>
    </row>
    <row r="25" spans="1:11">
      <c r="A25" s="79" t="s">
        <v>61</v>
      </c>
      <c r="B25" s="80">
        <v>228091.35922000001</v>
      </c>
      <c r="C25" s="80">
        <v>1046565.58548</v>
      </c>
      <c r="D25" s="80">
        <v>581858.75991999998</v>
      </c>
      <c r="E25" s="80">
        <v>467830.43313000002</v>
      </c>
      <c r="F25" s="80">
        <v>344630.34642000002</v>
      </c>
      <c r="G25" s="80">
        <v>238986.62156</v>
      </c>
      <c r="H25" s="80">
        <v>636301.88348000008</v>
      </c>
      <c r="I25" s="80">
        <v>93626.059309999997</v>
      </c>
      <c r="J25" s="80">
        <v>1009.33101</v>
      </c>
      <c r="K25" s="80">
        <v>3638900.37953</v>
      </c>
    </row>
    <row r="26" spans="1:11">
      <c r="A26" s="92" t="s">
        <v>451</v>
      </c>
      <c r="B26" s="80">
        <v>228091.35922000001</v>
      </c>
      <c r="C26" s="80">
        <v>1235959.52101</v>
      </c>
      <c r="D26" s="80">
        <v>918231.40396999998</v>
      </c>
      <c r="E26" s="80">
        <v>467830.43313000002</v>
      </c>
      <c r="F26" s="80">
        <v>344630.34642000002</v>
      </c>
      <c r="G26" s="80">
        <v>238986.62156</v>
      </c>
      <c r="H26" s="80">
        <v>799820.04096999997</v>
      </c>
      <c r="I26" s="80">
        <v>93626.059309999997</v>
      </c>
      <c r="J26" s="80">
        <v>1009.33101</v>
      </c>
      <c r="K26" s="80">
        <v>4328185.1166000003</v>
      </c>
    </row>
    <row r="27" spans="1:11">
      <c r="A27" s="81" t="s">
        <v>454</v>
      </c>
      <c r="B27" s="82"/>
      <c r="C27" s="82"/>
      <c r="D27" s="82"/>
      <c r="E27" s="82"/>
      <c r="F27" s="82"/>
      <c r="G27" s="82"/>
      <c r="H27" s="82"/>
      <c r="I27" s="82"/>
      <c r="J27" s="82"/>
      <c r="K27" s="82"/>
    </row>
    <row r="28" spans="1:11">
      <c r="A28" s="79" t="s">
        <v>64</v>
      </c>
      <c r="B28" s="80">
        <v>153943.886</v>
      </c>
      <c r="C28" s="80">
        <v>961604.66173000005</v>
      </c>
      <c r="D28" s="80">
        <v>142183.23533000002</v>
      </c>
      <c r="E28" s="80">
        <v>0</v>
      </c>
      <c r="F28" s="80">
        <v>0</v>
      </c>
      <c r="G28" s="80">
        <v>127201.30082999999</v>
      </c>
      <c r="H28" s="80">
        <v>279466.93223999999</v>
      </c>
      <c r="I28" s="80">
        <v>0</v>
      </c>
      <c r="J28" s="80">
        <v>0</v>
      </c>
      <c r="K28" s="80">
        <v>1664400.0161300001</v>
      </c>
    </row>
    <row r="29" spans="1:11">
      <c r="A29" s="79" t="s">
        <v>68</v>
      </c>
      <c r="B29" s="80">
        <v>0</v>
      </c>
      <c r="C29" s="80">
        <v>0</v>
      </c>
      <c r="D29" s="80">
        <v>0</v>
      </c>
      <c r="E29" s="80">
        <v>238126.35777</v>
      </c>
      <c r="F29" s="80">
        <v>0</v>
      </c>
      <c r="G29" s="80">
        <v>0</v>
      </c>
      <c r="H29" s="80">
        <v>0</v>
      </c>
      <c r="I29" s="80">
        <v>0</v>
      </c>
      <c r="J29" s="80">
        <v>0</v>
      </c>
      <c r="K29" s="80">
        <v>238126.35777</v>
      </c>
    </row>
    <row r="30" spans="1:11">
      <c r="A30" s="79" t="s">
        <v>66</v>
      </c>
      <c r="B30" s="80">
        <v>0</v>
      </c>
      <c r="C30" s="80">
        <v>0</v>
      </c>
      <c r="D30" s="80">
        <v>597251.02812999999</v>
      </c>
      <c r="E30" s="80">
        <v>0</v>
      </c>
      <c r="F30" s="80">
        <v>59785.87199</v>
      </c>
      <c r="G30" s="80">
        <v>0</v>
      </c>
      <c r="H30" s="80">
        <v>0</v>
      </c>
      <c r="I30" s="80">
        <v>50505.032340000005</v>
      </c>
      <c r="J30" s="80">
        <v>55223.148390000002</v>
      </c>
      <c r="K30" s="80">
        <v>762765.08085000003</v>
      </c>
    </row>
    <row r="31" spans="1:11">
      <c r="A31" s="91" t="s">
        <v>451</v>
      </c>
      <c r="B31" s="80">
        <v>153943.886</v>
      </c>
      <c r="C31" s="80">
        <v>961604.66173000005</v>
      </c>
      <c r="D31" s="80">
        <v>739434.26346000005</v>
      </c>
      <c r="E31" s="80">
        <v>238126.35777</v>
      </c>
      <c r="F31" s="80">
        <v>59785.87199</v>
      </c>
      <c r="G31" s="80">
        <v>127201.30082999999</v>
      </c>
      <c r="H31" s="80">
        <v>279466.93223999999</v>
      </c>
      <c r="I31" s="80">
        <v>50505.032340000005</v>
      </c>
      <c r="J31" s="80">
        <v>55223.148390000002</v>
      </c>
      <c r="K31" s="80">
        <v>2665291.45475</v>
      </c>
    </row>
    <row r="32" spans="1:11">
      <c r="A32" s="84" t="s">
        <v>1071</v>
      </c>
      <c r="B32" s="82"/>
      <c r="C32" s="82"/>
      <c r="D32" s="82"/>
      <c r="E32" s="82"/>
      <c r="F32" s="82"/>
      <c r="G32" s="82"/>
      <c r="H32" s="82"/>
      <c r="I32" s="82"/>
      <c r="J32" s="82"/>
      <c r="K32" s="82"/>
    </row>
    <row r="33" spans="1:11">
      <c r="A33" s="79" t="s">
        <v>95</v>
      </c>
      <c r="B33" s="80">
        <v>0</v>
      </c>
      <c r="C33" s="80">
        <v>0</v>
      </c>
      <c r="D33" s="80">
        <v>13908.32134</v>
      </c>
      <c r="E33" s="80">
        <v>95390.709180000005</v>
      </c>
      <c r="F33" s="80">
        <v>142424.93015999999</v>
      </c>
      <c r="G33" s="80">
        <v>0</v>
      </c>
      <c r="H33" s="80">
        <v>0</v>
      </c>
      <c r="I33" s="80">
        <v>0</v>
      </c>
      <c r="J33" s="80">
        <v>0</v>
      </c>
      <c r="K33" s="80">
        <v>251723.96068000002</v>
      </c>
    </row>
    <row r="34" spans="1:11">
      <c r="A34" s="79" t="s">
        <v>96</v>
      </c>
      <c r="B34" s="80">
        <v>0</v>
      </c>
      <c r="C34" s="80">
        <v>0</v>
      </c>
      <c r="D34" s="80">
        <v>0</v>
      </c>
      <c r="E34" s="80">
        <v>0</v>
      </c>
      <c r="F34" s="80">
        <v>0</v>
      </c>
      <c r="G34" s="80">
        <v>111960.24834999999</v>
      </c>
      <c r="H34" s="80">
        <v>0</v>
      </c>
      <c r="I34" s="80">
        <v>0</v>
      </c>
      <c r="J34" s="80">
        <v>0</v>
      </c>
      <c r="K34" s="80">
        <v>111960.24834999999</v>
      </c>
    </row>
    <row r="35" spans="1:11">
      <c r="A35" s="79" t="s">
        <v>100</v>
      </c>
      <c r="B35" s="80">
        <v>0</v>
      </c>
      <c r="C35" s="80">
        <v>0</v>
      </c>
      <c r="D35" s="80">
        <v>106983.77471</v>
      </c>
      <c r="E35" s="80">
        <v>0</v>
      </c>
      <c r="F35" s="80">
        <v>0</v>
      </c>
      <c r="G35" s="80">
        <v>0</v>
      </c>
      <c r="H35" s="80">
        <v>0</v>
      </c>
      <c r="I35" s="80">
        <v>0</v>
      </c>
      <c r="J35" s="80">
        <v>0</v>
      </c>
      <c r="K35" s="80">
        <v>106983.77471</v>
      </c>
    </row>
    <row r="36" spans="1:11">
      <c r="A36" s="79" t="s">
        <v>101</v>
      </c>
      <c r="B36" s="80">
        <v>0</v>
      </c>
      <c r="C36" s="80">
        <v>0</v>
      </c>
      <c r="D36" s="80">
        <v>255334.00884999998</v>
      </c>
      <c r="E36" s="80">
        <v>15104.799150000001</v>
      </c>
      <c r="F36" s="80">
        <v>0</v>
      </c>
      <c r="G36" s="80">
        <v>0</v>
      </c>
      <c r="H36" s="80">
        <v>0</v>
      </c>
      <c r="I36" s="80">
        <v>0</v>
      </c>
      <c r="J36" s="80">
        <v>0</v>
      </c>
      <c r="K36" s="80">
        <v>270438.80800000002</v>
      </c>
    </row>
    <row r="37" spans="1:11">
      <c r="A37" s="79" t="s">
        <v>87</v>
      </c>
      <c r="B37" s="80">
        <v>0</v>
      </c>
      <c r="C37" s="80">
        <v>0</v>
      </c>
      <c r="D37" s="80">
        <v>0</v>
      </c>
      <c r="E37" s="80">
        <v>0</v>
      </c>
      <c r="F37" s="80">
        <v>0</v>
      </c>
      <c r="G37" s="80">
        <v>0</v>
      </c>
      <c r="H37" s="80">
        <v>117287.73895999999</v>
      </c>
      <c r="I37" s="80">
        <v>0</v>
      </c>
      <c r="J37" s="80">
        <v>0</v>
      </c>
      <c r="K37" s="80">
        <v>117287.73895999999</v>
      </c>
    </row>
    <row r="38" spans="1:11">
      <c r="A38" s="79" t="s">
        <v>94</v>
      </c>
      <c r="B38" s="80">
        <v>60276.047850000003</v>
      </c>
      <c r="C38" s="80">
        <v>0</v>
      </c>
      <c r="D38" s="80">
        <v>0</v>
      </c>
      <c r="E38" s="80">
        <v>0</v>
      </c>
      <c r="F38" s="80">
        <v>193954.88353999998</v>
      </c>
      <c r="G38" s="80">
        <v>0</v>
      </c>
      <c r="H38" s="80">
        <v>0</v>
      </c>
      <c r="I38" s="80">
        <v>0</v>
      </c>
      <c r="J38" s="80">
        <v>0</v>
      </c>
      <c r="K38" s="80">
        <v>254230.93138999998</v>
      </c>
    </row>
    <row r="39" spans="1:11">
      <c r="A39" s="79" t="s">
        <v>86</v>
      </c>
      <c r="B39" s="80">
        <v>0</v>
      </c>
      <c r="C39" s="80">
        <v>0</v>
      </c>
      <c r="D39" s="80">
        <v>0</v>
      </c>
      <c r="E39" s="80">
        <v>0</v>
      </c>
      <c r="F39" s="80">
        <v>204333.22208000001</v>
      </c>
      <c r="G39" s="80">
        <v>38668.076300000001</v>
      </c>
      <c r="H39" s="80">
        <v>0</v>
      </c>
      <c r="I39" s="80">
        <v>0</v>
      </c>
      <c r="J39" s="80">
        <v>0</v>
      </c>
      <c r="K39" s="80">
        <v>243001.29837999999</v>
      </c>
    </row>
    <row r="40" spans="1:11">
      <c r="A40" s="79" t="s">
        <v>85</v>
      </c>
      <c r="B40" s="80">
        <v>0</v>
      </c>
      <c r="C40" s="80">
        <v>0</v>
      </c>
      <c r="D40" s="80">
        <v>0</v>
      </c>
      <c r="E40" s="80">
        <v>0</v>
      </c>
      <c r="F40" s="80">
        <v>0</v>
      </c>
      <c r="G40" s="80">
        <v>61901.21486</v>
      </c>
      <c r="H40" s="80">
        <v>0</v>
      </c>
      <c r="I40" s="80">
        <v>0</v>
      </c>
      <c r="J40" s="80">
        <v>0</v>
      </c>
      <c r="K40" s="80">
        <v>61901.21486</v>
      </c>
    </row>
    <row r="41" spans="1:11">
      <c r="A41" s="79" t="s">
        <v>71</v>
      </c>
      <c r="B41" s="80">
        <v>0</v>
      </c>
      <c r="C41" s="80">
        <v>0</v>
      </c>
      <c r="D41" s="80">
        <v>0</v>
      </c>
      <c r="E41" s="80">
        <v>0</v>
      </c>
      <c r="F41" s="80">
        <v>0</v>
      </c>
      <c r="G41" s="80">
        <v>0</v>
      </c>
      <c r="H41" s="80">
        <v>362269.34704000002</v>
      </c>
      <c r="I41" s="80">
        <v>0</v>
      </c>
      <c r="J41" s="80">
        <v>0</v>
      </c>
      <c r="K41" s="80">
        <v>362269.34704000002</v>
      </c>
    </row>
    <row r="42" spans="1:11">
      <c r="A42" s="79" t="s">
        <v>79</v>
      </c>
      <c r="B42" s="80">
        <v>0</v>
      </c>
      <c r="C42" s="80">
        <v>0</v>
      </c>
      <c r="D42" s="80">
        <v>171415.86891999998</v>
      </c>
      <c r="E42" s="80">
        <v>0</v>
      </c>
      <c r="F42" s="80">
        <v>0</v>
      </c>
      <c r="G42" s="80">
        <v>0</v>
      </c>
      <c r="H42" s="80">
        <v>0</v>
      </c>
      <c r="I42" s="80">
        <v>0</v>
      </c>
      <c r="J42" s="80">
        <v>0</v>
      </c>
      <c r="K42" s="80">
        <v>171415.86891999998</v>
      </c>
    </row>
    <row r="43" spans="1:11">
      <c r="A43" s="79" t="s">
        <v>93</v>
      </c>
      <c r="B43" s="80">
        <v>0</v>
      </c>
      <c r="C43" s="80">
        <v>0</v>
      </c>
      <c r="D43" s="80">
        <v>0</v>
      </c>
      <c r="E43" s="80">
        <v>0</v>
      </c>
      <c r="F43" s="80">
        <v>0</v>
      </c>
      <c r="G43" s="80">
        <v>59002.383409999995</v>
      </c>
      <c r="H43" s="80">
        <v>0</v>
      </c>
      <c r="I43" s="80">
        <v>0</v>
      </c>
      <c r="J43" s="80">
        <v>0</v>
      </c>
      <c r="K43" s="80">
        <v>59002.383409999995</v>
      </c>
    </row>
    <row r="44" spans="1:11">
      <c r="A44" s="79" t="s">
        <v>69</v>
      </c>
      <c r="B44" s="80">
        <v>12733.217710000001</v>
      </c>
      <c r="C44" s="80">
        <v>0</v>
      </c>
      <c r="D44" s="80">
        <v>125241.49127</v>
      </c>
      <c r="E44" s="80">
        <v>0</v>
      </c>
      <c r="F44" s="80">
        <v>0</v>
      </c>
      <c r="G44" s="80">
        <v>0</v>
      </c>
      <c r="H44" s="80">
        <v>892218.37290999992</v>
      </c>
      <c r="I44" s="80">
        <v>62893.839939999998</v>
      </c>
      <c r="J44" s="80">
        <v>50678.671399999999</v>
      </c>
      <c r="K44" s="80">
        <v>1143765.59323</v>
      </c>
    </row>
    <row r="45" spans="1:11">
      <c r="A45" s="79" t="s">
        <v>90</v>
      </c>
      <c r="B45" s="80">
        <v>0</v>
      </c>
      <c r="C45" s="80">
        <v>0</v>
      </c>
      <c r="D45" s="80">
        <v>86897.135340000008</v>
      </c>
      <c r="E45" s="80">
        <v>0</v>
      </c>
      <c r="F45" s="80">
        <v>0</v>
      </c>
      <c r="G45" s="80">
        <v>0</v>
      </c>
      <c r="H45" s="80">
        <v>0</v>
      </c>
      <c r="I45" s="80">
        <v>0</v>
      </c>
      <c r="J45" s="80">
        <v>0</v>
      </c>
      <c r="K45" s="80">
        <v>86897.135340000008</v>
      </c>
    </row>
    <row r="46" spans="1:11">
      <c r="A46" s="79" t="s">
        <v>83</v>
      </c>
      <c r="B46" s="80">
        <v>0</v>
      </c>
      <c r="C46" s="80">
        <v>0</v>
      </c>
      <c r="D46" s="80">
        <v>120811.06295000001</v>
      </c>
      <c r="E46" s="80">
        <v>0</v>
      </c>
      <c r="F46" s="80">
        <v>0</v>
      </c>
      <c r="G46" s="80">
        <v>0</v>
      </c>
      <c r="H46" s="80">
        <v>0</v>
      </c>
      <c r="I46" s="80">
        <v>0</v>
      </c>
      <c r="J46" s="80">
        <v>0</v>
      </c>
      <c r="K46" s="80">
        <v>120811.06295000001</v>
      </c>
    </row>
    <row r="47" spans="1:11">
      <c r="A47" s="79" t="s">
        <v>103</v>
      </c>
      <c r="B47" s="80">
        <v>0</v>
      </c>
      <c r="C47" s="80">
        <v>61366.324099999998</v>
      </c>
      <c r="D47" s="80">
        <v>0</v>
      </c>
      <c r="E47" s="80">
        <v>0</v>
      </c>
      <c r="F47" s="80">
        <v>0</v>
      </c>
      <c r="G47" s="80">
        <v>0</v>
      </c>
      <c r="H47" s="80">
        <v>0</v>
      </c>
      <c r="I47" s="80">
        <v>0</v>
      </c>
      <c r="J47" s="80">
        <v>0</v>
      </c>
      <c r="K47" s="80">
        <v>61366.324099999998</v>
      </c>
    </row>
    <row r="48" spans="1:11">
      <c r="A48" s="79" t="s">
        <v>74</v>
      </c>
      <c r="B48" s="80">
        <v>0</v>
      </c>
      <c r="C48" s="80">
        <v>0</v>
      </c>
      <c r="D48" s="80">
        <v>182526.67913999999</v>
      </c>
      <c r="E48" s="80">
        <v>0</v>
      </c>
      <c r="F48" s="80">
        <v>0</v>
      </c>
      <c r="G48" s="80">
        <v>0</v>
      </c>
      <c r="H48" s="80">
        <v>0</v>
      </c>
      <c r="I48" s="80">
        <v>0</v>
      </c>
      <c r="J48" s="80">
        <v>0</v>
      </c>
      <c r="K48" s="80">
        <v>182526.67913999999</v>
      </c>
    </row>
    <row r="49" spans="1:11">
      <c r="A49" s="79" t="s">
        <v>105</v>
      </c>
      <c r="B49" s="80">
        <v>227940.25043000001</v>
      </c>
      <c r="C49" s="80">
        <v>0</v>
      </c>
      <c r="D49" s="80">
        <v>0</v>
      </c>
      <c r="E49" s="80">
        <v>0</v>
      </c>
      <c r="F49" s="80">
        <v>0</v>
      </c>
      <c r="G49" s="80">
        <v>0</v>
      </c>
      <c r="H49" s="80">
        <v>0</v>
      </c>
      <c r="I49" s="80">
        <v>0</v>
      </c>
      <c r="J49" s="80">
        <v>0</v>
      </c>
      <c r="K49" s="80">
        <v>227940.25043000001</v>
      </c>
    </row>
    <row r="50" spans="1:11">
      <c r="A50" s="79" t="s">
        <v>99</v>
      </c>
      <c r="B50" s="80">
        <v>0</v>
      </c>
      <c r="C50" s="80">
        <v>0</v>
      </c>
      <c r="D50" s="80">
        <v>0</v>
      </c>
      <c r="E50" s="80">
        <v>0</v>
      </c>
      <c r="F50" s="80">
        <v>0</v>
      </c>
      <c r="G50" s="80">
        <v>0</v>
      </c>
      <c r="H50" s="80">
        <v>190984.82903999998</v>
      </c>
      <c r="I50" s="80">
        <v>21080.382610000001</v>
      </c>
      <c r="J50" s="80">
        <v>0</v>
      </c>
      <c r="K50" s="80">
        <v>212065.21165000001</v>
      </c>
    </row>
    <row r="51" spans="1:11">
      <c r="A51" s="79" t="s">
        <v>84</v>
      </c>
      <c r="B51" s="80">
        <v>0</v>
      </c>
      <c r="C51" s="80">
        <v>0</v>
      </c>
      <c r="D51" s="80">
        <v>0</v>
      </c>
      <c r="E51" s="80">
        <v>0</v>
      </c>
      <c r="F51" s="80">
        <v>74519.588069999998</v>
      </c>
      <c r="G51" s="80">
        <v>22238.243649999997</v>
      </c>
      <c r="H51" s="80">
        <v>0</v>
      </c>
      <c r="I51" s="80">
        <v>0</v>
      </c>
      <c r="J51" s="80">
        <v>0</v>
      </c>
      <c r="K51" s="80">
        <v>96757.831720000002</v>
      </c>
    </row>
    <row r="52" spans="1:11">
      <c r="A52" s="79" t="s">
        <v>98</v>
      </c>
      <c r="B52" s="80">
        <v>0</v>
      </c>
      <c r="C52" s="80">
        <v>0</v>
      </c>
      <c r="D52" s="80">
        <v>0</v>
      </c>
      <c r="E52" s="80">
        <v>0</v>
      </c>
      <c r="F52" s="80">
        <v>0</v>
      </c>
      <c r="G52" s="80">
        <v>100421.54834000001</v>
      </c>
      <c r="H52" s="80">
        <v>0</v>
      </c>
      <c r="I52" s="80">
        <v>0</v>
      </c>
      <c r="J52" s="80">
        <v>0</v>
      </c>
      <c r="K52" s="80">
        <v>100421.54834000001</v>
      </c>
    </row>
    <row r="53" spans="1:11">
      <c r="A53" s="79" t="s">
        <v>91</v>
      </c>
      <c r="B53" s="80">
        <v>0</v>
      </c>
      <c r="C53" s="80">
        <v>0</v>
      </c>
      <c r="D53" s="80">
        <v>0</v>
      </c>
      <c r="E53" s="80">
        <v>0</v>
      </c>
      <c r="F53" s="80">
        <v>0</v>
      </c>
      <c r="G53" s="80">
        <v>164020.94633999999</v>
      </c>
      <c r="H53" s="80">
        <v>0</v>
      </c>
      <c r="I53" s="80">
        <v>0</v>
      </c>
      <c r="J53" s="80">
        <v>0</v>
      </c>
      <c r="K53" s="80">
        <v>164020.94633999999</v>
      </c>
    </row>
    <row r="54" spans="1:11">
      <c r="A54" s="79" t="s">
        <v>102</v>
      </c>
      <c r="B54" s="80">
        <v>0</v>
      </c>
      <c r="C54" s="80">
        <v>0</v>
      </c>
      <c r="D54" s="80">
        <v>0</v>
      </c>
      <c r="E54" s="80">
        <v>0</v>
      </c>
      <c r="F54" s="80">
        <v>0</v>
      </c>
      <c r="G54" s="80">
        <v>0</v>
      </c>
      <c r="H54" s="80">
        <v>216384.58871000001</v>
      </c>
      <c r="I54" s="80">
        <v>0</v>
      </c>
      <c r="J54" s="80">
        <v>0</v>
      </c>
      <c r="K54" s="80">
        <v>216384.58871000001</v>
      </c>
    </row>
    <row r="55" spans="1:11">
      <c r="A55" s="79" t="s">
        <v>77</v>
      </c>
      <c r="B55" s="80">
        <v>0</v>
      </c>
      <c r="C55" s="80">
        <v>0</v>
      </c>
      <c r="D55" s="80">
        <v>176720.11843999999</v>
      </c>
      <c r="E55" s="80">
        <v>0</v>
      </c>
      <c r="F55" s="80">
        <v>0</v>
      </c>
      <c r="G55" s="80">
        <v>0</v>
      </c>
      <c r="H55" s="80">
        <v>0</v>
      </c>
      <c r="I55" s="80">
        <v>0</v>
      </c>
      <c r="J55" s="80">
        <v>0</v>
      </c>
      <c r="K55" s="80">
        <v>176720.11843999999</v>
      </c>
    </row>
    <row r="56" spans="1:11">
      <c r="A56" s="79" t="s">
        <v>81</v>
      </c>
      <c r="B56" s="80">
        <v>0</v>
      </c>
      <c r="C56" s="80">
        <v>0</v>
      </c>
      <c r="D56" s="80">
        <v>153283.05150999999</v>
      </c>
      <c r="E56" s="80">
        <v>0</v>
      </c>
      <c r="F56" s="80">
        <v>0</v>
      </c>
      <c r="G56" s="80">
        <v>0</v>
      </c>
      <c r="H56" s="80">
        <v>0</v>
      </c>
      <c r="I56" s="80">
        <v>0</v>
      </c>
      <c r="J56" s="80">
        <v>0</v>
      </c>
      <c r="K56" s="80">
        <v>153283.05150999999</v>
      </c>
    </row>
    <row r="57" spans="1:11">
      <c r="A57" s="79" t="s">
        <v>76</v>
      </c>
      <c r="B57" s="80">
        <v>0</v>
      </c>
      <c r="C57" s="80">
        <v>0</v>
      </c>
      <c r="D57" s="80">
        <v>327377.02163999999</v>
      </c>
      <c r="E57" s="80">
        <v>0</v>
      </c>
      <c r="F57" s="80">
        <v>0</v>
      </c>
      <c r="G57" s="80">
        <v>0</v>
      </c>
      <c r="H57" s="80">
        <v>0</v>
      </c>
      <c r="I57" s="80">
        <v>0</v>
      </c>
      <c r="J57" s="80">
        <v>0</v>
      </c>
      <c r="K57" s="80">
        <v>327377.02163999999</v>
      </c>
    </row>
    <row r="58" spans="1:11">
      <c r="A58" s="79" t="s">
        <v>70</v>
      </c>
      <c r="B58" s="80">
        <v>26940.02579</v>
      </c>
      <c r="C58" s="80">
        <v>16771.98244</v>
      </c>
      <c r="D58" s="80">
        <v>29980.393120000001</v>
      </c>
      <c r="E58" s="80">
        <v>0</v>
      </c>
      <c r="F58" s="80">
        <v>0</v>
      </c>
      <c r="G58" s="80">
        <v>110231.8501</v>
      </c>
      <c r="H58" s="80">
        <v>570386.80989999999</v>
      </c>
      <c r="I58" s="80">
        <v>0</v>
      </c>
      <c r="J58" s="80">
        <v>0</v>
      </c>
      <c r="K58" s="80">
        <v>754311.06134999997</v>
      </c>
    </row>
    <row r="59" spans="1:11">
      <c r="A59" s="79" t="s">
        <v>73</v>
      </c>
      <c r="B59" s="80">
        <v>0</v>
      </c>
      <c r="C59" s="80">
        <v>0</v>
      </c>
      <c r="D59" s="80">
        <v>92758.02545999999</v>
      </c>
      <c r="E59" s="80">
        <v>0</v>
      </c>
      <c r="F59" s="80">
        <v>0</v>
      </c>
      <c r="G59" s="80">
        <v>0</v>
      </c>
      <c r="H59" s="80">
        <v>0</v>
      </c>
      <c r="I59" s="80">
        <v>0</v>
      </c>
      <c r="J59" s="80">
        <v>0</v>
      </c>
      <c r="K59" s="80">
        <v>92758.02545999999</v>
      </c>
    </row>
    <row r="60" spans="1:11">
      <c r="A60" s="79" t="s">
        <v>97</v>
      </c>
      <c r="B60" s="80">
        <v>150006.50425999999</v>
      </c>
      <c r="C60" s="80">
        <v>0</v>
      </c>
      <c r="D60" s="80">
        <v>0</v>
      </c>
      <c r="E60" s="80">
        <v>7627.1046399999996</v>
      </c>
      <c r="F60" s="80">
        <v>27436.636269999999</v>
      </c>
      <c r="G60" s="80">
        <v>0</v>
      </c>
      <c r="H60" s="80">
        <v>0</v>
      </c>
      <c r="I60" s="80">
        <v>0</v>
      </c>
      <c r="J60" s="80">
        <v>0</v>
      </c>
      <c r="K60" s="80">
        <v>185070.24516999998</v>
      </c>
    </row>
    <row r="61" spans="1:11">
      <c r="A61" s="79" t="s">
        <v>88</v>
      </c>
      <c r="B61" s="80">
        <v>0</v>
      </c>
      <c r="C61" s="80">
        <v>0</v>
      </c>
      <c r="D61" s="80">
        <v>0</v>
      </c>
      <c r="E61" s="80">
        <v>0</v>
      </c>
      <c r="F61" s="80">
        <v>0</v>
      </c>
      <c r="G61" s="80">
        <v>0</v>
      </c>
      <c r="H61" s="80">
        <v>73401.452579999997</v>
      </c>
      <c r="I61" s="80">
        <v>0</v>
      </c>
      <c r="J61" s="80">
        <v>0</v>
      </c>
      <c r="K61" s="80">
        <v>73401.452579999997</v>
      </c>
    </row>
    <row r="62" spans="1:11">
      <c r="A62" s="79" t="s">
        <v>89</v>
      </c>
      <c r="B62" s="80">
        <v>0</v>
      </c>
      <c r="C62" s="80">
        <v>0</v>
      </c>
      <c r="D62" s="80">
        <v>0</v>
      </c>
      <c r="E62" s="80">
        <v>0</v>
      </c>
      <c r="F62" s="80">
        <v>0</v>
      </c>
      <c r="G62" s="80">
        <v>0</v>
      </c>
      <c r="H62" s="80">
        <v>0</v>
      </c>
      <c r="I62" s="80">
        <v>55167.444439999999</v>
      </c>
      <c r="J62" s="80">
        <v>0</v>
      </c>
      <c r="K62" s="80">
        <v>55167.444439999999</v>
      </c>
    </row>
    <row r="63" spans="1:11">
      <c r="A63" s="79" t="s">
        <v>529</v>
      </c>
      <c r="B63" s="80">
        <v>0</v>
      </c>
      <c r="C63" s="80">
        <v>0</v>
      </c>
      <c r="D63" s="80">
        <v>0</v>
      </c>
      <c r="E63" s="80">
        <v>0</v>
      </c>
      <c r="F63" s="80">
        <v>54520.766009999999</v>
      </c>
      <c r="G63" s="80">
        <v>0</v>
      </c>
      <c r="H63" s="80">
        <v>0</v>
      </c>
      <c r="I63" s="80">
        <v>0</v>
      </c>
      <c r="J63" s="80">
        <v>0</v>
      </c>
      <c r="K63" s="80">
        <v>54520.766009999999</v>
      </c>
    </row>
    <row r="64" spans="1:11">
      <c r="A64" s="79" t="s">
        <v>1448</v>
      </c>
      <c r="B64" s="80">
        <v>0</v>
      </c>
      <c r="C64" s="80">
        <v>0</v>
      </c>
      <c r="D64" s="80">
        <v>55417.877999999997</v>
      </c>
      <c r="E64" s="80">
        <v>0</v>
      </c>
      <c r="F64" s="80">
        <v>0</v>
      </c>
      <c r="G64" s="80">
        <v>0</v>
      </c>
      <c r="H64" s="80">
        <v>0</v>
      </c>
      <c r="I64" s="80">
        <v>0</v>
      </c>
      <c r="J64" s="80">
        <v>0</v>
      </c>
      <c r="K64" s="80">
        <v>55417.877999999997</v>
      </c>
    </row>
    <row r="65" spans="1:11">
      <c r="A65" s="79" t="s">
        <v>1462</v>
      </c>
      <c r="B65" s="80">
        <v>3977.89561</v>
      </c>
      <c r="C65" s="80">
        <v>0</v>
      </c>
      <c r="D65" s="80">
        <v>0</v>
      </c>
      <c r="E65" s="80">
        <v>0</v>
      </c>
      <c r="F65" s="80">
        <v>0</v>
      </c>
      <c r="G65" s="80">
        <v>49989.869290000002</v>
      </c>
      <c r="H65" s="80">
        <v>4021.5303799999997</v>
      </c>
      <c r="I65" s="80">
        <v>0</v>
      </c>
      <c r="J65" s="80">
        <v>0</v>
      </c>
      <c r="K65" s="80">
        <v>57989.295279999998</v>
      </c>
    </row>
    <row r="66" spans="1:11">
      <c r="A66" s="79" t="s">
        <v>1463</v>
      </c>
      <c r="B66" s="80">
        <v>0</v>
      </c>
      <c r="C66" s="80">
        <v>0</v>
      </c>
      <c r="D66" s="80">
        <v>0</v>
      </c>
      <c r="E66" s="80">
        <v>0</v>
      </c>
      <c r="F66" s="80">
        <v>0</v>
      </c>
      <c r="G66" s="80">
        <v>19837.08106</v>
      </c>
      <c r="H66" s="80">
        <v>0</v>
      </c>
      <c r="I66" s="80">
        <v>0</v>
      </c>
      <c r="J66" s="80">
        <v>0</v>
      </c>
      <c r="K66" s="80">
        <v>19837.08106</v>
      </c>
    </row>
    <row r="67" spans="1:11" s="719" customFormat="1">
      <c r="A67" s="79" t="s">
        <v>1480</v>
      </c>
      <c r="B67" s="80">
        <v>0</v>
      </c>
      <c r="C67" s="80">
        <v>17116.981680000001</v>
      </c>
      <c r="D67" s="80">
        <v>0</v>
      </c>
      <c r="E67" s="80">
        <v>0</v>
      </c>
      <c r="F67" s="80">
        <v>0</v>
      </c>
      <c r="G67" s="80">
        <v>0</v>
      </c>
      <c r="H67" s="80">
        <v>0</v>
      </c>
      <c r="I67" s="80">
        <v>0</v>
      </c>
      <c r="J67" s="80">
        <v>0</v>
      </c>
      <c r="K67" s="80">
        <v>17116.981680000001</v>
      </c>
    </row>
    <row r="68" spans="1:11" s="719" customFormat="1">
      <c r="A68" s="79" t="s">
        <v>1481</v>
      </c>
      <c r="B68" s="80">
        <v>0</v>
      </c>
      <c r="C68" s="80">
        <v>0</v>
      </c>
      <c r="D68" s="80">
        <v>32504.98675</v>
      </c>
      <c r="E68" s="80">
        <v>0</v>
      </c>
      <c r="F68" s="80">
        <v>0</v>
      </c>
      <c r="G68" s="80">
        <v>0</v>
      </c>
      <c r="H68" s="80">
        <v>0</v>
      </c>
      <c r="I68" s="80">
        <v>0</v>
      </c>
      <c r="J68" s="80">
        <v>0</v>
      </c>
      <c r="K68" s="80">
        <v>32504.98675</v>
      </c>
    </row>
    <row r="69" spans="1:11">
      <c r="A69" s="91" t="s">
        <v>451</v>
      </c>
      <c r="B69" s="80">
        <v>481873.94164999999</v>
      </c>
      <c r="C69" s="80">
        <v>95255.288220000002</v>
      </c>
      <c r="D69" s="80">
        <v>1931159.8174400001</v>
      </c>
      <c r="E69" s="80">
        <v>118122.61297</v>
      </c>
      <c r="F69" s="80">
        <v>697190.02613000001</v>
      </c>
      <c r="G69" s="80">
        <v>738271.4617000001</v>
      </c>
      <c r="H69" s="80">
        <v>2426954.66952</v>
      </c>
      <c r="I69" s="80">
        <v>139141.66699</v>
      </c>
      <c r="J69" s="80">
        <v>50678.671399999999</v>
      </c>
      <c r="K69" s="80">
        <v>6678648.1560200006</v>
      </c>
    </row>
    <row r="70" spans="1:11">
      <c r="A70" s="81" t="s">
        <v>458</v>
      </c>
      <c r="B70" s="82"/>
      <c r="C70" s="82"/>
      <c r="D70" s="82"/>
      <c r="E70" s="82"/>
      <c r="F70" s="82"/>
      <c r="G70" s="82"/>
      <c r="H70" s="82"/>
      <c r="I70" s="82"/>
      <c r="J70" s="82"/>
      <c r="K70" s="82"/>
    </row>
    <row r="71" spans="1:11">
      <c r="A71" s="79" t="s">
        <v>108</v>
      </c>
      <c r="B71" s="80">
        <v>58498.001080000002</v>
      </c>
      <c r="C71" s="80">
        <v>92102.728230000008</v>
      </c>
      <c r="D71" s="80">
        <v>276961.00958999997</v>
      </c>
      <c r="E71" s="80">
        <v>55930.7454</v>
      </c>
      <c r="F71" s="80">
        <v>16946.854139999999</v>
      </c>
      <c r="G71" s="80">
        <v>63340.12255</v>
      </c>
      <c r="H71" s="80">
        <v>239440.40408000001</v>
      </c>
      <c r="I71" s="80">
        <v>9041.0210399999996</v>
      </c>
      <c r="J71" s="80">
        <v>11818.46868</v>
      </c>
      <c r="K71" s="80">
        <v>824079.35479000001</v>
      </c>
    </row>
    <row r="72" spans="1:11">
      <c r="A72" s="79" t="s">
        <v>110</v>
      </c>
      <c r="B72" s="80">
        <v>281579.74281999998</v>
      </c>
      <c r="C72" s="80">
        <v>769219.81133000006</v>
      </c>
      <c r="D72" s="80">
        <v>194569.73225999999</v>
      </c>
      <c r="E72" s="80">
        <v>169037.06093000001</v>
      </c>
      <c r="F72" s="80">
        <v>217455.60735000001</v>
      </c>
      <c r="G72" s="80">
        <v>155409.06497000001</v>
      </c>
      <c r="H72" s="80">
        <v>475352.05385000003</v>
      </c>
      <c r="I72" s="80">
        <v>191675.86922999998</v>
      </c>
      <c r="J72" s="80">
        <v>27207.681659999998</v>
      </c>
      <c r="K72" s="80">
        <v>2481506.6244000001</v>
      </c>
    </row>
    <row r="73" spans="1:11">
      <c r="A73" s="79" t="s">
        <v>112</v>
      </c>
      <c r="B73" s="80">
        <v>43291.384669999999</v>
      </c>
      <c r="C73" s="80">
        <v>1038224.72341</v>
      </c>
      <c r="D73" s="80">
        <v>53810.742749999998</v>
      </c>
      <c r="E73" s="80">
        <v>99467.102209999997</v>
      </c>
      <c r="F73" s="80">
        <v>71517.000549999997</v>
      </c>
      <c r="G73" s="80">
        <v>11674.444589999999</v>
      </c>
      <c r="H73" s="80">
        <v>35758.376229999994</v>
      </c>
      <c r="I73" s="80">
        <v>112537.56676</v>
      </c>
      <c r="J73" s="80">
        <v>0</v>
      </c>
      <c r="K73" s="80">
        <v>1466281.3411700001</v>
      </c>
    </row>
    <row r="74" spans="1:11">
      <c r="A74" s="79" t="s">
        <v>114</v>
      </c>
      <c r="B74" s="80">
        <v>0</v>
      </c>
      <c r="C74" s="80">
        <v>0</v>
      </c>
      <c r="D74" s="80">
        <v>0</v>
      </c>
      <c r="E74" s="80">
        <v>0</v>
      </c>
      <c r="F74" s="80">
        <v>0</v>
      </c>
      <c r="G74" s="80">
        <v>5752.2385000000004</v>
      </c>
      <c r="H74" s="80">
        <v>44097.053439999996</v>
      </c>
      <c r="I74" s="80">
        <v>0</v>
      </c>
      <c r="J74" s="80">
        <v>0</v>
      </c>
      <c r="K74" s="80">
        <v>49849.291939999996</v>
      </c>
    </row>
    <row r="75" spans="1:11">
      <c r="A75" s="79" t="s">
        <v>116</v>
      </c>
      <c r="B75" s="80">
        <v>12027.557720000001</v>
      </c>
      <c r="C75" s="80">
        <v>18394.619979999999</v>
      </c>
      <c r="D75" s="80">
        <v>167609.28868</v>
      </c>
      <c r="E75" s="80">
        <v>36820.912039999996</v>
      </c>
      <c r="F75" s="80">
        <v>23754.613170000001</v>
      </c>
      <c r="G75" s="80">
        <v>19529.37153</v>
      </c>
      <c r="H75" s="80">
        <v>87775.545099999988</v>
      </c>
      <c r="I75" s="80">
        <v>0</v>
      </c>
      <c r="J75" s="80">
        <v>0</v>
      </c>
      <c r="K75" s="80">
        <v>365911.90822000004</v>
      </c>
    </row>
    <row r="76" spans="1:11">
      <c r="A76" s="79" t="s">
        <v>118</v>
      </c>
      <c r="B76" s="80">
        <v>30976.09764</v>
      </c>
      <c r="C76" s="80">
        <v>48885.313959999999</v>
      </c>
      <c r="D76" s="80">
        <v>26785.905269999999</v>
      </c>
      <c r="E76" s="80">
        <v>76618.676449999999</v>
      </c>
      <c r="F76" s="80">
        <v>48938.456859999998</v>
      </c>
      <c r="G76" s="80">
        <v>54376.711360000001</v>
      </c>
      <c r="H76" s="80">
        <v>33233.417959999999</v>
      </c>
      <c r="I76" s="80">
        <v>5694.3907399999998</v>
      </c>
      <c r="J76" s="80">
        <v>21740.70881</v>
      </c>
      <c r="K76" s="80">
        <v>347249.67905000004</v>
      </c>
    </row>
    <row r="77" spans="1:11">
      <c r="A77" s="79" t="s">
        <v>120</v>
      </c>
      <c r="B77" s="80">
        <v>0</v>
      </c>
      <c r="C77" s="80">
        <v>27115.49165</v>
      </c>
      <c r="D77" s="80">
        <v>0</v>
      </c>
      <c r="E77" s="80">
        <v>0</v>
      </c>
      <c r="F77" s="80">
        <v>0</v>
      </c>
      <c r="G77" s="80">
        <v>0</v>
      </c>
      <c r="H77" s="80">
        <v>0</v>
      </c>
      <c r="I77" s="80">
        <v>0</v>
      </c>
      <c r="J77" s="80">
        <v>0</v>
      </c>
      <c r="K77" s="80">
        <v>27115.49165</v>
      </c>
    </row>
    <row r="78" spans="1:11">
      <c r="A78" s="79" t="s">
        <v>122</v>
      </c>
      <c r="B78" s="80">
        <v>49524.28024</v>
      </c>
      <c r="C78" s="80">
        <v>226627.33747</v>
      </c>
      <c r="D78" s="80">
        <v>135386.99987999999</v>
      </c>
      <c r="E78" s="80">
        <v>166446.35316999999</v>
      </c>
      <c r="F78" s="80">
        <v>56957.523119999998</v>
      </c>
      <c r="G78" s="80">
        <v>72287.129700000005</v>
      </c>
      <c r="H78" s="80">
        <v>240788.08594999998</v>
      </c>
      <c r="I78" s="80">
        <v>38402.83094</v>
      </c>
      <c r="J78" s="80">
        <v>15113.586589999999</v>
      </c>
      <c r="K78" s="80">
        <v>1001534.12706</v>
      </c>
    </row>
    <row r="79" spans="1:11">
      <c r="A79" s="79" t="s">
        <v>522</v>
      </c>
      <c r="B79" s="80">
        <v>13113.563630000001</v>
      </c>
      <c r="C79" s="80">
        <v>148319.03683000003</v>
      </c>
      <c r="D79" s="80">
        <v>46016.070599999999</v>
      </c>
      <c r="E79" s="80">
        <v>20309.417149999997</v>
      </c>
      <c r="F79" s="80">
        <v>34017.159329999995</v>
      </c>
      <c r="G79" s="80">
        <v>7554.34908</v>
      </c>
      <c r="H79" s="80">
        <v>117275.37994</v>
      </c>
      <c r="I79" s="80">
        <v>0</v>
      </c>
      <c r="J79" s="80">
        <v>0</v>
      </c>
      <c r="K79" s="80">
        <v>386604.97655999998</v>
      </c>
    </row>
    <row r="80" spans="1:11">
      <c r="A80" s="91" t="s">
        <v>451</v>
      </c>
      <c r="B80" s="80">
        <v>489010.62780000002</v>
      </c>
      <c r="C80" s="80">
        <v>2368889.0628599999</v>
      </c>
      <c r="D80" s="80">
        <v>901139.74902999995</v>
      </c>
      <c r="E80" s="80">
        <v>624630.26734999998</v>
      </c>
      <c r="F80" s="80">
        <v>469587.21451999998</v>
      </c>
      <c r="G80" s="80">
        <v>389923.43227999995</v>
      </c>
      <c r="H80" s="80">
        <v>1273720.3165499999</v>
      </c>
      <c r="I80" s="80">
        <v>357351.67871000001</v>
      </c>
      <c r="J80" s="80">
        <v>75880.445739999996</v>
      </c>
      <c r="K80" s="80">
        <v>6950132.7948400006</v>
      </c>
    </row>
    <row r="81" spans="1:11">
      <c r="A81" s="84" t="s">
        <v>455</v>
      </c>
      <c r="B81" s="82"/>
      <c r="C81" s="82"/>
      <c r="D81" s="82"/>
      <c r="E81" s="82"/>
      <c r="F81" s="82"/>
      <c r="G81" s="82"/>
      <c r="H81" s="82"/>
      <c r="I81" s="82"/>
      <c r="J81" s="82"/>
      <c r="K81" s="82"/>
    </row>
    <row r="82" spans="1:11">
      <c r="A82" s="79" t="s">
        <v>125</v>
      </c>
      <c r="B82" s="80">
        <v>1413318.3712800001</v>
      </c>
      <c r="C82" s="80">
        <v>5923165.7711199997</v>
      </c>
      <c r="D82" s="80">
        <v>4473346.0180799998</v>
      </c>
      <c r="E82" s="80">
        <v>657851.73157000006</v>
      </c>
      <c r="F82" s="80">
        <v>820819.03621000005</v>
      </c>
      <c r="G82" s="80">
        <v>966593.44094</v>
      </c>
      <c r="H82" s="80">
        <v>6585257.3202499999</v>
      </c>
      <c r="I82" s="80">
        <v>711920.01734999998</v>
      </c>
      <c r="J82" s="80">
        <v>393622.09214999998</v>
      </c>
      <c r="K82" s="80">
        <v>21945893.798950002</v>
      </c>
    </row>
    <row r="83" spans="1:11">
      <c r="A83" s="91" t="s">
        <v>451</v>
      </c>
      <c r="B83" s="80">
        <v>1413318.3712800001</v>
      </c>
      <c r="C83" s="80">
        <v>5923165.7711199997</v>
      </c>
      <c r="D83" s="80">
        <v>4473346.0180799998</v>
      </c>
      <c r="E83" s="80">
        <v>657851.73157000006</v>
      </c>
      <c r="F83" s="80">
        <v>820819.03621000005</v>
      </c>
      <c r="G83" s="80">
        <v>966593.44094</v>
      </c>
      <c r="H83" s="80">
        <v>6585257.3202499999</v>
      </c>
      <c r="I83" s="80">
        <v>711920.01734999998</v>
      </c>
      <c r="J83" s="80">
        <v>393622.09214999998</v>
      </c>
      <c r="K83" s="80">
        <v>21945893.798950002</v>
      </c>
    </row>
    <row r="84" spans="1:11">
      <c r="A84" s="85" t="s">
        <v>456</v>
      </c>
      <c r="B84" s="82"/>
      <c r="C84" s="82"/>
      <c r="D84" s="82"/>
      <c r="E84" s="82"/>
      <c r="F84" s="82"/>
      <c r="G84" s="82"/>
      <c r="H84" s="82"/>
      <c r="I84" s="82"/>
      <c r="J84" s="82"/>
      <c r="K84" s="82"/>
    </row>
    <row r="85" spans="1:11">
      <c r="A85" s="79" t="s">
        <v>128</v>
      </c>
      <c r="B85" s="80">
        <v>181565.25766</v>
      </c>
      <c r="C85" s="80">
        <v>439599.58160000003</v>
      </c>
      <c r="D85" s="80">
        <v>369834.39137999999</v>
      </c>
      <c r="E85" s="80">
        <v>103899.79681</v>
      </c>
      <c r="F85" s="80">
        <v>155480.28594999999</v>
      </c>
      <c r="G85" s="80">
        <v>104697.84733999999</v>
      </c>
      <c r="H85" s="80">
        <v>1230800.4426400003</v>
      </c>
      <c r="I85" s="80">
        <v>119607.79980000001</v>
      </c>
      <c r="J85" s="80">
        <v>0</v>
      </c>
      <c r="K85" s="80">
        <v>2705485.4031800004</v>
      </c>
    </row>
    <row r="86" spans="1:11">
      <c r="A86" s="91" t="s">
        <v>451</v>
      </c>
      <c r="B86" s="80">
        <v>181565.25766</v>
      </c>
      <c r="C86" s="80">
        <v>439599.58160000003</v>
      </c>
      <c r="D86" s="80">
        <v>369834.39137999999</v>
      </c>
      <c r="E86" s="80">
        <v>103899.79681</v>
      </c>
      <c r="F86" s="80">
        <v>155480.28594999999</v>
      </c>
      <c r="G86" s="80">
        <v>104697.84733999999</v>
      </c>
      <c r="H86" s="80">
        <v>1230800.4426400003</v>
      </c>
      <c r="I86" s="80">
        <v>119607.79980000001</v>
      </c>
      <c r="J86" s="80">
        <v>0</v>
      </c>
      <c r="K86" s="80">
        <v>2705485.4031800004</v>
      </c>
    </row>
    <row r="87" spans="1:11">
      <c r="A87" s="85" t="s">
        <v>168</v>
      </c>
      <c r="B87" s="82">
        <f>SUM(B22,B26,B31,B69,B80,B83,B86)</f>
        <v>8728434.9162399992</v>
      </c>
      <c r="C87" s="82">
        <f t="shared" ref="C87:K87" si="0">SUM(C22,C26,C31,C69,C80,C83,C86)</f>
        <v>48650884.073989995</v>
      </c>
      <c r="D87" s="82">
        <f t="shared" si="0"/>
        <v>35554958.195159994</v>
      </c>
      <c r="E87" s="82">
        <f t="shared" si="0"/>
        <v>5627793.4396799998</v>
      </c>
      <c r="F87" s="82">
        <f t="shared" si="0"/>
        <v>5235579.9979700008</v>
      </c>
      <c r="G87" s="82">
        <f t="shared" si="0"/>
        <v>7939429.3287699996</v>
      </c>
      <c r="H87" s="82">
        <f t="shared" si="0"/>
        <v>82133046.28061001</v>
      </c>
      <c r="I87" s="82">
        <f t="shared" si="0"/>
        <v>4317667.2637399994</v>
      </c>
      <c r="J87" s="82">
        <f t="shared" si="0"/>
        <v>1123445.8846400001</v>
      </c>
      <c r="K87" s="82">
        <f t="shared" si="0"/>
        <v>199311239.38080001</v>
      </c>
    </row>
    <row r="88" spans="1:11" ht="7.5" customHeight="1" thickBot="1">
      <c r="A88" s="86"/>
      <c r="B88" s="86"/>
      <c r="C88" s="86"/>
      <c r="D88" s="86"/>
      <c r="E88" s="86"/>
      <c r="F88" s="86"/>
      <c r="G88" s="86"/>
      <c r="H88" s="86"/>
      <c r="I88" s="86"/>
      <c r="J88" s="86"/>
      <c r="K88" s="86"/>
    </row>
    <row r="89" spans="1:11" ht="15.75" thickTop="1">
      <c r="A89" s="620" t="s">
        <v>1449</v>
      </c>
      <c r="B89" s="88"/>
      <c r="C89" s="88"/>
      <c r="D89" s="88"/>
      <c r="E89" s="88"/>
      <c r="F89" s="88"/>
      <c r="G89" s="88"/>
      <c r="H89" s="88"/>
      <c r="I89" s="88"/>
      <c r="J89" s="88"/>
      <c r="K89" s="88"/>
    </row>
    <row r="90" spans="1:11">
      <c r="A90" s="620" t="s">
        <v>1464</v>
      </c>
      <c r="B90" s="88"/>
      <c r="C90" s="88"/>
      <c r="D90" s="88"/>
      <c r="E90" s="88"/>
      <c r="F90" s="88"/>
      <c r="G90" s="88"/>
      <c r="H90" s="88"/>
      <c r="I90" s="88"/>
      <c r="J90" s="88"/>
      <c r="K90" s="88"/>
    </row>
    <row r="91" spans="1:11">
      <c r="A91" s="620" t="s">
        <v>1482</v>
      </c>
      <c r="B91" s="88"/>
      <c r="C91" s="88"/>
      <c r="D91" s="88"/>
      <c r="E91" s="88"/>
      <c r="F91" s="88"/>
      <c r="G91" s="88"/>
      <c r="H91" s="88"/>
      <c r="I91" s="88"/>
      <c r="J91" s="88"/>
      <c r="K91" s="88"/>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2.7109375" style="2" customWidth="1"/>
    <col min="7" max="16384" width="9.140625" style="5"/>
  </cols>
  <sheetData>
    <row r="1" spans="1:6" ht="30" customHeight="1">
      <c r="A1" s="726" t="s">
        <v>450</v>
      </c>
      <c r="B1" s="726"/>
      <c r="C1" s="726"/>
      <c r="D1" s="726"/>
      <c r="E1" s="726"/>
      <c r="F1" s="726"/>
    </row>
    <row r="2" spans="1:6" ht="18">
      <c r="A2" s="727" t="s">
        <v>499</v>
      </c>
      <c r="B2" s="727"/>
      <c r="C2" s="727"/>
      <c r="D2" s="727"/>
      <c r="E2" s="727"/>
      <c r="F2" s="727"/>
    </row>
    <row r="3" spans="1:6" ht="18">
      <c r="A3" s="727" t="s">
        <v>1510</v>
      </c>
      <c r="B3" s="727"/>
      <c r="C3" s="727"/>
      <c r="D3" s="727"/>
      <c r="E3" s="727"/>
      <c r="F3" s="727"/>
    </row>
    <row r="4" spans="1:6" ht="30" customHeight="1">
      <c r="A4" s="731" t="s">
        <v>523</v>
      </c>
      <c r="B4" s="731"/>
      <c r="C4" s="731"/>
      <c r="D4" s="731"/>
      <c r="E4" s="731"/>
      <c r="F4" s="731"/>
    </row>
    <row r="5" spans="1:6" ht="3.75" customHeight="1">
      <c r="A5" s="188"/>
      <c r="B5" s="559"/>
      <c r="C5" s="559"/>
      <c r="D5" s="559"/>
      <c r="E5" s="559"/>
      <c r="F5" s="559"/>
    </row>
    <row r="6" spans="1:6" ht="30" customHeight="1" thickBot="1">
      <c r="A6" s="384"/>
      <c r="B6" s="385" t="s">
        <v>164</v>
      </c>
      <c r="C6" s="385" t="s">
        <v>165</v>
      </c>
      <c r="D6" s="385" t="s">
        <v>166</v>
      </c>
      <c r="E6" s="385" t="s">
        <v>167</v>
      </c>
      <c r="F6" s="385" t="s">
        <v>168</v>
      </c>
    </row>
    <row r="7" spans="1:6">
      <c r="A7" s="386" t="s">
        <v>169</v>
      </c>
      <c r="B7" s="387">
        <v>233520876.90663001</v>
      </c>
      <c r="C7" s="387">
        <v>33363607.79831</v>
      </c>
      <c r="D7" s="387">
        <v>2133.6572099999998</v>
      </c>
      <c r="E7" s="387">
        <v>138818.76190000001</v>
      </c>
      <c r="F7" s="387">
        <v>267025437.12404999</v>
      </c>
    </row>
    <row r="8" spans="1:6">
      <c r="A8" s="187" t="s">
        <v>170</v>
      </c>
      <c r="B8" s="57">
        <v>19422208.747299999</v>
      </c>
      <c r="C8" s="57">
        <v>6725956.9363900004</v>
      </c>
      <c r="D8" s="57">
        <v>2119.92173</v>
      </c>
      <c r="E8" s="57">
        <v>94474.906170000002</v>
      </c>
      <c r="F8" s="57">
        <v>26244760.51159</v>
      </c>
    </row>
    <row r="9" spans="1:6">
      <c r="A9" s="58" t="s">
        <v>171</v>
      </c>
      <c r="B9" s="95">
        <v>6992046.6486599995</v>
      </c>
      <c r="C9" s="95">
        <v>2318190.2936</v>
      </c>
      <c r="D9" s="95">
        <v>0</v>
      </c>
      <c r="E9" s="95">
        <v>0</v>
      </c>
      <c r="F9" s="95">
        <v>9310236.9422600009</v>
      </c>
    </row>
    <row r="10" spans="1:6">
      <c r="A10" s="58" t="s">
        <v>172</v>
      </c>
      <c r="B10" s="95">
        <v>11552163.2883</v>
      </c>
      <c r="C10" s="95">
        <v>3332592.0802600002</v>
      </c>
      <c r="D10" s="95">
        <v>2119.92173</v>
      </c>
      <c r="E10" s="95">
        <v>94474.906170000002</v>
      </c>
      <c r="F10" s="95">
        <v>14981350.196459999</v>
      </c>
    </row>
    <row r="11" spans="1:6">
      <c r="A11" s="58" t="s">
        <v>173</v>
      </c>
      <c r="B11" s="95">
        <v>318678.31383999996</v>
      </c>
      <c r="C11" s="95">
        <v>24436.703539999999</v>
      </c>
      <c r="D11" s="95">
        <v>0</v>
      </c>
      <c r="E11" s="95">
        <v>0</v>
      </c>
      <c r="F11" s="95">
        <v>343115.01737999998</v>
      </c>
    </row>
    <row r="12" spans="1:6">
      <c r="A12" s="58" t="s">
        <v>174</v>
      </c>
      <c r="B12" s="95">
        <v>0</v>
      </c>
      <c r="C12" s="95">
        <v>1159.40661</v>
      </c>
      <c r="D12" s="95">
        <v>0</v>
      </c>
      <c r="E12" s="95">
        <v>0</v>
      </c>
      <c r="F12" s="95">
        <v>1159.40661</v>
      </c>
    </row>
    <row r="13" spans="1:6">
      <c r="A13" s="58" t="s">
        <v>175</v>
      </c>
      <c r="B13" s="95">
        <v>0</v>
      </c>
      <c r="C13" s="95">
        <v>1019799.81001</v>
      </c>
      <c r="D13" s="95">
        <v>0</v>
      </c>
      <c r="E13" s="95">
        <v>0</v>
      </c>
      <c r="F13" s="95">
        <v>1019799.81001</v>
      </c>
    </row>
    <row r="14" spans="1:6">
      <c r="A14" s="58" t="s">
        <v>176</v>
      </c>
      <c r="B14" s="95">
        <v>574782.05809000006</v>
      </c>
      <c r="C14" s="95">
        <v>29778.642370000001</v>
      </c>
      <c r="D14" s="95">
        <v>0</v>
      </c>
      <c r="E14" s="95">
        <v>0</v>
      </c>
      <c r="F14" s="95">
        <v>604560.70046000008</v>
      </c>
    </row>
    <row r="15" spans="1:6">
      <c r="A15" s="58" t="s">
        <v>177</v>
      </c>
      <c r="B15" s="95">
        <v>0</v>
      </c>
      <c r="C15" s="95">
        <v>0</v>
      </c>
      <c r="D15" s="95">
        <v>0</v>
      </c>
      <c r="E15" s="95">
        <v>0</v>
      </c>
      <c r="F15" s="95">
        <v>0</v>
      </c>
    </row>
    <row r="16" spans="1:6">
      <c r="A16" s="58" t="s">
        <v>178</v>
      </c>
      <c r="B16" s="95">
        <v>-15461.561589999999</v>
      </c>
      <c r="C16" s="95">
        <v>0</v>
      </c>
      <c r="D16" s="95">
        <v>0</v>
      </c>
      <c r="E16" s="95">
        <v>0</v>
      </c>
      <c r="F16" s="95">
        <v>-15461.561589999999</v>
      </c>
    </row>
    <row r="17" spans="1:6">
      <c r="A17" s="187" t="s">
        <v>179</v>
      </c>
      <c r="B17" s="57">
        <v>23530002.224439997</v>
      </c>
      <c r="C17" s="57">
        <v>5755826.1698400006</v>
      </c>
      <c r="D17" s="57">
        <v>4.7420900000000001</v>
      </c>
      <c r="E17" s="57">
        <v>43513.501120000001</v>
      </c>
      <c r="F17" s="57">
        <v>29329346.637490001</v>
      </c>
    </row>
    <row r="18" spans="1:6">
      <c r="A18" s="58" t="s">
        <v>180</v>
      </c>
      <c r="B18" s="95">
        <v>3101.1302799999999</v>
      </c>
      <c r="C18" s="95">
        <v>0</v>
      </c>
      <c r="D18" s="95">
        <v>0</v>
      </c>
      <c r="E18" s="95">
        <v>0</v>
      </c>
      <c r="F18" s="95">
        <v>3101.1302799999999</v>
      </c>
    </row>
    <row r="19" spans="1:6">
      <c r="A19" s="58" t="s">
        <v>181</v>
      </c>
      <c r="B19" s="95">
        <v>13190424.167950001</v>
      </c>
      <c r="C19" s="95">
        <v>576055.0218300001</v>
      </c>
      <c r="D19" s="95">
        <v>0</v>
      </c>
      <c r="E19" s="95">
        <v>0</v>
      </c>
      <c r="F19" s="95">
        <v>13766479.189780001</v>
      </c>
    </row>
    <row r="20" spans="1:6">
      <c r="A20" s="58" t="s">
        <v>182</v>
      </c>
      <c r="B20" s="95">
        <v>0</v>
      </c>
      <c r="C20" s="95">
        <v>175516.46224000002</v>
      </c>
      <c r="D20" s="95">
        <v>0</v>
      </c>
      <c r="E20" s="95">
        <v>0</v>
      </c>
      <c r="F20" s="95">
        <v>175516.46224000002</v>
      </c>
    </row>
    <row r="21" spans="1:6">
      <c r="A21" s="58" t="s">
        <v>183</v>
      </c>
      <c r="B21" s="95">
        <v>67113.794880000001</v>
      </c>
      <c r="C21" s="95">
        <v>902182.70822999999</v>
      </c>
      <c r="D21" s="95">
        <v>0</v>
      </c>
      <c r="E21" s="95">
        <v>0</v>
      </c>
      <c r="F21" s="95">
        <v>969296.50311000005</v>
      </c>
    </row>
    <row r="22" spans="1:6">
      <c r="A22" s="58" t="s">
        <v>184</v>
      </c>
      <c r="B22" s="95">
        <v>3489251.73276</v>
      </c>
      <c r="C22" s="95">
        <v>1081067.95701</v>
      </c>
      <c r="D22" s="95">
        <v>0</v>
      </c>
      <c r="E22" s="95">
        <v>43076.598429999998</v>
      </c>
      <c r="F22" s="95">
        <v>4613396.2881999994</v>
      </c>
    </row>
    <row r="23" spans="1:6">
      <c r="A23" s="58" t="s">
        <v>185</v>
      </c>
      <c r="B23" s="95">
        <v>5953798.4685899997</v>
      </c>
      <c r="C23" s="95">
        <v>3033420.0507100001</v>
      </c>
      <c r="D23" s="95">
        <v>4.7420900000000001</v>
      </c>
      <c r="E23" s="95">
        <v>436.90270000000004</v>
      </c>
      <c r="F23" s="95">
        <v>8987660.1640900001</v>
      </c>
    </row>
    <row r="24" spans="1:6">
      <c r="A24" s="58" t="s">
        <v>186</v>
      </c>
      <c r="B24" s="95">
        <v>850238.93544000003</v>
      </c>
      <c r="C24" s="95">
        <v>31146.30889</v>
      </c>
      <c r="D24" s="95">
        <v>0</v>
      </c>
      <c r="E24" s="95">
        <v>-1.0000000000000001E-5</v>
      </c>
      <c r="F24" s="95">
        <v>881385.24432000006</v>
      </c>
    </row>
    <row r="25" spans="1:6">
      <c r="A25" s="58" t="s">
        <v>187</v>
      </c>
      <c r="B25" s="95">
        <v>-23926.00546</v>
      </c>
      <c r="C25" s="95">
        <v>-43562.339070000002</v>
      </c>
      <c r="D25" s="95">
        <v>0</v>
      </c>
      <c r="E25" s="95">
        <v>0</v>
      </c>
      <c r="F25" s="95">
        <v>-67488.344530000002</v>
      </c>
    </row>
    <row r="26" spans="1:6">
      <c r="A26" s="187" t="s">
        <v>188</v>
      </c>
      <c r="B26" s="57">
        <v>180217150.34079</v>
      </c>
      <c r="C26" s="57">
        <v>400283.10197000002</v>
      </c>
      <c r="D26" s="57">
        <v>0</v>
      </c>
      <c r="E26" s="57">
        <v>229.93439000000001</v>
      </c>
      <c r="F26" s="57">
        <v>180617663.37715</v>
      </c>
    </row>
    <row r="27" spans="1:6">
      <c r="A27" s="60" t="s">
        <v>189</v>
      </c>
      <c r="B27" s="95">
        <v>172556481.05517</v>
      </c>
      <c r="C27" s="95">
        <v>589601.24653</v>
      </c>
      <c r="D27" s="95">
        <v>0</v>
      </c>
      <c r="E27" s="95">
        <v>226.58559</v>
      </c>
      <c r="F27" s="95">
        <v>173146308.88729</v>
      </c>
    </row>
    <row r="28" spans="1:6">
      <c r="A28" s="58" t="s">
        <v>190</v>
      </c>
      <c r="B28" s="95">
        <v>134767809.42535999</v>
      </c>
      <c r="C28" s="95">
        <v>421900.10943999997</v>
      </c>
      <c r="D28" s="95">
        <v>0</v>
      </c>
      <c r="E28" s="95">
        <v>226.58559</v>
      </c>
      <c r="F28" s="95">
        <v>135189936.12039</v>
      </c>
    </row>
    <row r="29" spans="1:6">
      <c r="A29" s="58" t="s">
        <v>191</v>
      </c>
      <c r="B29" s="95">
        <v>34165665.442560002</v>
      </c>
      <c r="C29" s="95">
        <v>149147.87995</v>
      </c>
      <c r="D29" s="95">
        <v>0</v>
      </c>
      <c r="E29" s="95">
        <v>0</v>
      </c>
      <c r="F29" s="95">
        <v>34314813.322509997</v>
      </c>
    </row>
    <row r="30" spans="1:6">
      <c r="A30" s="58" t="s">
        <v>192</v>
      </c>
      <c r="B30" s="95">
        <v>3623006.18725</v>
      </c>
      <c r="C30" s="95">
        <v>18553.257140000002</v>
      </c>
      <c r="D30" s="95">
        <v>0</v>
      </c>
      <c r="E30" s="95">
        <v>0</v>
      </c>
      <c r="F30" s="95">
        <v>3641559.4443899998</v>
      </c>
    </row>
    <row r="31" spans="1:6">
      <c r="A31" s="60" t="s">
        <v>193</v>
      </c>
      <c r="B31" s="95">
        <v>753386.06584000005</v>
      </c>
      <c r="C31" s="95">
        <v>8584.1197100000009</v>
      </c>
      <c r="D31" s="95">
        <v>0</v>
      </c>
      <c r="E31" s="95">
        <v>0</v>
      </c>
      <c r="F31" s="95">
        <v>761970.18554999994</v>
      </c>
    </row>
    <row r="32" spans="1:6">
      <c r="A32" s="58" t="s">
        <v>194</v>
      </c>
      <c r="B32" s="95">
        <v>375664.87332999997</v>
      </c>
      <c r="C32" s="95">
        <v>6440.8747499999999</v>
      </c>
      <c r="D32" s="95">
        <v>0</v>
      </c>
      <c r="E32" s="95">
        <v>0</v>
      </c>
      <c r="F32" s="95">
        <v>382105.74807999999</v>
      </c>
    </row>
    <row r="33" spans="1:6">
      <c r="A33" s="58" t="s">
        <v>195</v>
      </c>
      <c r="B33" s="95">
        <v>321650.21038999996</v>
      </c>
      <c r="C33" s="95">
        <v>1837.64951</v>
      </c>
      <c r="D33" s="95">
        <v>0</v>
      </c>
      <c r="E33" s="95">
        <v>0</v>
      </c>
      <c r="F33" s="95">
        <v>323487.85989999998</v>
      </c>
    </row>
    <row r="34" spans="1:6">
      <c r="A34" s="58" t="s">
        <v>196</v>
      </c>
      <c r="B34" s="95">
        <v>56070.982120000001</v>
      </c>
      <c r="C34" s="95">
        <v>305.59545000000003</v>
      </c>
      <c r="D34" s="95">
        <v>0</v>
      </c>
      <c r="E34" s="95">
        <v>0</v>
      </c>
      <c r="F34" s="95">
        <v>56376.577570000001</v>
      </c>
    </row>
    <row r="35" spans="1:6">
      <c r="A35" s="60" t="s">
        <v>197</v>
      </c>
      <c r="B35" s="95">
        <v>1984661.1325099999</v>
      </c>
      <c r="C35" s="95">
        <v>90556.250060000006</v>
      </c>
      <c r="D35" s="95">
        <v>0</v>
      </c>
      <c r="E35" s="95">
        <v>0</v>
      </c>
      <c r="F35" s="95">
        <v>2075217.3825699999</v>
      </c>
    </row>
    <row r="36" spans="1:6">
      <c r="A36" s="58" t="s">
        <v>198</v>
      </c>
      <c r="B36" s="95">
        <v>1390669.4652</v>
      </c>
      <c r="C36" s="95">
        <v>64794.828479999996</v>
      </c>
      <c r="D36" s="95">
        <v>0</v>
      </c>
      <c r="E36" s="95">
        <v>0</v>
      </c>
      <c r="F36" s="95">
        <v>1455464.2936800001</v>
      </c>
    </row>
    <row r="37" spans="1:6">
      <c r="A37" s="58" t="s">
        <v>199</v>
      </c>
      <c r="B37" s="95">
        <v>535454.68276999996</v>
      </c>
      <c r="C37" s="95">
        <v>25596.753100000002</v>
      </c>
      <c r="D37" s="95">
        <v>0</v>
      </c>
      <c r="E37" s="95">
        <v>0</v>
      </c>
      <c r="F37" s="95">
        <v>561051.43587000004</v>
      </c>
    </row>
    <row r="38" spans="1:6">
      <c r="A38" s="58" t="s">
        <v>200</v>
      </c>
      <c r="B38" s="95">
        <v>58536.984539999998</v>
      </c>
      <c r="C38" s="95">
        <v>164.66848000000002</v>
      </c>
      <c r="D38" s="95">
        <v>0</v>
      </c>
      <c r="E38" s="95">
        <v>0</v>
      </c>
      <c r="F38" s="95">
        <v>58701.653020000005</v>
      </c>
    </row>
    <row r="39" spans="1:6">
      <c r="A39" s="60" t="s">
        <v>201</v>
      </c>
      <c r="B39" s="95">
        <v>9918395.9623700008</v>
      </c>
      <c r="C39" s="95">
        <v>41846.686289999998</v>
      </c>
      <c r="D39" s="95">
        <v>0</v>
      </c>
      <c r="E39" s="95">
        <v>3.63171</v>
      </c>
      <c r="F39" s="95">
        <v>9960246.2803700007</v>
      </c>
    </row>
    <row r="40" spans="1:6">
      <c r="A40" s="58" t="s">
        <v>202</v>
      </c>
      <c r="B40" s="95">
        <v>1753473.9474000002</v>
      </c>
      <c r="C40" s="95">
        <v>5013.47145</v>
      </c>
      <c r="D40" s="95">
        <v>0</v>
      </c>
      <c r="E40" s="95">
        <v>0.82220000000000004</v>
      </c>
      <c r="F40" s="95">
        <v>1758488.2410499998</v>
      </c>
    </row>
    <row r="41" spans="1:6">
      <c r="A41" s="58" t="s">
        <v>203</v>
      </c>
      <c r="B41" s="95">
        <v>2315036.90466</v>
      </c>
      <c r="C41" s="95">
        <v>9519.7811199999996</v>
      </c>
      <c r="D41" s="95">
        <v>0</v>
      </c>
      <c r="E41" s="95">
        <v>0</v>
      </c>
      <c r="F41" s="95">
        <v>2324556.6857800004</v>
      </c>
    </row>
    <row r="42" spans="1:6">
      <c r="A42" s="58" t="s">
        <v>204</v>
      </c>
      <c r="B42" s="95">
        <v>3986.4492200000004</v>
      </c>
      <c r="C42" s="95">
        <v>38.768029999999996</v>
      </c>
      <c r="D42" s="95">
        <v>0</v>
      </c>
      <c r="E42" s="95">
        <v>0</v>
      </c>
      <c r="F42" s="95">
        <v>4025.2172500000001</v>
      </c>
    </row>
    <row r="43" spans="1:6">
      <c r="A43" s="58" t="s">
        <v>205</v>
      </c>
      <c r="B43" s="95">
        <v>8555.9918100000014</v>
      </c>
      <c r="C43" s="95">
        <v>55.285170000000001</v>
      </c>
      <c r="D43" s="95">
        <v>0</v>
      </c>
      <c r="E43" s="95">
        <v>0</v>
      </c>
      <c r="F43" s="95">
        <v>8611.2769800000005</v>
      </c>
    </row>
    <row r="44" spans="1:6">
      <c r="A44" s="58" t="s">
        <v>206</v>
      </c>
      <c r="B44" s="95">
        <v>0.61585999999999996</v>
      </c>
      <c r="C44" s="95">
        <v>0</v>
      </c>
      <c r="D44" s="95">
        <v>0</v>
      </c>
      <c r="E44" s="95">
        <v>0</v>
      </c>
      <c r="F44" s="95">
        <v>0.61585999999999996</v>
      </c>
    </row>
    <row r="45" spans="1:6">
      <c r="A45" s="58" t="s">
        <v>207</v>
      </c>
      <c r="B45" s="95">
        <v>24.271900000000002</v>
      </c>
      <c r="C45" s="95">
        <v>0</v>
      </c>
      <c r="D45" s="95">
        <v>0</v>
      </c>
      <c r="E45" s="95">
        <v>0</v>
      </c>
      <c r="F45" s="95">
        <v>24.271900000000002</v>
      </c>
    </row>
    <row r="46" spans="1:6">
      <c r="A46" s="58" t="s">
        <v>1310</v>
      </c>
      <c r="B46" s="95">
        <v>3330237.0307300002</v>
      </c>
      <c r="C46" s="95">
        <v>17749.810000000001</v>
      </c>
      <c r="D46" s="95">
        <v>0</v>
      </c>
      <c r="E46" s="95">
        <v>2.8095100000000004</v>
      </c>
      <c r="F46" s="95">
        <v>3347989.6502399999</v>
      </c>
    </row>
    <row r="47" spans="1:6">
      <c r="A47" s="58" t="s">
        <v>1311</v>
      </c>
      <c r="B47" s="95">
        <v>2472968.94784</v>
      </c>
      <c r="C47" s="95">
        <v>9124.72163</v>
      </c>
      <c r="D47" s="95">
        <v>0</v>
      </c>
      <c r="E47" s="95">
        <v>0</v>
      </c>
      <c r="F47" s="95">
        <v>2482093.6694699996</v>
      </c>
    </row>
    <row r="48" spans="1:6">
      <c r="A48" s="58" t="s">
        <v>1316</v>
      </c>
      <c r="B48" s="95">
        <v>7622.6582099999996</v>
      </c>
      <c r="C48" s="95">
        <v>176.37786</v>
      </c>
      <c r="D48" s="95">
        <v>0</v>
      </c>
      <c r="E48" s="95">
        <v>0</v>
      </c>
      <c r="F48" s="95">
        <v>7799.0360700000001</v>
      </c>
    </row>
    <row r="49" spans="1:6">
      <c r="A49" s="58" t="s">
        <v>1317</v>
      </c>
      <c r="B49" s="95">
        <v>23181.831449999998</v>
      </c>
      <c r="C49" s="95">
        <v>100.63949000000001</v>
      </c>
      <c r="D49" s="95">
        <v>0</v>
      </c>
      <c r="E49" s="95">
        <v>0</v>
      </c>
      <c r="F49" s="95">
        <v>23282.470940000003</v>
      </c>
    </row>
    <row r="50" spans="1:6">
      <c r="A50" s="58" t="s">
        <v>1335</v>
      </c>
      <c r="B50" s="95">
        <v>2493.8466800000001</v>
      </c>
      <c r="C50" s="95">
        <v>9.0484100000000005</v>
      </c>
      <c r="D50" s="95">
        <v>0</v>
      </c>
      <c r="E50" s="95">
        <v>0</v>
      </c>
      <c r="F50" s="95">
        <v>2502.89509</v>
      </c>
    </row>
    <row r="51" spans="1:6">
      <c r="A51" s="58" t="s">
        <v>1355</v>
      </c>
      <c r="B51" s="95">
        <v>813.46660999999995</v>
      </c>
      <c r="C51" s="95">
        <v>58.78313</v>
      </c>
      <c r="D51" s="95">
        <v>0</v>
      </c>
      <c r="E51" s="95">
        <v>0</v>
      </c>
      <c r="F51" s="95">
        <v>872.24973999999997</v>
      </c>
    </row>
    <row r="52" spans="1:6">
      <c r="A52" s="60" t="s">
        <v>208</v>
      </c>
      <c r="B52" s="95">
        <v>-4995773.8751000008</v>
      </c>
      <c r="C52" s="95">
        <v>-330305.20062000002</v>
      </c>
      <c r="D52" s="95">
        <v>0</v>
      </c>
      <c r="E52" s="95">
        <v>-0.28291000000000005</v>
      </c>
      <c r="F52" s="95">
        <v>-5326079.3586299997</v>
      </c>
    </row>
    <row r="53" spans="1:6">
      <c r="A53" s="61" t="s">
        <v>1396</v>
      </c>
      <c r="B53" s="95">
        <v>-603952.79899000004</v>
      </c>
      <c r="C53" s="95">
        <v>-6675.4170899999999</v>
      </c>
      <c r="D53" s="95">
        <v>0</v>
      </c>
      <c r="E53" s="95">
        <v>-0.28291000000000005</v>
      </c>
      <c r="F53" s="95">
        <v>-610628.49898999999</v>
      </c>
    </row>
    <row r="54" spans="1:6">
      <c r="A54" s="58" t="s">
        <v>1423</v>
      </c>
      <c r="B54" s="95">
        <v>-526765.48</v>
      </c>
      <c r="C54" s="95">
        <v>-6340.5641699999996</v>
      </c>
      <c r="D54" s="95">
        <v>0</v>
      </c>
      <c r="E54" s="95">
        <v>0</v>
      </c>
      <c r="F54" s="95">
        <v>-533106.04417000001</v>
      </c>
    </row>
    <row r="55" spans="1:6">
      <c r="A55" s="58" t="s">
        <v>1397</v>
      </c>
      <c r="B55" s="95">
        <v>-147710.86906</v>
      </c>
      <c r="C55" s="95">
        <v>-1785.07456</v>
      </c>
      <c r="D55" s="95">
        <v>0</v>
      </c>
      <c r="E55" s="95">
        <v>0</v>
      </c>
      <c r="F55" s="95">
        <v>-149495.94362000001</v>
      </c>
    </row>
    <row r="56" spans="1:6">
      <c r="A56" s="58" t="s">
        <v>1424</v>
      </c>
      <c r="B56" s="95">
        <v>-82810.561359999992</v>
      </c>
      <c r="C56" s="95">
        <v>-334.56799000000001</v>
      </c>
      <c r="D56" s="95">
        <v>0</v>
      </c>
      <c r="E56" s="95">
        <v>0</v>
      </c>
      <c r="F56" s="95">
        <v>-83145.129349999988</v>
      </c>
    </row>
    <row r="57" spans="1:6">
      <c r="A57" s="58" t="s">
        <v>1398</v>
      </c>
      <c r="B57" s="95">
        <v>-946988.53454999998</v>
      </c>
      <c r="C57" s="95">
        <v>-50452.575259999998</v>
      </c>
      <c r="D57" s="95">
        <v>0</v>
      </c>
      <c r="E57" s="95">
        <v>0</v>
      </c>
      <c r="F57" s="95">
        <v>-997441.10980999994</v>
      </c>
    </row>
    <row r="58" spans="1:6">
      <c r="A58" s="58" t="s">
        <v>209</v>
      </c>
      <c r="B58" s="95">
        <v>-366702.23736999999</v>
      </c>
      <c r="C58" s="95">
        <v>-20198.10181</v>
      </c>
      <c r="D58" s="95">
        <v>0</v>
      </c>
      <c r="E58" s="95">
        <v>0</v>
      </c>
      <c r="F58" s="95">
        <v>-386900.33918000001</v>
      </c>
    </row>
    <row r="59" spans="1:6">
      <c r="A59" s="61" t="s">
        <v>210</v>
      </c>
      <c r="B59" s="95">
        <v>-916460.89211999997</v>
      </c>
      <c r="C59" s="95">
        <v>-223132.00902</v>
      </c>
      <c r="D59" s="95">
        <v>0</v>
      </c>
      <c r="E59" s="95">
        <v>0</v>
      </c>
      <c r="F59" s="95">
        <v>-1139592.9011400002</v>
      </c>
    </row>
    <row r="60" spans="1:6">
      <c r="A60" s="58" t="s">
        <v>211</v>
      </c>
      <c r="B60" s="95">
        <v>-1197500.79581</v>
      </c>
      <c r="C60" s="95">
        <v>-19778.39258</v>
      </c>
      <c r="D60" s="95">
        <v>0</v>
      </c>
      <c r="E60" s="95">
        <v>0</v>
      </c>
      <c r="F60" s="95">
        <v>-1217279.18839</v>
      </c>
    </row>
    <row r="61" spans="1:6">
      <c r="A61" s="58" t="s">
        <v>212</v>
      </c>
      <c r="B61" s="95">
        <v>-1394.6008100000001</v>
      </c>
      <c r="C61" s="95">
        <v>0</v>
      </c>
      <c r="D61" s="95">
        <v>0</v>
      </c>
      <c r="E61" s="95">
        <v>0</v>
      </c>
      <c r="F61" s="95">
        <v>-1394.6008100000001</v>
      </c>
    </row>
    <row r="62" spans="1:6">
      <c r="A62" s="58" t="s">
        <v>213</v>
      </c>
      <c r="B62" s="95">
        <v>0</v>
      </c>
      <c r="C62" s="95">
        <v>0</v>
      </c>
      <c r="D62" s="95">
        <v>0</v>
      </c>
      <c r="E62" s="95">
        <v>0</v>
      </c>
      <c r="F62" s="95">
        <v>0</v>
      </c>
    </row>
    <row r="63" spans="1:6">
      <c r="A63" s="58" t="s">
        <v>1117</v>
      </c>
      <c r="B63" s="95">
        <v>-34786.15928</v>
      </c>
      <c r="C63" s="95">
        <v>-502.85570000000001</v>
      </c>
      <c r="D63" s="95">
        <v>0</v>
      </c>
      <c r="E63" s="95">
        <v>0</v>
      </c>
      <c r="F63" s="95">
        <v>-35289.01498</v>
      </c>
    </row>
    <row r="64" spans="1:6">
      <c r="A64" s="58" t="s">
        <v>1118</v>
      </c>
      <c r="B64" s="95">
        <v>-43634.546369999996</v>
      </c>
      <c r="C64" s="95">
        <v>-692.57061999999996</v>
      </c>
      <c r="D64" s="95">
        <v>0</v>
      </c>
      <c r="E64" s="95">
        <v>0</v>
      </c>
      <c r="F64" s="95">
        <v>-44327.116990000002</v>
      </c>
    </row>
    <row r="65" spans="1:6">
      <c r="A65" s="61" t="s">
        <v>1318</v>
      </c>
      <c r="B65" s="95">
        <v>-44681.405890000002</v>
      </c>
      <c r="C65" s="95">
        <v>-136.33985000000001</v>
      </c>
      <c r="D65" s="95">
        <v>0</v>
      </c>
      <c r="E65" s="95">
        <v>0</v>
      </c>
      <c r="F65" s="95">
        <v>-44817.745739999998</v>
      </c>
    </row>
    <row r="66" spans="1:6">
      <c r="A66" s="58" t="s">
        <v>1319</v>
      </c>
      <c r="B66" s="95">
        <v>-22165.0756</v>
      </c>
      <c r="C66" s="95">
        <v>-21.736319999999999</v>
      </c>
      <c r="D66" s="95">
        <v>0</v>
      </c>
      <c r="E66" s="95">
        <v>0</v>
      </c>
      <c r="F66" s="95">
        <v>-22186.81192</v>
      </c>
    </row>
    <row r="67" spans="1:6">
      <c r="A67" s="58" t="s">
        <v>1320</v>
      </c>
      <c r="B67" s="95">
        <v>-31443.127760000003</v>
      </c>
      <c r="C67" s="95">
        <v>-252.52420000000001</v>
      </c>
      <c r="D67" s="95">
        <v>0</v>
      </c>
      <c r="E67" s="95">
        <v>0</v>
      </c>
      <c r="F67" s="95">
        <v>-31695.651959999999</v>
      </c>
    </row>
    <row r="68" spans="1:6">
      <c r="A68" s="58" t="s">
        <v>1321</v>
      </c>
      <c r="B68" s="95">
        <v>-28776.790129999998</v>
      </c>
      <c r="C68" s="95">
        <v>-2.4714499999999999</v>
      </c>
      <c r="D68" s="95">
        <v>0</v>
      </c>
      <c r="E68" s="95">
        <v>0</v>
      </c>
      <c r="F68" s="95">
        <v>-28779.261579999999</v>
      </c>
    </row>
    <row r="69" spans="1:6">
      <c r="A69" s="187" t="s">
        <v>214</v>
      </c>
      <c r="B69" s="57">
        <v>1925425.8544600001</v>
      </c>
      <c r="C69" s="57">
        <v>208912.34302</v>
      </c>
      <c r="D69" s="57">
        <v>0</v>
      </c>
      <c r="E69" s="57">
        <v>0.27447000000000005</v>
      </c>
      <c r="F69" s="57">
        <v>2134338.4719500002</v>
      </c>
    </row>
    <row r="70" spans="1:6">
      <c r="A70" s="58" t="s">
        <v>215</v>
      </c>
      <c r="B70" s="95">
        <v>764.06601999999998</v>
      </c>
      <c r="C70" s="95">
        <v>90.257490000000004</v>
      </c>
      <c r="D70" s="95">
        <v>0</v>
      </c>
      <c r="E70" s="95">
        <v>0</v>
      </c>
      <c r="F70" s="95">
        <v>854.32351000000006</v>
      </c>
    </row>
    <row r="71" spans="1:6">
      <c r="A71" s="61" t="s">
        <v>216</v>
      </c>
      <c r="B71" s="95">
        <v>1044519.8126599999</v>
      </c>
      <c r="C71" s="95">
        <v>56857.995470000002</v>
      </c>
      <c r="D71" s="95">
        <v>0</v>
      </c>
      <c r="E71" s="95">
        <v>0.16187000000000001</v>
      </c>
      <c r="F71" s="95">
        <v>1101377.97</v>
      </c>
    </row>
    <row r="72" spans="1:6">
      <c r="A72" s="58" t="s">
        <v>217</v>
      </c>
      <c r="B72" s="95">
        <v>965625.76787999994</v>
      </c>
      <c r="C72" s="95">
        <v>194110.18315</v>
      </c>
      <c r="D72" s="95">
        <v>0</v>
      </c>
      <c r="E72" s="95">
        <v>0.11259999999999999</v>
      </c>
      <c r="F72" s="95">
        <v>1159736.0636300002</v>
      </c>
    </row>
    <row r="73" spans="1:6">
      <c r="A73" s="58" t="s">
        <v>218</v>
      </c>
      <c r="B73" s="95">
        <v>0</v>
      </c>
      <c r="C73" s="95">
        <v>0</v>
      </c>
      <c r="D73" s="95">
        <v>0</v>
      </c>
      <c r="E73" s="95">
        <v>0</v>
      </c>
      <c r="F73" s="95">
        <v>0</v>
      </c>
    </row>
    <row r="74" spans="1:6">
      <c r="A74" s="58" t="s">
        <v>219</v>
      </c>
      <c r="B74" s="95">
        <v>-85483.792099999991</v>
      </c>
      <c r="C74" s="95">
        <v>-42146.093090000002</v>
      </c>
      <c r="D74" s="95">
        <v>0</v>
      </c>
      <c r="E74" s="95">
        <v>0</v>
      </c>
      <c r="F74" s="95">
        <v>-127629.88519</v>
      </c>
    </row>
    <row r="75" spans="1:6">
      <c r="A75" s="187" t="s">
        <v>220</v>
      </c>
      <c r="B75" s="57">
        <v>131314.64767999999</v>
      </c>
      <c r="C75" s="57">
        <v>0</v>
      </c>
      <c r="D75" s="57">
        <v>0</v>
      </c>
      <c r="E75" s="57">
        <v>0</v>
      </c>
      <c r="F75" s="57">
        <v>131314.64767999999</v>
      </c>
    </row>
    <row r="76" spans="1:6">
      <c r="A76" s="58" t="s">
        <v>221</v>
      </c>
      <c r="B76" s="95">
        <v>367.33247999999998</v>
      </c>
      <c r="C76" s="95">
        <v>0</v>
      </c>
      <c r="D76" s="95">
        <v>0</v>
      </c>
      <c r="E76" s="95">
        <v>0</v>
      </c>
      <c r="F76" s="95">
        <v>367.33247999999998</v>
      </c>
    </row>
    <row r="77" spans="1:6">
      <c r="A77" s="58" t="s">
        <v>222</v>
      </c>
      <c r="B77" s="95">
        <v>706753.76237999997</v>
      </c>
      <c r="C77" s="95">
        <v>0</v>
      </c>
      <c r="D77" s="95">
        <v>0</v>
      </c>
      <c r="E77" s="95">
        <v>0</v>
      </c>
      <c r="F77" s="95">
        <v>706753.76237999997</v>
      </c>
    </row>
    <row r="78" spans="1:6">
      <c r="A78" s="58" t="s">
        <v>223</v>
      </c>
      <c r="B78" s="95">
        <v>28167.848420000002</v>
      </c>
      <c r="C78" s="95">
        <v>0</v>
      </c>
      <c r="D78" s="95">
        <v>0</v>
      </c>
      <c r="E78" s="95">
        <v>0</v>
      </c>
      <c r="F78" s="95">
        <v>28167.848420000002</v>
      </c>
    </row>
    <row r="79" spans="1:6">
      <c r="A79" s="58" t="s">
        <v>224</v>
      </c>
      <c r="B79" s="95">
        <v>59.570500000000003</v>
      </c>
      <c r="C79" s="95">
        <v>0</v>
      </c>
      <c r="D79" s="95">
        <v>0</v>
      </c>
      <c r="E79" s="95">
        <v>0</v>
      </c>
      <c r="F79" s="95">
        <v>59.570500000000003</v>
      </c>
    </row>
    <row r="80" spans="1:6">
      <c r="A80" s="58" t="s">
        <v>225</v>
      </c>
      <c r="B80" s="95">
        <v>-604033.86609999998</v>
      </c>
      <c r="C80" s="95">
        <v>0</v>
      </c>
      <c r="D80" s="95">
        <v>0</v>
      </c>
      <c r="E80" s="95">
        <v>0</v>
      </c>
      <c r="F80" s="95">
        <v>-604033.86609999998</v>
      </c>
    </row>
    <row r="81" spans="1:6">
      <c r="A81" s="187" t="s">
        <v>226</v>
      </c>
      <c r="B81" s="57">
        <v>3123153.7568999999</v>
      </c>
      <c r="C81" s="57">
        <v>20223854.518300001</v>
      </c>
      <c r="D81" s="57">
        <v>8.9934599999999989</v>
      </c>
      <c r="E81" s="57">
        <v>600.14575000000002</v>
      </c>
      <c r="F81" s="57">
        <v>23347617.414409999</v>
      </c>
    </row>
    <row r="82" spans="1:6">
      <c r="A82" s="58" t="s">
        <v>180</v>
      </c>
      <c r="B82" s="95">
        <v>0</v>
      </c>
      <c r="C82" s="95">
        <v>1.0000000000000001E-5</v>
      </c>
      <c r="D82" s="95">
        <v>0</v>
      </c>
      <c r="E82" s="95">
        <v>0</v>
      </c>
      <c r="F82" s="95">
        <v>1.0000000000000001E-5</v>
      </c>
    </row>
    <row r="83" spans="1:6">
      <c r="A83" s="58" t="s">
        <v>181</v>
      </c>
      <c r="B83" s="95">
        <v>127282.38726</v>
      </c>
      <c r="C83" s="95">
        <v>6860</v>
      </c>
      <c r="D83" s="95">
        <v>0</v>
      </c>
      <c r="E83" s="95">
        <v>0</v>
      </c>
      <c r="F83" s="95">
        <v>134142.38726000002</v>
      </c>
    </row>
    <row r="84" spans="1:6">
      <c r="A84" s="58" t="s">
        <v>182</v>
      </c>
      <c r="B84" s="95">
        <v>0</v>
      </c>
      <c r="C84" s="95">
        <v>27576.170999999998</v>
      </c>
      <c r="D84" s="95">
        <v>0</v>
      </c>
      <c r="E84" s="95">
        <v>0</v>
      </c>
      <c r="F84" s="95">
        <v>27576.170999999998</v>
      </c>
    </row>
    <row r="85" spans="1:6">
      <c r="A85" s="58" t="s">
        <v>183</v>
      </c>
      <c r="B85" s="95">
        <v>43998.760490000001</v>
      </c>
      <c r="C85" s="95">
        <v>840051.36511999997</v>
      </c>
      <c r="D85" s="95">
        <v>0</v>
      </c>
      <c r="E85" s="95">
        <v>0</v>
      </c>
      <c r="F85" s="95">
        <v>884050.12560999999</v>
      </c>
    </row>
    <row r="86" spans="1:6">
      <c r="A86" s="58" t="s">
        <v>227</v>
      </c>
      <c r="B86" s="95">
        <v>473089.40846000001</v>
      </c>
      <c r="C86" s="95">
        <v>10190.181699999999</v>
      </c>
      <c r="D86" s="95">
        <v>0</v>
      </c>
      <c r="E86" s="95">
        <v>0</v>
      </c>
      <c r="F86" s="95">
        <v>483279.59016000002</v>
      </c>
    </row>
    <row r="87" spans="1:6">
      <c r="A87" s="58" t="s">
        <v>228</v>
      </c>
      <c r="B87" s="95">
        <v>450347.41427999997</v>
      </c>
      <c r="C87" s="95">
        <v>16603.66489</v>
      </c>
      <c r="D87" s="95">
        <v>0</v>
      </c>
      <c r="E87" s="95">
        <v>0</v>
      </c>
      <c r="F87" s="95">
        <v>466951.07917000004</v>
      </c>
    </row>
    <row r="88" spans="1:6">
      <c r="A88" s="58" t="s">
        <v>185</v>
      </c>
      <c r="B88" s="95">
        <v>1993868.6262699999</v>
      </c>
      <c r="C88" s="95">
        <v>19336770.00956</v>
      </c>
      <c r="D88" s="95">
        <v>8.9934599999999989</v>
      </c>
      <c r="E88" s="95">
        <v>600.14575000000002</v>
      </c>
      <c r="F88" s="95">
        <v>21331247.775040001</v>
      </c>
    </row>
    <row r="89" spans="1:6">
      <c r="A89" s="58" t="s">
        <v>229</v>
      </c>
      <c r="B89" s="95">
        <v>50645.034399999997</v>
      </c>
      <c r="C89" s="95">
        <v>23219.069780000002</v>
      </c>
      <c r="D89" s="95">
        <v>0</v>
      </c>
      <c r="E89" s="95">
        <v>0</v>
      </c>
      <c r="F89" s="95">
        <v>73864.104180000009</v>
      </c>
    </row>
    <row r="90" spans="1:6">
      <c r="A90" s="58" t="s">
        <v>230</v>
      </c>
      <c r="B90" s="95">
        <v>-16077.874260000001</v>
      </c>
      <c r="C90" s="95">
        <v>-37415.943759999995</v>
      </c>
      <c r="D90" s="95">
        <v>0</v>
      </c>
      <c r="E90" s="95">
        <v>0</v>
      </c>
      <c r="F90" s="95">
        <v>-53493.818020000006</v>
      </c>
    </row>
    <row r="91" spans="1:6">
      <c r="A91" s="187" t="s">
        <v>231</v>
      </c>
      <c r="B91" s="57">
        <v>4269596.0680599995</v>
      </c>
      <c r="C91" s="57">
        <v>0</v>
      </c>
      <c r="D91" s="57">
        <v>0</v>
      </c>
      <c r="E91" s="57">
        <v>0</v>
      </c>
      <c r="F91" s="57">
        <v>4269596.0680599995</v>
      </c>
    </row>
    <row r="92" spans="1:6">
      <c r="A92" s="58" t="s">
        <v>232</v>
      </c>
      <c r="B92" s="95">
        <v>1406267.2119500001</v>
      </c>
      <c r="C92" s="95">
        <v>0</v>
      </c>
      <c r="D92" s="95">
        <v>0</v>
      </c>
      <c r="E92" s="95">
        <v>0</v>
      </c>
      <c r="F92" s="95">
        <v>1406267.2119500001</v>
      </c>
    </row>
    <row r="93" spans="1:6">
      <c r="A93" s="58" t="s">
        <v>233</v>
      </c>
      <c r="B93" s="95">
        <v>1968029.26146</v>
      </c>
      <c r="C93" s="95">
        <v>0</v>
      </c>
      <c r="D93" s="95">
        <v>0</v>
      </c>
      <c r="E93" s="95">
        <v>0</v>
      </c>
      <c r="F93" s="95">
        <v>1968029.26146</v>
      </c>
    </row>
    <row r="94" spans="1:6">
      <c r="A94" s="58" t="s">
        <v>234</v>
      </c>
      <c r="B94" s="95">
        <v>155080.73754</v>
      </c>
      <c r="C94" s="95">
        <v>0</v>
      </c>
      <c r="D94" s="95">
        <v>0</v>
      </c>
      <c r="E94" s="95">
        <v>0</v>
      </c>
      <c r="F94" s="95">
        <v>155080.73754</v>
      </c>
    </row>
    <row r="95" spans="1:6">
      <c r="A95" s="58" t="s">
        <v>235</v>
      </c>
      <c r="B95" s="95">
        <v>208375.61528999999</v>
      </c>
      <c r="C95" s="95">
        <v>0</v>
      </c>
      <c r="D95" s="95">
        <v>0</v>
      </c>
      <c r="E95" s="95">
        <v>0</v>
      </c>
      <c r="F95" s="95">
        <v>208375.61528999999</v>
      </c>
    </row>
    <row r="96" spans="1:6">
      <c r="A96" s="58" t="s">
        <v>236</v>
      </c>
      <c r="B96" s="95">
        <v>286020.27849</v>
      </c>
      <c r="C96" s="95">
        <v>0</v>
      </c>
      <c r="D96" s="95">
        <v>0</v>
      </c>
      <c r="E96" s="95">
        <v>0</v>
      </c>
      <c r="F96" s="95">
        <v>286020.27849</v>
      </c>
    </row>
    <row r="97" spans="1:6">
      <c r="A97" s="58" t="s">
        <v>237</v>
      </c>
      <c r="B97" s="95">
        <v>23378.58755</v>
      </c>
      <c r="C97" s="95">
        <v>0</v>
      </c>
      <c r="D97" s="95">
        <v>0</v>
      </c>
      <c r="E97" s="95">
        <v>0</v>
      </c>
      <c r="F97" s="95">
        <v>23378.58755</v>
      </c>
    </row>
    <row r="98" spans="1:6">
      <c r="A98" s="58" t="s">
        <v>238</v>
      </c>
      <c r="B98" s="95">
        <v>11746.70169</v>
      </c>
      <c r="C98" s="95">
        <v>0</v>
      </c>
      <c r="D98" s="95">
        <v>0</v>
      </c>
      <c r="E98" s="95">
        <v>0</v>
      </c>
      <c r="F98" s="95">
        <v>11746.70169</v>
      </c>
    </row>
    <row r="99" spans="1:6">
      <c r="A99" s="58" t="s">
        <v>239</v>
      </c>
      <c r="B99" s="95">
        <v>0</v>
      </c>
      <c r="C99" s="95">
        <v>0</v>
      </c>
      <c r="D99" s="95">
        <v>0</v>
      </c>
      <c r="E99" s="95">
        <v>0</v>
      </c>
      <c r="F99" s="95">
        <v>0</v>
      </c>
    </row>
    <row r="100" spans="1:6">
      <c r="A100" s="58" t="s">
        <v>240</v>
      </c>
      <c r="B100" s="95">
        <v>210697.67409000001</v>
      </c>
      <c r="C100" s="95">
        <v>0</v>
      </c>
      <c r="D100" s="95">
        <v>0</v>
      </c>
      <c r="E100" s="95">
        <v>0</v>
      </c>
      <c r="F100" s="95">
        <v>210697.67409000001</v>
      </c>
    </row>
    <row r="101" spans="1:6">
      <c r="A101" s="187" t="s">
        <v>241</v>
      </c>
      <c r="B101" s="57">
        <v>902025.26699999999</v>
      </c>
      <c r="C101" s="57">
        <v>48774.728790000001</v>
      </c>
      <c r="D101" s="57">
        <v>-7.0000000000000007E-5</v>
      </c>
      <c r="E101" s="57">
        <v>0</v>
      </c>
      <c r="F101" s="57">
        <v>950799.99572000001</v>
      </c>
    </row>
    <row r="102" spans="1:6">
      <c r="A102" s="58" t="s">
        <v>242</v>
      </c>
      <c r="B102" s="95">
        <v>51000.012969999996</v>
      </c>
      <c r="C102" s="95">
        <v>0</v>
      </c>
      <c r="D102" s="95">
        <v>0</v>
      </c>
      <c r="E102" s="95">
        <v>0</v>
      </c>
      <c r="F102" s="95">
        <v>51000.012969999996</v>
      </c>
    </row>
    <row r="103" spans="1:6">
      <c r="A103" s="58" t="s">
        <v>243</v>
      </c>
      <c r="B103" s="95">
        <v>354835.45261000004</v>
      </c>
      <c r="C103" s="95">
        <v>0</v>
      </c>
      <c r="D103" s="95">
        <v>0</v>
      </c>
      <c r="E103" s="95">
        <v>0</v>
      </c>
      <c r="F103" s="95">
        <v>354835.45261000004</v>
      </c>
    </row>
    <row r="104" spans="1:6">
      <c r="A104" s="58" t="s">
        <v>244</v>
      </c>
      <c r="B104" s="95">
        <v>382397.69277999998</v>
      </c>
      <c r="C104" s="95">
        <v>49532.774570000001</v>
      </c>
      <c r="D104" s="95">
        <v>-7.0000000000000007E-5</v>
      </c>
      <c r="E104" s="95">
        <v>0</v>
      </c>
      <c r="F104" s="95">
        <v>431930.46727999998</v>
      </c>
    </row>
    <row r="105" spans="1:6">
      <c r="A105" s="58" t="s">
        <v>245</v>
      </c>
      <c r="B105" s="95">
        <v>127377.05519</v>
      </c>
      <c r="C105" s="95">
        <v>0</v>
      </c>
      <c r="D105" s="95">
        <v>0</v>
      </c>
      <c r="E105" s="95">
        <v>0</v>
      </c>
      <c r="F105" s="95">
        <v>127377.05519</v>
      </c>
    </row>
    <row r="106" spans="1:6">
      <c r="A106" s="58" t="s">
        <v>246</v>
      </c>
      <c r="B106" s="95">
        <v>-13584.946550000001</v>
      </c>
      <c r="C106" s="95">
        <v>-758.04578000000004</v>
      </c>
      <c r="D106" s="95">
        <v>0</v>
      </c>
      <c r="E106" s="95">
        <v>0</v>
      </c>
      <c r="F106" s="95">
        <v>-14342.992330000001</v>
      </c>
    </row>
    <row r="107" spans="1:6">
      <c r="A107" s="187" t="s">
        <v>247</v>
      </c>
      <c r="B107" s="57">
        <v>0</v>
      </c>
      <c r="C107" s="57">
        <v>0</v>
      </c>
      <c r="D107" s="57">
        <v>0</v>
      </c>
      <c r="E107" s="57">
        <v>0</v>
      </c>
      <c r="F107" s="57">
        <v>0</v>
      </c>
    </row>
    <row r="108" spans="1:6">
      <c r="A108" s="58" t="s">
        <v>248</v>
      </c>
      <c r="B108" s="95">
        <v>0</v>
      </c>
      <c r="C108" s="95">
        <v>0</v>
      </c>
      <c r="D108" s="95">
        <v>0</v>
      </c>
      <c r="E108" s="95">
        <v>0</v>
      </c>
      <c r="F108" s="95">
        <v>0</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0</v>
      </c>
      <c r="C112" s="95">
        <v>0</v>
      </c>
      <c r="D112" s="95">
        <v>0</v>
      </c>
      <c r="E112" s="95">
        <v>0</v>
      </c>
      <c r="F112" s="95">
        <v>0</v>
      </c>
    </row>
    <row r="113" spans="1:6">
      <c r="A113" s="58" t="s">
        <v>253</v>
      </c>
      <c r="B113" s="95">
        <v>0</v>
      </c>
      <c r="C113" s="95">
        <v>0</v>
      </c>
      <c r="D113" s="95">
        <v>0</v>
      </c>
      <c r="E113" s="95">
        <v>0</v>
      </c>
      <c r="F113" s="95">
        <v>0</v>
      </c>
    </row>
    <row r="114" spans="1:6">
      <c r="A114" s="155" t="s">
        <v>254</v>
      </c>
      <c r="B114" s="57">
        <v>217605520.29087999</v>
      </c>
      <c r="C114" s="57">
        <v>31418527.7894</v>
      </c>
      <c r="D114" s="57">
        <v>51.900150000000004</v>
      </c>
      <c r="E114" s="57">
        <v>49428.317020000002</v>
      </c>
      <c r="F114" s="57">
        <v>249073528.29745001</v>
      </c>
    </row>
    <row r="115" spans="1:6">
      <c r="A115" s="177" t="s">
        <v>255</v>
      </c>
      <c r="B115" s="57">
        <v>159293493.65016001</v>
      </c>
      <c r="C115" s="57">
        <v>24842612.512819998</v>
      </c>
      <c r="D115" s="57">
        <v>51.85763</v>
      </c>
      <c r="E115" s="57">
        <v>46216.500679999997</v>
      </c>
      <c r="F115" s="57">
        <v>184182374.52129</v>
      </c>
    </row>
    <row r="116" spans="1:6">
      <c r="A116" s="64" t="s">
        <v>256</v>
      </c>
      <c r="B116" s="95">
        <v>21891058.88989</v>
      </c>
      <c r="C116" s="95">
        <v>8390166.5509500001</v>
      </c>
      <c r="D116" s="95">
        <v>9.5971399999999996</v>
      </c>
      <c r="E116" s="95">
        <v>15.235899999999999</v>
      </c>
      <c r="F116" s="95">
        <v>30281250.273880001</v>
      </c>
    </row>
    <row r="117" spans="1:6">
      <c r="A117" s="64" t="s">
        <v>257</v>
      </c>
      <c r="B117" s="95">
        <v>21294806.593699999</v>
      </c>
      <c r="C117" s="95">
        <v>8304509.4383800002</v>
      </c>
      <c r="D117" s="95">
        <v>7.4053699999999996</v>
      </c>
      <c r="E117" s="95">
        <v>5.8968699999999998</v>
      </c>
      <c r="F117" s="95">
        <v>29599329.334320001</v>
      </c>
    </row>
    <row r="118" spans="1:6">
      <c r="A118" s="64" t="s">
        <v>258</v>
      </c>
      <c r="B118" s="95">
        <v>596252.29619000002</v>
      </c>
      <c r="C118" s="95">
        <v>85657.112569999998</v>
      </c>
      <c r="D118" s="95">
        <v>2.19177</v>
      </c>
      <c r="E118" s="95">
        <v>9.3390300000000011</v>
      </c>
      <c r="F118" s="95">
        <v>681920.93955999997</v>
      </c>
    </row>
    <row r="119" spans="1:6">
      <c r="A119" s="64" t="s">
        <v>259</v>
      </c>
      <c r="B119" s="95">
        <v>44467187.403550006</v>
      </c>
      <c r="C119" s="95">
        <v>11340938.540069999</v>
      </c>
      <c r="D119" s="95">
        <v>0</v>
      </c>
      <c r="E119" s="95">
        <v>3229.9592799999996</v>
      </c>
      <c r="F119" s="95">
        <v>55811355.902900003</v>
      </c>
    </row>
    <row r="120" spans="1:6">
      <c r="A120" s="64" t="s">
        <v>260</v>
      </c>
      <c r="B120" s="95">
        <v>354470.86670000001</v>
      </c>
      <c r="C120" s="95">
        <v>81795.529620000001</v>
      </c>
      <c r="D120" s="95">
        <v>0</v>
      </c>
      <c r="E120" s="95">
        <v>-2.0000000000000002E-5</v>
      </c>
      <c r="F120" s="95">
        <v>436266.39630000002</v>
      </c>
    </row>
    <row r="121" spans="1:6">
      <c r="A121" s="65" t="s">
        <v>261</v>
      </c>
      <c r="B121" s="95">
        <v>8714.4484600000014</v>
      </c>
      <c r="C121" s="95">
        <v>16111.262980000001</v>
      </c>
      <c r="D121" s="95">
        <v>0</v>
      </c>
      <c r="E121" s="95">
        <v>-1.0000000000000001E-5</v>
      </c>
      <c r="F121" s="95">
        <v>24825.711429999999</v>
      </c>
    </row>
    <row r="122" spans="1:6">
      <c r="A122" s="65" t="s">
        <v>262</v>
      </c>
      <c r="B122" s="95">
        <v>540.09504000000004</v>
      </c>
      <c r="C122" s="95">
        <v>2965.97163</v>
      </c>
      <c r="D122" s="95">
        <v>0</v>
      </c>
      <c r="E122" s="95">
        <v>0</v>
      </c>
      <c r="F122" s="95">
        <v>3506.0666699999997</v>
      </c>
    </row>
    <row r="123" spans="1:6">
      <c r="A123" s="99" t="s">
        <v>263</v>
      </c>
      <c r="B123" s="95">
        <v>105.66185</v>
      </c>
      <c r="C123" s="95">
        <v>109.99707000000001</v>
      </c>
      <c r="D123" s="95">
        <v>0</v>
      </c>
      <c r="E123" s="95">
        <v>0</v>
      </c>
      <c r="F123" s="95">
        <v>215.65892000000002</v>
      </c>
    </row>
    <row r="124" spans="1:6">
      <c r="A124" s="99" t="s">
        <v>264</v>
      </c>
      <c r="B124" s="95">
        <v>30</v>
      </c>
      <c r="C124" s="95">
        <v>1360.9767199999999</v>
      </c>
      <c r="D124" s="95">
        <v>0</v>
      </c>
      <c r="E124" s="95">
        <v>-1.0000000000000001E-5</v>
      </c>
      <c r="F124" s="95">
        <v>1390.9767099999999</v>
      </c>
    </row>
    <row r="125" spans="1:6">
      <c r="A125" s="99" t="s">
        <v>265</v>
      </c>
      <c r="B125" s="95">
        <v>9340.1744600000002</v>
      </c>
      <c r="C125" s="95">
        <v>4866.1742899999999</v>
      </c>
      <c r="D125" s="95">
        <v>0</v>
      </c>
      <c r="E125" s="95">
        <v>0</v>
      </c>
      <c r="F125" s="95">
        <v>14206.348749999999</v>
      </c>
    </row>
    <row r="126" spans="1:6">
      <c r="A126" s="99" t="s">
        <v>266</v>
      </c>
      <c r="B126" s="95">
        <v>220228.48689</v>
      </c>
      <c r="C126" s="95">
        <v>25511.146920000003</v>
      </c>
      <c r="D126" s="95">
        <v>0</v>
      </c>
      <c r="E126" s="95">
        <v>0</v>
      </c>
      <c r="F126" s="95">
        <v>245739.63381</v>
      </c>
    </row>
    <row r="127" spans="1:6">
      <c r="A127" s="99" t="s">
        <v>267</v>
      </c>
      <c r="B127" s="95">
        <v>0</v>
      </c>
      <c r="C127" s="95">
        <v>30870.000010000003</v>
      </c>
      <c r="D127" s="95">
        <v>0</v>
      </c>
      <c r="E127" s="95">
        <v>0</v>
      </c>
      <c r="F127" s="95">
        <v>30870.000010000003</v>
      </c>
    </row>
    <row r="128" spans="1:6">
      <c r="A128" s="99" t="s">
        <v>268</v>
      </c>
      <c r="B128" s="95">
        <v>115512</v>
      </c>
      <c r="C128" s="95">
        <v>0</v>
      </c>
      <c r="D128" s="95">
        <v>0</v>
      </c>
      <c r="E128" s="95">
        <v>0</v>
      </c>
      <c r="F128" s="95">
        <v>115512</v>
      </c>
    </row>
    <row r="129" spans="1:6">
      <c r="A129" s="156" t="s">
        <v>269</v>
      </c>
      <c r="B129" s="95">
        <v>3044486.1940700002</v>
      </c>
      <c r="C129" s="95">
        <v>903004.75473000004</v>
      </c>
      <c r="D129" s="95">
        <v>42.260489999999997</v>
      </c>
      <c r="E129" s="95">
        <v>32128.978230000001</v>
      </c>
      <c r="F129" s="95">
        <v>3979662.1875200002</v>
      </c>
    </row>
    <row r="130" spans="1:6">
      <c r="A130" s="156" t="s">
        <v>270</v>
      </c>
      <c r="B130" s="95">
        <v>79135152.084320009</v>
      </c>
      <c r="C130" s="95">
        <v>4004469.9704800001</v>
      </c>
      <c r="D130" s="95">
        <v>0</v>
      </c>
      <c r="E130" s="95">
        <v>10690.29</v>
      </c>
      <c r="F130" s="95">
        <v>83150312.34480001</v>
      </c>
    </row>
    <row r="131" spans="1:6">
      <c r="A131" s="64" t="s">
        <v>271</v>
      </c>
      <c r="B131" s="95">
        <v>10401138.21163</v>
      </c>
      <c r="C131" s="95">
        <v>122237.16697000001</v>
      </c>
      <c r="D131" s="95">
        <v>0</v>
      </c>
      <c r="E131" s="95">
        <v>152.03729000000001</v>
      </c>
      <c r="F131" s="95">
        <v>10523527.415889999</v>
      </c>
    </row>
    <row r="132" spans="1:6">
      <c r="A132" s="177" t="s">
        <v>272</v>
      </c>
      <c r="B132" s="57">
        <v>223427.83687999999</v>
      </c>
      <c r="C132" s="57">
        <v>1195.1923200000001</v>
      </c>
      <c r="D132" s="57">
        <v>0</v>
      </c>
      <c r="E132" s="57">
        <v>3.4450000000000001E-2</v>
      </c>
      <c r="F132" s="57">
        <v>224623.06365</v>
      </c>
    </row>
    <row r="133" spans="1:6">
      <c r="A133" s="177" t="s">
        <v>466</v>
      </c>
      <c r="B133" s="57">
        <v>15295631.41498</v>
      </c>
      <c r="C133" s="57">
        <v>2836967.8468400002</v>
      </c>
      <c r="D133" s="57">
        <v>0</v>
      </c>
      <c r="E133" s="57">
        <v>0</v>
      </c>
      <c r="F133" s="57">
        <v>18132599.26182</v>
      </c>
    </row>
    <row r="134" spans="1:6">
      <c r="A134" s="64" t="s">
        <v>467</v>
      </c>
      <c r="B134" s="95">
        <v>5193439.2246199995</v>
      </c>
      <c r="C134" s="95">
        <v>710582.42440000002</v>
      </c>
      <c r="D134" s="95">
        <v>0</v>
      </c>
      <c r="E134" s="95">
        <v>0</v>
      </c>
      <c r="F134" s="95">
        <v>5904021.6490200004</v>
      </c>
    </row>
    <row r="135" spans="1:6">
      <c r="A135" s="64" t="s">
        <v>468</v>
      </c>
      <c r="B135" s="95">
        <v>3396672.9204199999</v>
      </c>
      <c r="C135" s="95">
        <v>119672.21677</v>
      </c>
      <c r="D135" s="95">
        <v>0</v>
      </c>
      <c r="E135" s="95">
        <v>0</v>
      </c>
      <c r="F135" s="95">
        <v>3516345.1371900002</v>
      </c>
    </row>
    <row r="136" spans="1:6">
      <c r="A136" s="64" t="s">
        <v>469</v>
      </c>
      <c r="B136" s="95">
        <v>0</v>
      </c>
      <c r="C136" s="95">
        <v>0</v>
      </c>
      <c r="D136" s="95">
        <v>0</v>
      </c>
      <c r="E136" s="95">
        <v>0</v>
      </c>
      <c r="F136" s="95">
        <v>0</v>
      </c>
    </row>
    <row r="137" spans="1:6">
      <c r="A137" s="64" t="s">
        <v>470</v>
      </c>
      <c r="B137" s="95">
        <v>639020.96221000003</v>
      </c>
      <c r="C137" s="95">
        <v>149108.52523</v>
      </c>
      <c r="D137" s="95">
        <v>0</v>
      </c>
      <c r="E137" s="95">
        <v>0</v>
      </c>
      <c r="F137" s="95">
        <v>788129.48744000006</v>
      </c>
    </row>
    <row r="138" spans="1:6">
      <c r="A138" s="64" t="s">
        <v>471</v>
      </c>
      <c r="B138" s="95">
        <v>5805815.1399300005</v>
      </c>
      <c r="C138" s="95">
        <v>1818711.1703699999</v>
      </c>
      <c r="D138" s="95">
        <v>0</v>
      </c>
      <c r="E138" s="95">
        <v>0</v>
      </c>
      <c r="F138" s="95">
        <v>7624526.3103</v>
      </c>
    </row>
    <row r="139" spans="1:6">
      <c r="A139" s="64" t="s">
        <v>478</v>
      </c>
      <c r="B139" s="95">
        <v>260683.16780000002</v>
      </c>
      <c r="C139" s="95">
        <v>38893.510070000004</v>
      </c>
      <c r="D139" s="95">
        <v>0</v>
      </c>
      <c r="E139" s="95">
        <v>0</v>
      </c>
      <c r="F139" s="95">
        <v>299576.67787000001</v>
      </c>
    </row>
    <row r="140" spans="1:6">
      <c r="A140" s="177" t="s">
        <v>273</v>
      </c>
      <c r="B140" s="57">
        <v>31414222.974750001</v>
      </c>
      <c r="C140" s="57">
        <v>1531558.3935199999</v>
      </c>
      <c r="D140" s="57">
        <v>0</v>
      </c>
      <c r="E140" s="57">
        <v>46.551960000000001</v>
      </c>
      <c r="F140" s="57">
        <v>32945827.920230001</v>
      </c>
    </row>
    <row r="141" spans="1:6">
      <c r="A141" s="64" t="s">
        <v>274</v>
      </c>
      <c r="B141" s="95">
        <v>1273421.9224</v>
      </c>
      <c r="C141" s="95">
        <v>160012.80102000001</v>
      </c>
      <c r="D141" s="95">
        <v>0</v>
      </c>
      <c r="E141" s="95">
        <v>0</v>
      </c>
      <c r="F141" s="95">
        <v>1433434.7234200002</v>
      </c>
    </row>
    <row r="142" spans="1:6">
      <c r="A142" s="64" t="s">
        <v>275</v>
      </c>
      <c r="B142" s="95">
        <v>14331270.014830001</v>
      </c>
      <c r="C142" s="95">
        <v>202182.61916</v>
      </c>
      <c r="D142" s="95">
        <v>0</v>
      </c>
      <c r="E142" s="95">
        <v>0</v>
      </c>
      <c r="F142" s="95">
        <v>14533452.633989999</v>
      </c>
    </row>
    <row r="143" spans="1:6">
      <c r="A143" s="64" t="s">
        <v>276</v>
      </c>
      <c r="B143" s="95">
        <v>0</v>
      </c>
      <c r="C143" s="95">
        <v>0</v>
      </c>
      <c r="D143" s="95">
        <v>0</v>
      </c>
      <c r="E143" s="95">
        <v>46.551960000000001</v>
      </c>
      <c r="F143" s="95">
        <v>46.551960000000001</v>
      </c>
    </row>
    <row r="144" spans="1:6">
      <c r="A144" s="64" t="s">
        <v>277</v>
      </c>
      <c r="B144" s="95">
        <v>1499501.4569399999</v>
      </c>
      <c r="C144" s="95">
        <v>0</v>
      </c>
      <c r="D144" s="95">
        <v>0</v>
      </c>
      <c r="E144" s="95">
        <v>0</v>
      </c>
      <c r="F144" s="95">
        <v>1499501.4569399999</v>
      </c>
    </row>
    <row r="145" spans="1:6">
      <c r="A145" s="64" t="s">
        <v>278</v>
      </c>
      <c r="B145" s="95">
        <v>13329397.48116</v>
      </c>
      <c r="C145" s="95">
        <v>552809.92887000006</v>
      </c>
      <c r="D145" s="95">
        <v>0</v>
      </c>
      <c r="E145" s="95">
        <v>0</v>
      </c>
      <c r="F145" s="95">
        <v>13882207.41003</v>
      </c>
    </row>
    <row r="146" spans="1:6">
      <c r="A146" s="64" t="s">
        <v>279</v>
      </c>
      <c r="B146" s="95">
        <v>113275.28206</v>
      </c>
      <c r="C146" s="95">
        <v>0</v>
      </c>
      <c r="D146" s="95">
        <v>0</v>
      </c>
      <c r="E146" s="95">
        <v>0</v>
      </c>
      <c r="F146" s="95">
        <v>113275.28206</v>
      </c>
    </row>
    <row r="147" spans="1:6">
      <c r="A147" s="64" t="s">
        <v>280</v>
      </c>
      <c r="B147" s="95">
        <v>711.63687000000004</v>
      </c>
      <c r="C147" s="95">
        <v>594732.18772000005</v>
      </c>
      <c r="D147" s="95">
        <v>0</v>
      </c>
      <c r="E147" s="95">
        <v>0</v>
      </c>
      <c r="F147" s="95">
        <v>595443.82459000009</v>
      </c>
    </row>
    <row r="148" spans="1:6">
      <c r="A148" s="64" t="s">
        <v>281</v>
      </c>
      <c r="B148" s="95">
        <v>866645.18049000006</v>
      </c>
      <c r="C148" s="95">
        <v>21820.856749999999</v>
      </c>
      <c r="D148" s="95">
        <v>0</v>
      </c>
      <c r="E148" s="95">
        <v>0</v>
      </c>
      <c r="F148" s="95">
        <v>888466.03723999998</v>
      </c>
    </row>
    <row r="149" spans="1:6">
      <c r="A149" s="177" t="s">
        <v>282</v>
      </c>
      <c r="B149" s="57">
        <v>4521497.76982</v>
      </c>
      <c r="C149" s="57">
        <v>415522.56948000001</v>
      </c>
      <c r="D149" s="57">
        <v>4.2520000000000002E-2</v>
      </c>
      <c r="E149" s="57">
        <v>630.46553000000006</v>
      </c>
      <c r="F149" s="57">
        <v>4937650.8473500004</v>
      </c>
    </row>
    <row r="150" spans="1:6">
      <c r="A150" s="64" t="s">
        <v>215</v>
      </c>
      <c r="B150" s="95">
        <v>651894.30570999999</v>
      </c>
      <c r="C150" s="95">
        <v>55099.150289999998</v>
      </c>
      <c r="D150" s="95">
        <v>0</v>
      </c>
      <c r="E150" s="95">
        <v>7.0010000000000003E-2</v>
      </c>
      <c r="F150" s="95">
        <v>706993.52601000003</v>
      </c>
    </row>
    <row r="151" spans="1:6">
      <c r="A151" s="64" t="s">
        <v>217</v>
      </c>
      <c r="B151" s="95">
        <v>2367382.20725</v>
      </c>
      <c r="C151" s="95">
        <v>209724.76633000001</v>
      </c>
      <c r="D151" s="95">
        <v>4.2520000000000002E-2</v>
      </c>
      <c r="E151" s="95">
        <v>619.90056000000004</v>
      </c>
      <c r="F151" s="95">
        <v>2577726.9166599996</v>
      </c>
    </row>
    <row r="152" spans="1:6">
      <c r="A152" s="64" t="s">
        <v>283</v>
      </c>
      <c r="B152" s="95">
        <v>1241165.35974</v>
      </c>
      <c r="C152" s="95">
        <v>95410.674540000007</v>
      </c>
      <c r="D152" s="95">
        <v>0</v>
      </c>
      <c r="E152" s="95">
        <v>10.123149999999999</v>
      </c>
      <c r="F152" s="95">
        <v>1336586.1574300001</v>
      </c>
    </row>
    <row r="153" spans="1:6">
      <c r="A153" s="64" t="s">
        <v>244</v>
      </c>
      <c r="B153" s="95">
        <v>261055.89712000001</v>
      </c>
      <c r="C153" s="95">
        <v>55287.978320000002</v>
      </c>
      <c r="D153" s="95">
        <v>0</v>
      </c>
      <c r="E153" s="95">
        <v>0.37181000000000003</v>
      </c>
      <c r="F153" s="95">
        <v>316344.24725000001</v>
      </c>
    </row>
    <row r="154" spans="1:6">
      <c r="A154" s="64" t="s">
        <v>284</v>
      </c>
      <c r="B154" s="95">
        <v>0</v>
      </c>
      <c r="C154" s="95">
        <v>0</v>
      </c>
      <c r="D154" s="95">
        <v>0</v>
      </c>
      <c r="E154" s="95">
        <v>0</v>
      </c>
      <c r="F154" s="95">
        <v>0</v>
      </c>
    </row>
    <row r="155" spans="1:6">
      <c r="A155" s="177" t="s">
        <v>285</v>
      </c>
      <c r="B155" s="57">
        <v>2346303.8244600003</v>
      </c>
      <c r="C155" s="57">
        <v>363853.08392</v>
      </c>
      <c r="D155" s="57">
        <v>0</v>
      </c>
      <c r="E155" s="57">
        <v>2534.7644</v>
      </c>
      <c r="F155" s="57">
        <v>2712691.6727800001</v>
      </c>
    </row>
    <row r="156" spans="1:6">
      <c r="A156" s="64" t="s">
        <v>286</v>
      </c>
      <c r="B156" s="95">
        <v>150223.16983</v>
      </c>
      <c r="C156" s="95">
        <v>20417.72048</v>
      </c>
      <c r="D156" s="95">
        <v>0</v>
      </c>
      <c r="E156" s="95">
        <v>196.23727</v>
      </c>
      <c r="F156" s="95">
        <v>170837.12758</v>
      </c>
    </row>
    <row r="157" spans="1:6">
      <c r="A157" s="64" t="s">
        <v>287</v>
      </c>
      <c r="B157" s="95">
        <v>0</v>
      </c>
      <c r="C157" s="95">
        <v>0</v>
      </c>
      <c r="D157" s="95">
        <v>0</v>
      </c>
      <c r="E157" s="95">
        <v>0</v>
      </c>
      <c r="F157" s="95">
        <v>0</v>
      </c>
    </row>
    <row r="158" spans="1:6">
      <c r="A158" s="64" t="s">
        <v>288</v>
      </c>
      <c r="B158" s="95">
        <v>1214961.3729000001</v>
      </c>
      <c r="C158" s="95">
        <v>197548.31002999999</v>
      </c>
      <c r="D158" s="95">
        <v>0</v>
      </c>
      <c r="E158" s="95">
        <v>993.86950000000002</v>
      </c>
      <c r="F158" s="95">
        <v>1413503.5524300002</v>
      </c>
    </row>
    <row r="159" spans="1:6">
      <c r="A159" s="64" t="s">
        <v>1425</v>
      </c>
      <c r="B159" s="95">
        <v>0</v>
      </c>
      <c r="C159" s="95">
        <v>0</v>
      </c>
      <c r="D159" s="95">
        <v>0</v>
      </c>
      <c r="E159" s="95">
        <v>0</v>
      </c>
      <c r="F159" s="95">
        <v>0</v>
      </c>
    </row>
    <row r="160" spans="1:6">
      <c r="A160" s="64" t="s">
        <v>289</v>
      </c>
      <c r="B160" s="95">
        <v>953550.03177</v>
      </c>
      <c r="C160" s="95">
        <v>26117.260620000001</v>
      </c>
      <c r="D160" s="95">
        <v>0</v>
      </c>
      <c r="E160" s="95">
        <v>1344.6576299999999</v>
      </c>
      <c r="F160" s="95">
        <v>981011.95001999999</v>
      </c>
    </row>
    <row r="161" spans="1:6">
      <c r="A161" s="64" t="s">
        <v>290</v>
      </c>
      <c r="B161" s="95">
        <v>27569.249960000001</v>
      </c>
      <c r="C161" s="95">
        <v>119769.79279000001</v>
      </c>
      <c r="D161" s="95">
        <v>0</v>
      </c>
      <c r="E161" s="95">
        <v>0</v>
      </c>
      <c r="F161" s="95">
        <v>147339.04274999999</v>
      </c>
    </row>
    <row r="162" spans="1:6">
      <c r="A162" s="177" t="s">
        <v>291</v>
      </c>
      <c r="B162" s="57">
        <v>2970549.9219899997</v>
      </c>
      <c r="C162" s="57">
        <v>348113.94273000001</v>
      </c>
      <c r="D162" s="57">
        <v>0</v>
      </c>
      <c r="E162" s="57">
        <v>0</v>
      </c>
      <c r="F162" s="57">
        <v>3318663.86472</v>
      </c>
    </row>
    <row r="163" spans="1:6">
      <c r="A163" s="64" t="s">
        <v>292</v>
      </c>
      <c r="B163" s="95">
        <v>2920640</v>
      </c>
      <c r="C163" s="95">
        <v>344715</v>
      </c>
      <c r="D163" s="95">
        <v>0</v>
      </c>
      <c r="E163" s="95">
        <v>0</v>
      </c>
      <c r="F163" s="95">
        <v>3265355</v>
      </c>
    </row>
    <row r="164" spans="1:6">
      <c r="A164" s="64" t="s">
        <v>293</v>
      </c>
      <c r="B164" s="95">
        <v>0</v>
      </c>
      <c r="C164" s="95">
        <v>0</v>
      </c>
      <c r="D164" s="95">
        <v>0</v>
      </c>
      <c r="E164" s="95">
        <v>0</v>
      </c>
      <c r="F164" s="95">
        <v>0</v>
      </c>
    </row>
    <row r="165" spans="1:6">
      <c r="A165" s="64" t="s">
        <v>294</v>
      </c>
      <c r="B165" s="95">
        <v>0</v>
      </c>
      <c r="C165" s="95">
        <v>0</v>
      </c>
      <c r="D165" s="95">
        <v>0</v>
      </c>
      <c r="E165" s="95">
        <v>0</v>
      </c>
      <c r="F165" s="95">
        <v>0</v>
      </c>
    </row>
    <row r="166" spans="1:6">
      <c r="A166" s="64" t="s">
        <v>295</v>
      </c>
      <c r="B166" s="95">
        <v>49909.921990000003</v>
      </c>
      <c r="C166" s="95">
        <v>3398.9427299999998</v>
      </c>
      <c r="D166" s="95">
        <v>0</v>
      </c>
      <c r="E166" s="95">
        <v>0</v>
      </c>
      <c r="F166" s="95">
        <v>53308.864719999998</v>
      </c>
    </row>
    <row r="167" spans="1:6">
      <c r="A167" s="177" t="s">
        <v>296</v>
      </c>
      <c r="B167" s="57">
        <v>1540392.89784</v>
      </c>
      <c r="C167" s="57">
        <v>1078704.24777</v>
      </c>
      <c r="D167" s="57">
        <v>0</v>
      </c>
      <c r="E167" s="57">
        <v>0</v>
      </c>
      <c r="F167" s="57">
        <v>2619097.14561</v>
      </c>
    </row>
    <row r="168" spans="1:6">
      <c r="A168" s="64" t="s">
        <v>297</v>
      </c>
      <c r="B168" s="95">
        <v>21168</v>
      </c>
      <c r="C168" s="95">
        <v>68043.995420000007</v>
      </c>
      <c r="D168" s="95">
        <v>0</v>
      </c>
      <c r="E168" s="95">
        <v>0</v>
      </c>
      <c r="F168" s="95">
        <v>89211.995420000007</v>
      </c>
    </row>
    <row r="169" spans="1:6">
      <c r="A169" s="64" t="s">
        <v>298</v>
      </c>
      <c r="B169" s="95">
        <v>0</v>
      </c>
      <c r="C169" s="95">
        <v>0</v>
      </c>
      <c r="D169" s="95">
        <v>0</v>
      </c>
      <c r="E169" s="95">
        <v>0</v>
      </c>
      <c r="F169" s="95">
        <v>0</v>
      </c>
    </row>
    <row r="170" spans="1:6">
      <c r="A170" s="64" t="s">
        <v>299</v>
      </c>
      <c r="B170" s="95">
        <v>0</v>
      </c>
      <c r="C170" s="95">
        <v>1485.6633400000001</v>
      </c>
      <c r="D170" s="95">
        <v>0</v>
      </c>
      <c r="E170" s="95">
        <v>0</v>
      </c>
      <c r="F170" s="95">
        <v>1485.6633400000001</v>
      </c>
    </row>
    <row r="171" spans="1:6">
      <c r="A171" s="64" t="s">
        <v>300</v>
      </c>
      <c r="B171" s="95">
        <v>21168</v>
      </c>
      <c r="C171" s="95">
        <v>66558.332079999993</v>
      </c>
      <c r="D171" s="95">
        <v>0</v>
      </c>
      <c r="E171" s="95">
        <v>0</v>
      </c>
      <c r="F171" s="95">
        <v>87726.332079999993</v>
      </c>
    </row>
    <row r="172" spans="1:6">
      <c r="A172" s="64" t="s">
        <v>301</v>
      </c>
      <c r="B172" s="95">
        <v>0</v>
      </c>
      <c r="C172" s="95">
        <v>0</v>
      </c>
      <c r="D172" s="95">
        <v>0</v>
      </c>
      <c r="E172" s="95">
        <v>0</v>
      </c>
      <c r="F172" s="95">
        <v>0</v>
      </c>
    </row>
    <row r="173" spans="1:6">
      <c r="A173" s="64" t="s">
        <v>302</v>
      </c>
      <c r="B173" s="95">
        <v>0</v>
      </c>
      <c r="C173" s="95">
        <v>0</v>
      </c>
      <c r="D173" s="95">
        <v>0</v>
      </c>
      <c r="E173" s="95">
        <v>0</v>
      </c>
      <c r="F173" s="95">
        <v>0</v>
      </c>
    </row>
    <row r="174" spans="1:6">
      <c r="A174" s="64" t="s">
        <v>303</v>
      </c>
      <c r="B174" s="95">
        <v>1489810.8</v>
      </c>
      <c r="C174" s="95">
        <v>996741.46739999996</v>
      </c>
      <c r="D174" s="95">
        <v>0</v>
      </c>
      <c r="E174" s="95">
        <v>0</v>
      </c>
      <c r="F174" s="95">
        <v>2486552.2674000002</v>
      </c>
    </row>
    <row r="175" spans="1:6">
      <c r="A175" s="64" t="s">
        <v>304</v>
      </c>
      <c r="B175" s="95">
        <v>29414.097839999999</v>
      </c>
      <c r="C175" s="95">
        <v>13918.784949999999</v>
      </c>
      <c r="D175" s="95">
        <v>0</v>
      </c>
      <c r="E175" s="95">
        <v>0</v>
      </c>
      <c r="F175" s="95">
        <v>43332.882789999996</v>
      </c>
    </row>
    <row r="176" spans="1:6">
      <c r="A176" s="155" t="s">
        <v>305</v>
      </c>
      <c r="B176" s="57">
        <v>17951908.825759999</v>
      </c>
      <c r="C176" s="57">
        <v>0</v>
      </c>
      <c r="D176" s="57">
        <v>0</v>
      </c>
      <c r="E176" s="57">
        <v>0</v>
      </c>
      <c r="F176" s="57">
        <v>17951908.825759999</v>
      </c>
    </row>
    <row r="177" spans="1:6">
      <c r="A177" s="63" t="s">
        <v>306</v>
      </c>
      <c r="B177" s="95">
        <v>13468229.72655</v>
      </c>
      <c r="C177" s="95">
        <v>0</v>
      </c>
      <c r="D177" s="95">
        <v>0</v>
      </c>
      <c r="E177" s="95">
        <v>0</v>
      </c>
      <c r="F177" s="95">
        <v>13468229.72655</v>
      </c>
    </row>
    <row r="178" spans="1:6">
      <c r="A178" s="64" t="s">
        <v>307</v>
      </c>
      <c r="B178" s="95">
        <v>13468229.72655</v>
      </c>
      <c r="C178" s="95">
        <v>0</v>
      </c>
      <c r="D178" s="95">
        <v>0</v>
      </c>
      <c r="E178" s="95">
        <v>0</v>
      </c>
      <c r="F178" s="95">
        <v>13468229.72655</v>
      </c>
    </row>
    <row r="179" spans="1:6">
      <c r="A179" s="64" t="s">
        <v>308</v>
      </c>
      <c r="B179" s="95">
        <v>87506</v>
      </c>
      <c r="C179" s="95">
        <v>0</v>
      </c>
      <c r="D179" s="95">
        <v>0</v>
      </c>
      <c r="E179" s="95">
        <v>0</v>
      </c>
      <c r="F179" s="95">
        <v>87506</v>
      </c>
    </row>
    <row r="180" spans="1:6">
      <c r="A180" s="64" t="s">
        <v>309</v>
      </c>
      <c r="B180" s="95">
        <v>-87506</v>
      </c>
      <c r="C180" s="95">
        <v>0</v>
      </c>
      <c r="D180" s="95">
        <v>0</v>
      </c>
      <c r="E180" s="95">
        <v>0</v>
      </c>
      <c r="F180" s="95">
        <v>-87506</v>
      </c>
    </row>
    <row r="181" spans="1:6">
      <c r="A181" s="63" t="s">
        <v>310</v>
      </c>
      <c r="B181" s="95">
        <v>300015.56458999997</v>
      </c>
      <c r="C181" s="95">
        <v>0</v>
      </c>
      <c r="D181" s="95">
        <v>0</v>
      </c>
      <c r="E181" s="95">
        <v>0</v>
      </c>
      <c r="F181" s="95">
        <v>300015.56458999997</v>
      </c>
    </row>
    <row r="182" spans="1:6">
      <c r="A182" s="64" t="s">
        <v>311</v>
      </c>
      <c r="B182" s="95">
        <v>1713.9146599999999</v>
      </c>
      <c r="C182" s="95">
        <v>0</v>
      </c>
      <c r="D182" s="95">
        <v>0</v>
      </c>
      <c r="E182" s="95">
        <v>0</v>
      </c>
      <c r="F182" s="95">
        <v>1713.9146599999999</v>
      </c>
    </row>
    <row r="183" spans="1:6">
      <c r="A183" s="64" t="s">
        <v>312</v>
      </c>
      <c r="B183" s="95">
        <v>295038.04183</v>
      </c>
      <c r="C183" s="95">
        <v>0</v>
      </c>
      <c r="D183" s="95">
        <v>0</v>
      </c>
      <c r="E183" s="95">
        <v>0</v>
      </c>
      <c r="F183" s="95">
        <v>295038.04183</v>
      </c>
    </row>
    <row r="184" spans="1:6">
      <c r="A184" s="64" t="s">
        <v>313</v>
      </c>
      <c r="B184" s="95">
        <v>3263.6080999999999</v>
      </c>
      <c r="C184" s="95">
        <v>0</v>
      </c>
      <c r="D184" s="95">
        <v>0</v>
      </c>
      <c r="E184" s="95">
        <v>0</v>
      </c>
      <c r="F184" s="95">
        <v>3263.6080999999999</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3027976.8804299999</v>
      </c>
      <c r="C187" s="95">
        <v>0</v>
      </c>
      <c r="D187" s="95">
        <v>0</v>
      </c>
      <c r="E187" s="95">
        <v>0</v>
      </c>
      <c r="F187" s="95">
        <v>3027976.8804299999</v>
      </c>
    </row>
    <row r="188" spans="1:6">
      <c r="A188" s="64" t="s">
        <v>317</v>
      </c>
      <c r="B188" s="95">
        <v>2232141.6579800001</v>
      </c>
      <c r="C188" s="95">
        <v>0</v>
      </c>
      <c r="D188" s="95">
        <v>0</v>
      </c>
      <c r="E188" s="95">
        <v>0</v>
      </c>
      <c r="F188" s="95">
        <v>2232141.6579800001</v>
      </c>
    </row>
    <row r="189" spans="1:6">
      <c r="A189" s="64" t="s">
        <v>318</v>
      </c>
      <c r="B189" s="95">
        <v>112119.38906</v>
      </c>
      <c r="C189" s="95">
        <v>0</v>
      </c>
      <c r="D189" s="95">
        <v>0</v>
      </c>
      <c r="E189" s="95">
        <v>0</v>
      </c>
      <c r="F189" s="95">
        <v>112119.38906</v>
      </c>
    </row>
    <row r="190" spans="1:6">
      <c r="A190" s="64" t="s">
        <v>319</v>
      </c>
      <c r="B190" s="95">
        <v>683715.83339000004</v>
      </c>
      <c r="C190" s="95">
        <v>0</v>
      </c>
      <c r="D190" s="95">
        <v>0</v>
      </c>
      <c r="E190" s="95">
        <v>0</v>
      </c>
      <c r="F190" s="95">
        <v>683715.83339000004</v>
      </c>
    </row>
    <row r="191" spans="1:6">
      <c r="A191" s="63" t="s">
        <v>320</v>
      </c>
      <c r="B191" s="95">
        <v>1155686.6541900001</v>
      </c>
      <c r="C191" s="95">
        <v>0</v>
      </c>
      <c r="D191" s="95">
        <v>0</v>
      </c>
      <c r="E191" s="95">
        <v>0</v>
      </c>
      <c r="F191" s="95">
        <v>1155686.6541900001</v>
      </c>
    </row>
    <row r="192" spans="1:6">
      <c r="A192" s="64" t="s">
        <v>321</v>
      </c>
      <c r="B192" s="95">
        <v>1033062.34094</v>
      </c>
      <c r="C192" s="95">
        <v>0</v>
      </c>
      <c r="D192" s="95">
        <v>0</v>
      </c>
      <c r="E192" s="95">
        <v>0</v>
      </c>
      <c r="F192" s="95">
        <v>1033062.34094</v>
      </c>
    </row>
    <row r="193" spans="1:6">
      <c r="A193" s="64" t="s">
        <v>322</v>
      </c>
      <c r="B193" s="95">
        <v>122624.31325000001</v>
      </c>
      <c r="C193" s="95">
        <v>0</v>
      </c>
      <c r="D193" s="95">
        <v>0</v>
      </c>
      <c r="E193" s="95">
        <v>0</v>
      </c>
      <c r="F193" s="95">
        <v>122624.31325000001</v>
      </c>
    </row>
    <row r="194" spans="1:6">
      <c r="A194" s="72" t="s">
        <v>323</v>
      </c>
      <c r="B194" s="57">
        <v>235557429.11664</v>
      </c>
      <c r="C194" s="57">
        <v>31418527.7894</v>
      </c>
      <c r="D194" s="57">
        <v>51.900150000000004</v>
      </c>
      <c r="E194" s="57">
        <v>49428.317020000002</v>
      </c>
      <c r="F194" s="57">
        <v>267025437.12320998</v>
      </c>
    </row>
    <row r="195" spans="1:6">
      <c r="A195" s="72" t="s">
        <v>324</v>
      </c>
      <c r="B195" s="57">
        <v>9381487.1952299997</v>
      </c>
      <c r="C195" s="57">
        <v>6079128.9506299999</v>
      </c>
      <c r="D195" s="57">
        <v>0</v>
      </c>
      <c r="E195" s="57">
        <v>196405.27677</v>
      </c>
      <c r="F195" s="57">
        <v>15657021.422629999</v>
      </c>
    </row>
    <row r="196" spans="1:6">
      <c r="A196" s="66" t="s">
        <v>325</v>
      </c>
      <c r="B196" s="95">
        <v>6430.5075099999995</v>
      </c>
      <c r="C196" s="95">
        <v>1638710.3552000001</v>
      </c>
      <c r="D196" s="95">
        <v>0</v>
      </c>
      <c r="E196" s="95">
        <v>0</v>
      </c>
      <c r="F196" s="95">
        <v>1645140.86271</v>
      </c>
    </row>
    <row r="197" spans="1:6">
      <c r="A197" s="64" t="s">
        <v>326</v>
      </c>
      <c r="B197" s="95">
        <v>6430.5075099999995</v>
      </c>
      <c r="C197" s="95">
        <v>111126.97834</v>
      </c>
      <c r="D197" s="95">
        <v>0</v>
      </c>
      <c r="E197" s="95">
        <v>0</v>
      </c>
      <c r="F197" s="95">
        <v>117557.48585</v>
      </c>
    </row>
    <row r="198" spans="1:6">
      <c r="A198" s="64" t="s">
        <v>327</v>
      </c>
      <c r="B198" s="95">
        <v>0</v>
      </c>
      <c r="C198" s="95">
        <v>10917.7924</v>
      </c>
      <c r="D198" s="95">
        <v>0</v>
      </c>
      <c r="E198" s="95">
        <v>0</v>
      </c>
      <c r="F198" s="95">
        <v>10917.7924</v>
      </c>
    </row>
    <row r="199" spans="1:6">
      <c r="A199" s="64" t="s">
        <v>328</v>
      </c>
      <c r="B199" s="95">
        <v>0</v>
      </c>
      <c r="C199" s="95">
        <v>1110925.1757100001</v>
      </c>
      <c r="D199" s="95">
        <v>0</v>
      </c>
      <c r="E199" s="95">
        <v>0</v>
      </c>
      <c r="F199" s="95">
        <v>1110925.1757100001</v>
      </c>
    </row>
    <row r="200" spans="1:6">
      <c r="A200" s="64" t="s">
        <v>329</v>
      </c>
      <c r="B200" s="95">
        <v>0</v>
      </c>
      <c r="C200" s="95">
        <v>655.81600000000003</v>
      </c>
      <c r="D200" s="95">
        <v>0</v>
      </c>
      <c r="E200" s="95">
        <v>0</v>
      </c>
      <c r="F200" s="95">
        <v>655.81600000000003</v>
      </c>
    </row>
    <row r="201" spans="1:6">
      <c r="A201" s="64" t="s">
        <v>330</v>
      </c>
      <c r="B201" s="95">
        <v>0</v>
      </c>
      <c r="C201" s="95">
        <v>405084.59275000001</v>
      </c>
      <c r="D201" s="95">
        <v>0</v>
      </c>
      <c r="E201" s="95">
        <v>0</v>
      </c>
      <c r="F201" s="95">
        <v>405084.59275000001</v>
      </c>
    </row>
    <row r="202" spans="1:6">
      <c r="A202" s="63" t="s">
        <v>331</v>
      </c>
      <c r="B202" s="95">
        <v>7376770.3216199996</v>
      </c>
      <c r="C202" s="95">
        <v>4390774.3357100002</v>
      </c>
      <c r="D202" s="95">
        <v>0</v>
      </c>
      <c r="E202" s="95">
        <v>196405.27677</v>
      </c>
      <c r="F202" s="95">
        <v>11963949.9341</v>
      </c>
    </row>
    <row r="203" spans="1:6">
      <c r="A203" s="64" t="s">
        <v>332</v>
      </c>
      <c r="B203" s="95">
        <v>0</v>
      </c>
      <c r="C203" s="95">
        <v>1222.1487199999999</v>
      </c>
      <c r="D203" s="95">
        <v>0</v>
      </c>
      <c r="E203" s="95">
        <v>0</v>
      </c>
      <c r="F203" s="95">
        <v>1222.1487199999999</v>
      </c>
    </row>
    <row r="204" spans="1:6">
      <c r="A204" s="64" t="s">
        <v>333</v>
      </c>
      <c r="B204" s="95">
        <v>2630552.4268800002</v>
      </c>
      <c r="C204" s="95">
        <v>3050806.2304600002</v>
      </c>
      <c r="D204" s="95">
        <v>0</v>
      </c>
      <c r="E204" s="95">
        <v>1567.3984399999999</v>
      </c>
      <c r="F204" s="95">
        <v>5682926.0557800001</v>
      </c>
    </row>
    <row r="205" spans="1:6">
      <c r="A205" s="64" t="s">
        <v>334</v>
      </c>
      <c r="B205" s="95">
        <v>2914751.0090700001</v>
      </c>
      <c r="C205" s="95">
        <v>639165.95161999995</v>
      </c>
      <c r="D205" s="95">
        <v>0</v>
      </c>
      <c r="E205" s="95">
        <v>68283.294890000005</v>
      </c>
      <c r="F205" s="95">
        <v>3622200.2555800001</v>
      </c>
    </row>
    <row r="206" spans="1:6">
      <c r="A206" s="64" t="s">
        <v>335</v>
      </c>
      <c r="B206" s="95">
        <v>0</v>
      </c>
      <c r="C206" s="95">
        <v>0</v>
      </c>
      <c r="D206" s="95">
        <v>0</v>
      </c>
      <c r="E206" s="95">
        <v>0</v>
      </c>
      <c r="F206" s="95">
        <v>0</v>
      </c>
    </row>
    <row r="207" spans="1:6">
      <c r="A207" s="64" t="s">
        <v>336</v>
      </c>
      <c r="B207" s="95">
        <v>1831466.88567</v>
      </c>
      <c r="C207" s="95">
        <v>699580.00491000002</v>
      </c>
      <c r="D207" s="95">
        <v>0</v>
      </c>
      <c r="E207" s="95">
        <v>126554.58344</v>
      </c>
      <c r="F207" s="95">
        <v>2657601.4740200001</v>
      </c>
    </row>
    <row r="208" spans="1:6">
      <c r="A208" s="63" t="s">
        <v>337</v>
      </c>
      <c r="B208" s="95">
        <v>0</v>
      </c>
      <c r="C208" s="95">
        <v>0</v>
      </c>
      <c r="D208" s="95">
        <v>0</v>
      </c>
      <c r="E208" s="95">
        <v>0</v>
      </c>
      <c r="F208" s="95">
        <v>0</v>
      </c>
    </row>
    <row r="209" spans="1:6">
      <c r="A209" s="63" t="s">
        <v>338</v>
      </c>
      <c r="B209" s="95">
        <v>1961733.6953199999</v>
      </c>
      <c r="C209" s="95">
        <v>32005.854879999999</v>
      </c>
      <c r="D209" s="95">
        <v>0</v>
      </c>
      <c r="E209" s="95">
        <v>0</v>
      </c>
      <c r="F209" s="95">
        <v>1993739.5501999999</v>
      </c>
    </row>
    <row r="210" spans="1:6">
      <c r="A210" s="64" t="s">
        <v>339</v>
      </c>
      <c r="B210" s="95">
        <v>157477.51149999999</v>
      </c>
      <c r="C210" s="95">
        <v>3944.5</v>
      </c>
      <c r="D210" s="95">
        <v>0</v>
      </c>
      <c r="E210" s="95">
        <v>0</v>
      </c>
      <c r="F210" s="95">
        <v>161422.01149999999</v>
      </c>
    </row>
    <row r="211" spans="1:6">
      <c r="A211" s="64" t="s">
        <v>340</v>
      </c>
      <c r="B211" s="95">
        <v>1571440.7062000001</v>
      </c>
      <c r="C211" s="95">
        <v>28061.354879999999</v>
      </c>
      <c r="D211" s="95">
        <v>0</v>
      </c>
      <c r="E211" s="95">
        <v>0</v>
      </c>
      <c r="F211" s="95">
        <v>1599502.0610799999</v>
      </c>
    </row>
    <row r="212" spans="1:6">
      <c r="A212" s="64" t="s">
        <v>341</v>
      </c>
      <c r="B212" s="95">
        <v>0</v>
      </c>
      <c r="C212" s="95">
        <v>0</v>
      </c>
      <c r="D212" s="95">
        <v>0</v>
      </c>
      <c r="E212" s="95">
        <v>0</v>
      </c>
      <c r="F212" s="95">
        <v>0</v>
      </c>
    </row>
    <row r="213" spans="1:6">
      <c r="A213" s="64" t="s">
        <v>342</v>
      </c>
      <c r="B213" s="95">
        <v>232815.47761999999</v>
      </c>
      <c r="C213" s="95">
        <v>0</v>
      </c>
      <c r="D213" s="95">
        <v>0</v>
      </c>
      <c r="E213" s="95">
        <v>0</v>
      </c>
      <c r="F213" s="95">
        <v>232815.47761999999</v>
      </c>
    </row>
    <row r="214" spans="1:6">
      <c r="A214" s="63" t="s">
        <v>343</v>
      </c>
      <c r="B214" s="95">
        <v>36552.67078</v>
      </c>
      <c r="C214" s="95">
        <v>17638.404839999999</v>
      </c>
      <c r="D214" s="95">
        <v>0</v>
      </c>
      <c r="E214" s="95">
        <v>0</v>
      </c>
      <c r="F214" s="95">
        <v>54191.075619999996</v>
      </c>
    </row>
    <row r="215" spans="1:6">
      <c r="A215" s="177" t="s">
        <v>344</v>
      </c>
      <c r="B215" s="57">
        <v>120745058.02034</v>
      </c>
      <c r="C215" s="57">
        <v>304855141.48091996</v>
      </c>
      <c r="D215" s="57">
        <v>78102.062180000008</v>
      </c>
      <c r="E215" s="57">
        <v>20254.015299999999</v>
      </c>
      <c r="F215" s="57">
        <v>425698555.57874</v>
      </c>
    </row>
    <row r="216" spans="1:6">
      <c r="A216" s="63" t="s">
        <v>345</v>
      </c>
      <c r="B216" s="95">
        <v>2625169.03541</v>
      </c>
      <c r="C216" s="95">
        <v>23385737.356430002</v>
      </c>
      <c r="D216" s="95">
        <v>171.35739000000001</v>
      </c>
      <c r="E216" s="95">
        <v>119.06578</v>
      </c>
      <c r="F216" s="95">
        <v>26011196.81501</v>
      </c>
    </row>
    <row r="217" spans="1:6">
      <c r="A217" s="64" t="s">
        <v>346</v>
      </c>
      <c r="B217" s="95">
        <v>119.6</v>
      </c>
      <c r="C217" s="95">
        <v>34300</v>
      </c>
      <c r="D217" s="95">
        <v>0</v>
      </c>
      <c r="E217" s="95">
        <v>0</v>
      </c>
      <c r="F217" s="95">
        <v>34419.599999999999</v>
      </c>
    </row>
    <row r="218" spans="1:6">
      <c r="A218" s="64" t="s">
        <v>347</v>
      </c>
      <c r="B218" s="95">
        <v>1652390</v>
      </c>
      <c r="C218" s="95">
        <v>0</v>
      </c>
      <c r="D218" s="95">
        <v>0</v>
      </c>
      <c r="E218" s="95">
        <v>0</v>
      </c>
      <c r="F218" s="95">
        <v>1652390</v>
      </c>
    </row>
    <row r="219" spans="1:6">
      <c r="A219" s="64" t="s">
        <v>348</v>
      </c>
      <c r="B219" s="95">
        <v>972659.43540999992</v>
      </c>
      <c r="C219" s="95">
        <v>23351437.356430002</v>
      </c>
      <c r="D219" s="95">
        <v>171.35739000000001</v>
      </c>
      <c r="E219" s="95">
        <v>119.06578</v>
      </c>
      <c r="F219" s="95">
        <v>24324387.215009999</v>
      </c>
    </row>
    <row r="220" spans="1:6">
      <c r="A220" s="63" t="s">
        <v>349</v>
      </c>
      <c r="B220" s="95">
        <v>19425213.791240003</v>
      </c>
      <c r="C220" s="95">
        <v>161672.48069999999</v>
      </c>
      <c r="D220" s="95">
        <v>17.000799999999998</v>
      </c>
      <c r="E220" s="95">
        <v>0</v>
      </c>
      <c r="F220" s="95">
        <v>19586903.272740003</v>
      </c>
    </row>
    <row r="221" spans="1:6">
      <c r="A221" s="64" t="s">
        <v>350</v>
      </c>
      <c r="B221" s="95">
        <v>0</v>
      </c>
      <c r="C221" s="95">
        <v>0</v>
      </c>
      <c r="D221" s="95">
        <v>0</v>
      </c>
      <c r="E221" s="95">
        <v>0</v>
      </c>
      <c r="F221" s="95">
        <v>0</v>
      </c>
    </row>
    <row r="222" spans="1:6">
      <c r="A222" s="64" t="s">
        <v>351</v>
      </c>
      <c r="B222" s="95">
        <v>292615.85532999999</v>
      </c>
      <c r="C222" s="95">
        <v>117741.05261</v>
      </c>
      <c r="D222" s="95">
        <v>17.000799999999998</v>
      </c>
      <c r="E222" s="95">
        <v>0</v>
      </c>
      <c r="F222" s="95">
        <v>410373.90873999998</v>
      </c>
    </row>
    <row r="223" spans="1:6">
      <c r="A223" s="64" t="s">
        <v>352</v>
      </c>
      <c r="B223" s="95">
        <v>19132597.935910001</v>
      </c>
      <c r="C223" s="95">
        <v>43931.428090000001</v>
      </c>
      <c r="D223" s="95">
        <v>0</v>
      </c>
      <c r="E223" s="95">
        <v>0</v>
      </c>
      <c r="F223" s="95">
        <v>19176529.364</v>
      </c>
    </row>
    <row r="224" spans="1:6">
      <c r="A224" s="65" t="s">
        <v>353</v>
      </c>
      <c r="B224" s="95">
        <v>0</v>
      </c>
      <c r="C224" s="95">
        <v>0</v>
      </c>
      <c r="D224" s="95">
        <v>0</v>
      </c>
      <c r="E224" s="95">
        <v>0</v>
      </c>
      <c r="F224" s="95">
        <v>0</v>
      </c>
    </row>
    <row r="225" spans="1:6">
      <c r="A225" s="64" t="s">
        <v>354</v>
      </c>
      <c r="B225" s="95">
        <v>0</v>
      </c>
      <c r="C225" s="95">
        <v>0</v>
      </c>
      <c r="D225" s="95">
        <v>0</v>
      </c>
      <c r="E225" s="95">
        <v>0</v>
      </c>
      <c r="F225" s="95">
        <v>0</v>
      </c>
    </row>
    <row r="226" spans="1:6">
      <c r="A226" s="63" t="s">
        <v>355</v>
      </c>
      <c r="B226" s="95">
        <v>31.617740000000001</v>
      </c>
      <c r="C226" s="95">
        <v>278883.24248000002</v>
      </c>
      <c r="D226" s="95">
        <v>0</v>
      </c>
      <c r="E226" s="95">
        <v>0</v>
      </c>
      <c r="F226" s="95">
        <v>278914.86022000003</v>
      </c>
    </row>
    <row r="227" spans="1:6">
      <c r="A227" s="64" t="s">
        <v>356</v>
      </c>
      <c r="B227" s="95">
        <v>31.617740000000001</v>
      </c>
      <c r="C227" s="95">
        <v>148054.42405999999</v>
      </c>
      <c r="D227" s="95">
        <v>0</v>
      </c>
      <c r="E227" s="95">
        <v>0</v>
      </c>
      <c r="F227" s="95">
        <v>148086.04180000001</v>
      </c>
    </row>
    <row r="228" spans="1:6">
      <c r="A228" s="64" t="s">
        <v>357</v>
      </c>
      <c r="B228" s="95">
        <v>0</v>
      </c>
      <c r="C228" s="95">
        <v>130828.81842</v>
      </c>
      <c r="D228" s="95">
        <v>0</v>
      </c>
      <c r="E228" s="95">
        <v>0</v>
      </c>
      <c r="F228" s="95">
        <v>130828.81842</v>
      </c>
    </row>
    <row r="229" spans="1:6">
      <c r="A229" s="63" t="s">
        <v>358</v>
      </c>
      <c r="B229" s="95">
        <v>0</v>
      </c>
      <c r="C229" s="95">
        <v>13377</v>
      </c>
      <c r="D229" s="95">
        <v>0</v>
      </c>
      <c r="E229" s="95">
        <v>0</v>
      </c>
      <c r="F229" s="95">
        <v>13377</v>
      </c>
    </row>
    <row r="230" spans="1:6">
      <c r="A230" s="64" t="s">
        <v>359</v>
      </c>
      <c r="B230" s="95">
        <v>0</v>
      </c>
      <c r="C230" s="95">
        <v>13377</v>
      </c>
      <c r="D230" s="95">
        <v>0</v>
      </c>
      <c r="E230" s="95">
        <v>0</v>
      </c>
      <c r="F230" s="95">
        <v>13377</v>
      </c>
    </row>
    <row r="231" spans="1:6">
      <c r="A231" s="64" t="s">
        <v>360</v>
      </c>
      <c r="B231" s="95">
        <v>0</v>
      </c>
      <c r="C231" s="95">
        <v>0</v>
      </c>
      <c r="D231" s="95">
        <v>0</v>
      </c>
      <c r="E231" s="95">
        <v>0</v>
      </c>
      <c r="F231" s="95">
        <v>0</v>
      </c>
    </row>
    <row r="232" spans="1:6">
      <c r="A232" s="63" t="s">
        <v>361</v>
      </c>
      <c r="B232" s="95">
        <v>64330681.847010002</v>
      </c>
      <c r="C232" s="95">
        <v>228224869.14673999</v>
      </c>
      <c r="D232" s="95">
        <v>2995.7757200000001</v>
      </c>
      <c r="E232" s="95">
        <v>15187.518749999999</v>
      </c>
      <c r="F232" s="95">
        <v>292573734.28821999</v>
      </c>
    </row>
    <row r="233" spans="1:6">
      <c r="A233" s="64" t="s">
        <v>362</v>
      </c>
      <c r="B233" s="95">
        <v>29566778.539639998</v>
      </c>
      <c r="C233" s="95">
        <v>180974134.32174</v>
      </c>
      <c r="D233" s="95">
        <v>2995.7757200000001</v>
      </c>
      <c r="E233" s="95">
        <v>0</v>
      </c>
      <c r="F233" s="95">
        <v>210543908.63710001</v>
      </c>
    </row>
    <row r="234" spans="1:6">
      <c r="A234" s="64" t="s">
        <v>363</v>
      </c>
      <c r="B234" s="95">
        <v>118463.88256</v>
      </c>
      <c r="C234" s="95">
        <v>49730.766020000003</v>
      </c>
      <c r="D234" s="95">
        <v>0</v>
      </c>
      <c r="E234" s="95">
        <v>0</v>
      </c>
      <c r="F234" s="95">
        <v>168194.64858000001</v>
      </c>
    </row>
    <row r="235" spans="1:6">
      <c r="A235" s="64" t="s">
        <v>364</v>
      </c>
      <c r="B235" s="95">
        <v>23490605.931609999</v>
      </c>
      <c r="C235" s="95">
        <v>36032932.632320002</v>
      </c>
      <c r="D235" s="95">
        <v>0</v>
      </c>
      <c r="E235" s="95">
        <v>0</v>
      </c>
      <c r="F235" s="95">
        <v>59523538.563929997</v>
      </c>
    </row>
    <row r="236" spans="1:6">
      <c r="A236" s="64" t="s">
        <v>365</v>
      </c>
      <c r="B236" s="95">
        <v>306815.30752999999</v>
      </c>
      <c r="C236" s="95">
        <v>386978.25981999998</v>
      </c>
      <c r="D236" s="95">
        <v>0</v>
      </c>
      <c r="E236" s="95">
        <v>0</v>
      </c>
      <c r="F236" s="95">
        <v>693793.56735000003</v>
      </c>
    </row>
    <row r="237" spans="1:6">
      <c r="A237" s="64" t="s">
        <v>366</v>
      </c>
      <c r="B237" s="95">
        <v>1998885.8555399999</v>
      </c>
      <c r="C237" s="95">
        <v>473123.77908999997</v>
      </c>
      <c r="D237" s="95">
        <v>0</v>
      </c>
      <c r="E237" s="95">
        <v>15117.2004</v>
      </c>
      <c r="F237" s="95">
        <v>2487126.8350300002</v>
      </c>
    </row>
    <row r="238" spans="1:6">
      <c r="A238" s="64" t="s">
        <v>367</v>
      </c>
      <c r="B238" s="95">
        <v>1761001.5616400002</v>
      </c>
      <c r="C238" s="95">
        <v>8303697.86393</v>
      </c>
      <c r="D238" s="95">
        <v>0</v>
      </c>
      <c r="E238" s="95">
        <v>70.318350000000009</v>
      </c>
      <c r="F238" s="95">
        <v>10064769.74392</v>
      </c>
    </row>
    <row r="239" spans="1:6">
      <c r="A239" s="64" t="s">
        <v>368</v>
      </c>
      <c r="B239" s="95">
        <v>1485.2279799999999</v>
      </c>
      <c r="C239" s="95">
        <v>37041.147270000001</v>
      </c>
      <c r="D239" s="95">
        <v>0</v>
      </c>
      <c r="E239" s="95">
        <v>0</v>
      </c>
      <c r="F239" s="95">
        <v>38526.375249999997</v>
      </c>
    </row>
    <row r="240" spans="1:6">
      <c r="A240" s="64" t="s">
        <v>369</v>
      </c>
      <c r="B240" s="95">
        <v>0</v>
      </c>
      <c r="C240" s="95">
        <v>0</v>
      </c>
      <c r="D240" s="95">
        <v>0</v>
      </c>
      <c r="E240" s="95">
        <v>0</v>
      </c>
      <c r="F240" s="95">
        <v>0</v>
      </c>
    </row>
    <row r="241" spans="1:6">
      <c r="A241" s="64" t="s">
        <v>370</v>
      </c>
      <c r="B241" s="95">
        <v>7086645.5405100007</v>
      </c>
      <c r="C241" s="95">
        <v>1967230.3765499999</v>
      </c>
      <c r="D241" s="95">
        <v>0</v>
      </c>
      <c r="E241" s="95">
        <v>0</v>
      </c>
      <c r="F241" s="95">
        <v>9053875.917059999</v>
      </c>
    </row>
    <row r="242" spans="1:6">
      <c r="A242" s="63" t="s">
        <v>371</v>
      </c>
      <c r="B242" s="95">
        <v>24849828.05999</v>
      </c>
      <c r="C242" s="95">
        <v>51872385.946350001</v>
      </c>
      <c r="D242" s="95">
        <v>74917.928269999989</v>
      </c>
      <c r="E242" s="95">
        <v>4931.7813799999994</v>
      </c>
      <c r="F242" s="95">
        <v>76802063.715990007</v>
      </c>
    </row>
    <row r="243" spans="1:6">
      <c r="A243" s="64" t="s">
        <v>372</v>
      </c>
      <c r="B243" s="95">
        <v>13421009.60722</v>
      </c>
      <c r="C243" s="95">
        <v>28266135.567959998</v>
      </c>
      <c r="D243" s="95">
        <v>0</v>
      </c>
      <c r="E243" s="95">
        <v>0</v>
      </c>
      <c r="F243" s="95">
        <v>41687145.175180003</v>
      </c>
    </row>
    <row r="244" spans="1:6">
      <c r="A244" s="64" t="s">
        <v>373</v>
      </c>
      <c r="B244" s="95">
        <v>3466.2</v>
      </c>
      <c r="C244" s="95">
        <v>4099195.7462300002</v>
      </c>
      <c r="D244" s="95">
        <v>0</v>
      </c>
      <c r="E244" s="95">
        <v>0</v>
      </c>
      <c r="F244" s="95">
        <v>4102661.9462299999</v>
      </c>
    </row>
    <row r="245" spans="1:6">
      <c r="A245" s="64" t="s">
        <v>374</v>
      </c>
      <c r="B245" s="95">
        <v>2520341.1642499999</v>
      </c>
      <c r="C245" s="95">
        <v>2350769.7765100002</v>
      </c>
      <c r="D245" s="95">
        <v>41747.154490000001</v>
      </c>
      <c r="E245" s="95">
        <v>3209.35277</v>
      </c>
      <c r="F245" s="95">
        <v>4916067.44802</v>
      </c>
    </row>
    <row r="246" spans="1:6">
      <c r="A246" s="64" t="s">
        <v>375</v>
      </c>
      <c r="B246" s="95">
        <v>911131.01534000004</v>
      </c>
      <c r="C246" s="95">
        <v>1080786.19331</v>
      </c>
      <c r="D246" s="95">
        <v>27745.9951</v>
      </c>
      <c r="E246" s="95">
        <v>657.12857999999994</v>
      </c>
      <c r="F246" s="95">
        <v>2020320.3323299999</v>
      </c>
    </row>
    <row r="247" spans="1:6">
      <c r="A247" s="64" t="s">
        <v>376</v>
      </c>
      <c r="B247" s="95">
        <v>0</v>
      </c>
      <c r="C247" s="95">
        <v>734633.3679500001</v>
      </c>
      <c r="D247" s="95">
        <v>0</v>
      </c>
      <c r="E247" s="95">
        <v>0</v>
      </c>
      <c r="F247" s="95">
        <v>734633.3679500001</v>
      </c>
    </row>
    <row r="248" spans="1:6">
      <c r="A248" s="64" t="s">
        <v>377</v>
      </c>
      <c r="B248" s="95">
        <v>7993880.0731800003</v>
      </c>
      <c r="C248" s="95">
        <v>15340865.294389999</v>
      </c>
      <c r="D248" s="95">
        <v>5424.7786799999994</v>
      </c>
      <c r="E248" s="95">
        <v>1065.3000300000001</v>
      </c>
      <c r="F248" s="95">
        <v>23341235.446279999</v>
      </c>
    </row>
    <row r="249" spans="1:6">
      <c r="A249" s="63" t="s">
        <v>378</v>
      </c>
      <c r="B249" s="95">
        <v>3321721.7971000001</v>
      </c>
      <c r="C249" s="95">
        <v>567263.64997999999</v>
      </c>
      <c r="D249" s="95">
        <v>0</v>
      </c>
      <c r="E249" s="95">
        <v>15.649389999999999</v>
      </c>
      <c r="F249" s="95">
        <v>3889001.0964699998</v>
      </c>
    </row>
    <row r="250" spans="1:6">
      <c r="A250" s="64" t="s">
        <v>379</v>
      </c>
      <c r="B250" s="95">
        <v>3287268.5040300004</v>
      </c>
      <c r="C250" s="95">
        <v>564464.98147</v>
      </c>
      <c r="D250" s="95">
        <v>0</v>
      </c>
      <c r="E250" s="95">
        <v>15.649389999999999</v>
      </c>
      <c r="F250" s="95">
        <v>3851749.1348899999</v>
      </c>
    </row>
    <row r="251" spans="1:6">
      <c r="A251" s="64" t="s">
        <v>380</v>
      </c>
      <c r="B251" s="95">
        <v>34453.29307</v>
      </c>
      <c r="C251" s="95">
        <v>2798.66851</v>
      </c>
      <c r="D251" s="95">
        <v>0</v>
      </c>
      <c r="E251" s="95">
        <v>0</v>
      </c>
      <c r="F251" s="95">
        <v>37251.961579999996</v>
      </c>
    </row>
    <row r="252" spans="1:6">
      <c r="A252" s="63" t="s">
        <v>381</v>
      </c>
      <c r="B252" s="644">
        <v>6192411.8718500007</v>
      </c>
      <c r="C252" s="644">
        <v>350952.65824000002</v>
      </c>
      <c r="D252" s="644">
        <v>0</v>
      </c>
      <c r="E252" s="644">
        <v>0</v>
      </c>
      <c r="F252" s="644">
        <v>6543364.5300900005</v>
      </c>
    </row>
    <row r="253" spans="1:6">
      <c r="A253" s="64" t="s">
        <v>379</v>
      </c>
      <c r="B253" s="95">
        <v>6172458.7935299994</v>
      </c>
      <c r="C253" s="95">
        <v>350952.65824000002</v>
      </c>
      <c r="D253" s="95">
        <v>0</v>
      </c>
      <c r="E253" s="95">
        <v>0</v>
      </c>
      <c r="F253" s="95">
        <v>6523411.4517700002</v>
      </c>
    </row>
    <row r="254" spans="1:6">
      <c r="A254" s="64" t="s">
        <v>380</v>
      </c>
      <c r="B254" s="95">
        <v>19953.078320000001</v>
      </c>
      <c r="C254" s="95">
        <v>0</v>
      </c>
      <c r="D254" s="95">
        <v>0</v>
      </c>
      <c r="E254" s="95">
        <v>0</v>
      </c>
      <c r="F254" s="95">
        <v>19953.078320000001</v>
      </c>
    </row>
    <row r="255" spans="1:6" ht="30" customHeight="1">
      <c r="A255" s="216" t="s">
        <v>382</v>
      </c>
      <c r="B255" s="57">
        <v>1347439.7354600001</v>
      </c>
      <c r="C255" s="57">
        <v>22688.533789999998</v>
      </c>
      <c r="D255" s="57">
        <v>0</v>
      </c>
      <c r="E255" s="57">
        <v>449.47393</v>
      </c>
      <c r="F255" s="57">
        <v>1370577.74318</v>
      </c>
    </row>
    <row r="256" spans="1:6">
      <c r="A256" s="99" t="s">
        <v>383</v>
      </c>
      <c r="B256" s="95">
        <v>441.93438000000003</v>
      </c>
      <c r="C256" s="95">
        <v>65.682179999999988</v>
      </c>
      <c r="D256" s="95">
        <v>0</v>
      </c>
      <c r="E256" s="95">
        <v>0</v>
      </c>
      <c r="F256" s="95">
        <v>507.61655999999999</v>
      </c>
    </row>
    <row r="257" spans="1:6">
      <c r="A257" s="99" t="s">
        <v>384</v>
      </c>
      <c r="B257" s="95">
        <v>70697.083700000003</v>
      </c>
      <c r="C257" s="95">
        <v>7654.7685099999999</v>
      </c>
      <c r="D257" s="95">
        <v>0</v>
      </c>
      <c r="E257" s="95">
        <v>81.364109999999997</v>
      </c>
      <c r="F257" s="95">
        <v>78433.216319999992</v>
      </c>
    </row>
    <row r="258" spans="1:6">
      <c r="A258" s="99" t="s">
        <v>385</v>
      </c>
      <c r="B258" s="95">
        <v>950713.58713999996</v>
      </c>
      <c r="C258" s="95">
        <v>3157.0032200000001</v>
      </c>
      <c r="D258" s="95">
        <v>0</v>
      </c>
      <c r="E258" s="95">
        <v>1.2996800000000002</v>
      </c>
      <c r="F258" s="95">
        <v>953871.89003999997</v>
      </c>
    </row>
    <row r="259" spans="1:6">
      <c r="A259" s="99" t="s">
        <v>386</v>
      </c>
      <c r="B259" s="95">
        <v>286551.24042000005</v>
      </c>
      <c r="C259" s="95">
        <v>861.05925999999999</v>
      </c>
      <c r="D259" s="95">
        <v>0</v>
      </c>
      <c r="E259" s="95">
        <v>0</v>
      </c>
      <c r="F259" s="95">
        <v>287412.29968</v>
      </c>
    </row>
    <row r="260" spans="1:6">
      <c r="A260" s="99" t="s">
        <v>387</v>
      </c>
      <c r="B260" s="95">
        <v>10521.603999999999</v>
      </c>
      <c r="C260" s="95">
        <v>212.66838000000001</v>
      </c>
      <c r="D260" s="95">
        <v>0</v>
      </c>
      <c r="E260" s="95">
        <v>0</v>
      </c>
      <c r="F260" s="95">
        <v>10734.27238</v>
      </c>
    </row>
    <row r="261" spans="1:6">
      <c r="A261" s="99" t="s">
        <v>388</v>
      </c>
      <c r="B261" s="95">
        <v>10043.73451</v>
      </c>
      <c r="C261" s="95">
        <v>-0.88990999999999998</v>
      </c>
      <c r="D261" s="95">
        <v>0</v>
      </c>
      <c r="E261" s="95">
        <v>0</v>
      </c>
      <c r="F261" s="95">
        <v>10042.8446</v>
      </c>
    </row>
    <row r="262" spans="1:6">
      <c r="A262" s="99" t="s">
        <v>389</v>
      </c>
      <c r="B262" s="95">
        <v>1389.4476100000002</v>
      </c>
      <c r="C262" s="95">
        <v>46.317599999999999</v>
      </c>
      <c r="D262" s="95">
        <v>0</v>
      </c>
      <c r="E262" s="95">
        <v>0</v>
      </c>
      <c r="F262" s="95">
        <v>1435.76521</v>
      </c>
    </row>
    <row r="263" spans="1:6">
      <c r="A263" s="99" t="s">
        <v>390</v>
      </c>
      <c r="B263" s="95">
        <v>182.07223000000002</v>
      </c>
      <c r="C263" s="95">
        <v>0</v>
      </c>
      <c r="D263" s="95">
        <v>0</v>
      </c>
      <c r="E263" s="95">
        <v>0</v>
      </c>
      <c r="F263" s="95">
        <v>182.07223000000002</v>
      </c>
    </row>
    <row r="264" spans="1:6">
      <c r="A264" s="99" t="s">
        <v>391</v>
      </c>
      <c r="B264" s="95">
        <v>0</v>
      </c>
      <c r="C264" s="95">
        <v>-2.9999999999999997E-5</v>
      </c>
      <c r="D264" s="95">
        <v>0</v>
      </c>
      <c r="E264" s="95">
        <v>0</v>
      </c>
      <c r="F264" s="95">
        <v>-2.9999999999999997E-5</v>
      </c>
    </row>
    <row r="265" spans="1:6">
      <c r="A265" s="99" t="s">
        <v>392</v>
      </c>
      <c r="B265" s="95">
        <v>4845.9187000000002</v>
      </c>
      <c r="C265" s="95">
        <v>5498.3589299999994</v>
      </c>
      <c r="D265" s="95">
        <v>0</v>
      </c>
      <c r="E265" s="95">
        <v>0</v>
      </c>
      <c r="F265" s="95">
        <v>10344.27763</v>
      </c>
    </row>
    <row r="266" spans="1:6">
      <c r="A266" s="99" t="s">
        <v>393</v>
      </c>
      <c r="B266" s="95">
        <v>12053.11277</v>
      </c>
      <c r="C266" s="95">
        <v>5193.5656500000005</v>
      </c>
      <c r="D266" s="95">
        <v>0</v>
      </c>
      <c r="E266" s="95">
        <v>366.81013999999999</v>
      </c>
      <c r="F266" s="95">
        <v>17613.488559999998</v>
      </c>
    </row>
    <row r="267" spans="1:6">
      <c r="A267" s="216" t="s">
        <v>394</v>
      </c>
      <c r="B267" s="57">
        <v>-540655.83204999997</v>
      </c>
      <c r="C267" s="57">
        <v>-23811.98804</v>
      </c>
      <c r="D267" s="57">
        <v>0</v>
      </c>
      <c r="E267" s="57">
        <v>-29.525299999999998</v>
      </c>
      <c r="F267" s="57">
        <v>-564497.34539000003</v>
      </c>
    </row>
    <row r="268" spans="1:6">
      <c r="A268" s="99" t="s">
        <v>395</v>
      </c>
      <c r="B268" s="95">
        <v>-426858.99426999997</v>
      </c>
      <c r="C268" s="95">
        <v>-11770.5488</v>
      </c>
      <c r="D268" s="95">
        <v>0</v>
      </c>
      <c r="E268" s="95">
        <v>-22.100990000000003</v>
      </c>
      <c r="F268" s="95">
        <v>-438651.64406000002</v>
      </c>
    </row>
    <row r="269" spans="1:6">
      <c r="A269" s="99" t="s">
        <v>396</v>
      </c>
      <c r="B269" s="95">
        <v>-63.997080000000004</v>
      </c>
      <c r="C269" s="95">
        <v>0</v>
      </c>
      <c r="D269" s="95">
        <v>0</v>
      </c>
      <c r="E269" s="95">
        <v>0</v>
      </c>
      <c r="F269" s="95">
        <v>-63.997080000000004</v>
      </c>
    </row>
    <row r="270" spans="1:6">
      <c r="A270" s="99" t="s">
        <v>397</v>
      </c>
      <c r="B270" s="95">
        <v>-54320.184110000002</v>
      </c>
      <c r="C270" s="95">
        <v>-2909.6380800000002</v>
      </c>
      <c r="D270" s="95">
        <v>0</v>
      </c>
      <c r="E270" s="95">
        <v>0</v>
      </c>
      <c r="F270" s="95">
        <v>-57229.822189999999</v>
      </c>
    </row>
    <row r="271" spans="1:6">
      <c r="A271" s="99" t="s">
        <v>398</v>
      </c>
      <c r="B271" s="95">
        <v>-5918.7985899999994</v>
      </c>
      <c r="C271" s="95">
        <v>-188.75342999999998</v>
      </c>
      <c r="D271" s="95">
        <v>0</v>
      </c>
      <c r="E271" s="95">
        <v>-7.4243100000000002</v>
      </c>
      <c r="F271" s="95">
        <v>-6114.9763300000004</v>
      </c>
    </row>
    <row r="272" spans="1:6">
      <c r="A272" s="99" t="s">
        <v>399</v>
      </c>
      <c r="B272" s="95">
        <v>-11895.641009999999</v>
      </c>
      <c r="C272" s="95">
        <v>-606.33207999999991</v>
      </c>
      <c r="D272" s="95">
        <v>0</v>
      </c>
      <c r="E272" s="95">
        <v>0</v>
      </c>
      <c r="F272" s="95">
        <v>-12501.97309</v>
      </c>
    </row>
    <row r="273" spans="1:6">
      <c r="A273" s="156" t="s">
        <v>400</v>
      </c>
      <c r="B273" s="95">
        <v>-7092.4514300000001</v>
      </c>
      <c r="C273" s="95">
        <v>-3825.1798699999999</v>
      </c>
      <c r="D273" s="95">
        <v>0</v>
      </c>
      <c r="E273" s="95">
        <v>0</v>
      </c>
      <c r="F273" s="95">
        <v>-10917.631300000001</v>
      </c>
    </row>
    <row r="274" spans="1:6">
      <c r="A274" s="99" t="s">
        <v>472</v>
      </c>
      <c r="B274" s="95">
        <v>-34505.76556</v>
      </c>
      <c r="C274" s="95">
        <v>-4511.5357800000002</v>
      </c>
      <c r="D274" s="95">
        <v>0</v>
      </c>
      <c r="E274" s="95">
        <v>0</v>
      </c>
      <c r="F274" s="95">
        <v>-39017.301340000005</v>
      </c>
    </row>
    <row r="275" spans="1:6">
      <c r="A275" s="216" t="s">
        <v>1086</v>
      </c>
      <c r="B275" s="57">
        <v>806783.90340999991</v>
      </c>
      <c r="C275" s="57">
        <v>-1123.45425</v>
      </c>
      <c r="D275" s="57">
        <v>0</v>
      </c>
      <c r="E275" s="57">
        <v>419.94862999999998</v>
      </c>
      <c r="F275" s="57">
        <v>806080.39778999996</v>
      </c>
    </row>
    <row r="276" spans="1:6">
      <c r="A276" s="69" t="s">
        <v>401</v>
      </c>
      <c r="B276" s="57">
        <v>165420.89747</v>
      </c>
      <c r="C276" s="57">
        <v>152016.32787000001</v>
      </c>
      <c r="D276" s="57">
        <v>2.8500000000000001E-3</v>
      </c>
      <c r="E276" s="57">
        <v>1.1471500000000001</v>
      </c>
      <c r="F276" s="57">
        <v>317438.37533999997</v>
      </c>
    </row>
    <row r="277" spans="1:6">
      <c r="A277" s="99" t="s">
        <v>402</v>
      </c>
      <c r="B277" s="95">
        <v>88011.120949999997</v>
      </c>
      <c r="C277" s="95">
        <v>62485.781310000006</v>
      </c>
      <c r="D277" s="95">
        <v>0</v>
      </c>
      <c r="E277" s="95">
        <v>7.9469999999999999E-2</v>
      </c>
      <c r="F277" s="95">
        <v>150496.98173</v>
      </c>
    </row>
    <row r="278" spans="1:6">
      <c r="A278" s="99" t="s">
        <v>403</v>
      </c>
      <c r="B278" s="95">
        <v>31688.566719999999</v>
      </c>
      <c r="C278" s="95">
        <v>81604.336909999998</v>
      </c>
      <c r="D278" s="95">
        <v>2.8500000000000001E-3</v>
      </c>
      <c r="E278" s="95">
        <v>1.06768</v>
      </c>
      <c r="F278" s="95">
        <v>113293.97416</v>
      </c>
    </row>
    <row r="279" spans="1:6">
      <c r="A279" s="99" t="s">
        <v>404</v>
      </c>
      <c r="B279" s="95">
        <v>14892.87443</v>
      </c>
      <c r="C279" s="95">
        <v>3125.3951899999997</v>
      </c>
      <c r="D279" s="95">
        <v>0</v>
      </c>
      <c r="E279" s="95">
        <v>0</v>
      </c>
      <c r="F279" s="95">
        <v>18018.269620000003</v>
      </c>
    </row>
    <row r="280" spans="1:6">
      <c r="A280" s="99" t="s">
        <v>405</v>
      </c>
      <c r="B280" s="95">
        <v>19755.939999999999</v>
      </c>
      <c r="C280" s="95">
        <v>0</v>
      </c>
      <c r="D280" s="95">
        <v>0</v>
      </c>
      <c r="E280" s="95">
        <v>0</v>
      </c>
      <c r="F280" s="95">
        <v>19755.939999999999</v>
      </c>
    </row>
    <row r="281" spans="1:6">
      <c r="A281" s="99" t="s">
        <v>406</v>
      </c>
      <c r="B281" s="95">
        <v>11072.395369999998</v>
      </c>
      <c r="C281" s="95">
        <v>4800.8144599999996</v>
      </c>
      <c r="D281" s="95">
        <v>0</v>
      </c>
      <c r="E281" s="95">
        <v>0</v>
      </c>
      <c r="F281" s="95">
        <v>15873.20983</v>
      </c>
    </row>
    <row r="282" spans="1:6">
      <c r="A282" s="99" t="s">
        <v>407</v>
      </c>
      <c r="B282" s="95">
        <v>0</v>
      </c>
      <c r="C282" s="95">
        <v>0</v>
      </c>
      <c r="D282" s="95">
        <v>0</v>
      </c>
      <c r="E282" s="95">
        <v>0</v>
      </c>
      <c r="F282" s="95">
        <v>0</v>
      </c>
    </row>
    <row r="283" spans="1:6">
      <c r="A283" s="157" t="s">
        <v>408</v>
      </c>
      <c r="B283" s="57">
        <v>-81217.862500000003</v>
      </c>
      <c r="C283" s="57">
        <v>-59436.243190000001</v>
      </c>
      <c r="D283" s="57">
        <v>-2.5400000000000002E-3</v>
      </c>
      <c r="E283" s="57">
        <v>-27.917150000000003</v>
      </c>
      <c r="F283" s="57">
        <v>-140682.02538000001</v>
      </c>
    </row>
    <row r="284" spans="1:6">
      <c r="A284" s="99" t="s">
        <v>402</v>
      </c>
      <c r="B284" s="95">
        <v>-23430.042000000001</v>
      </c>
      <c r="C284" s="95">
        <v>-13146.062890000001</v>
      </c>
      <c r="D284" s="95">
        <v>0</v>
      </c>
      <c r="E284" s="95">
        <v>-27.901979999999998</v>
      </c>
      <c r="F284" s="95">
        <v>-36604.006869999997</v>
      </c>
    </row>
    <row r="285" spans="1:6">
      <c r="A285" s="99" t="s">
        <v>409</v>
      </c>
      <c r="B285" s="95">
        <v>-16314.07085</v>
      </c>
      <c r="C285" s="95">
        <v>-6.8743400000000001</v>
      </c>
      <c r="D285" s="95">
        <v>0</v>
      </c>
      <c r="E285" s="95">
        <v>0</v>
      </c>
      <c r="F285" s="95">
        <v>-16320.94519</v>
      </c>
    </row>
    <row r="286" spans="1:6">
      <c r="A286" s="99" t="s">
        <v>410</v>
      </c>
      <c r="B286" s="95">
        <v>-12113.992839999999</v>
      </c>
      <c r="C286" s="95">
        <v>0</v>
      </c>
      <c r="D286" s="95">
        <v>0</v>
      </c>
      <c r="E286" s="95">
        <v>0</v>
      </c>
      <c r="F286" s="95">
        <v>-12113.992839999999</v>
      </c>
    </row>
    <row r="287" spans="1:6">
      <c r="A287" s="99" t="s">
        <v>411</v>
      </c>
      <c r="B287" s="95">
        <v>-0.60066999999999993</v>
      </c>
      <c r="C287" s="95">
        <v>0</v>
      </c>
      <c r="D287" s="95">
        <v>0</v>
      </c>
      <c r="E287" s="95">
        <v>0</v>
      </c>
      <c r="F287" s="95">
        <v>-0.60066999999999993</v>
      </c>
    </row>
    <row r="288" spans="1:6">
      <c r="A288" s="99" t="s">
        <v>412</v>
      </c>
      <c r="B288" s="95">
        <v>-29359.156139999999</v>
      </c>
      <c r="C288" s="95">
        <v>-46283.305959999998</v>
      </c>
      <c r="D288" s="95">
        <v>-2.5400000000000002E-3</v>
      </c>
      <c r="E288" s="95">
        <v>-1.5169999999999999E-2</v>
      </c>
      <c r="F288" s="95">
        <v>-75642.479810000004</v>
      </c>
    </row>
    <row r="289" spans="1:6">
      <c r="A289" s="99" t="s">
        <v>413</v>
      </c>
      <c r="B289" s="95">
        <v>0</v>
      </c>
      <c r="C289" s="95">
        <v>0</v>
      </c>
      <c r="D289" s="95">
        <v>0</v>
      </c>
      <c r="E289" s="95">
        <v>0</v>
      </c>
      <c r="F289" s="95">
        <v>0</v>
      </c>
    </row>
    <row r="290" spans="1:6">
      <c r="A290" s="216" t="s">
        <v>1085</v>
      </c>
      <c r="B290" s="57">
        <v>890986.93837999995</v>
      </c>
      <c r="C290" s="57">
        <v>91456.630430000005</v>
      </c>
      <c r="D290" s="57">
        <v>3.1E-4</v>
      </c>
      <c r="E290" s="57">
        <v>393.17863</v>
      </c>
      <c r="F290" s="57">
        <v>982836.74774999998</v>
      </c>
    </row>
    <row r="291" spans="1:6">
      <c r="A291" s="99" t="s">
        <v>414</v>
      </c>
      <c r="B291" s="95">
        <v>187205.61713</v>
      </c>
      <c r="C291" s="95">
        <v>10367.77989</v>
      </c>
      <c r="D291" s="95">
        <v>0</v>
      </c>
      <c r="E291" s="95">
        <v>442.13595000000004</v>
      </c>
      <c r="F291" s="95">
        <v>198015.53297</v>
      </c>
    </row>
    <row r="292" spans="1:6">
      <c r="A292" s="99" t="s">
        <v>415</v>
      </c>
      <c r="B292" s="95">
        <v>6440.4107100000001</v>
      </c>
      <c r="C292" s="95">
        <v>541.92376000000002</v>
      </c>
      <c r="D292" s="95">
        <v>0</v>
      </c>
      <c r="E292" s="95">
        <v>0</v>
      </c>
      <c r="F292" s="95">
        <v>6982.3344699999998</v>
      </c>
    </row>
    <row r="293" spans="1:6">
      <c r="A293" s="99" t="s">
        <v>416</v>
      </c>
      <c r="B293" s="95">
        <v>175332.53193999999</v>
      </c>
      <c r="C293" s="95">
        <v>6936.6633000000002</v>
      </c>
      <c r="D293" s="95">
        <v>0</v>
      </c>
      <c r="E293" s="95">
        <v>442.13595000000004</v>
      </c>
      <c r="F293" s="95">
        <v>182711.33119</v>
      </c>
    </row>
    <row r="294" spans="1:6">
      <c r="A294" s="99" t="s">
        <v>417</v>
      </c>
      <c r="B294" s="95">
        <v>3094.4724900000001</v>
      </c>
      <c r="C294" s="95">
        <v>2871.4422300000001</v>
      </c>
      <c r="D294" s="95">
        <v>0</v>
      </c>
      <c r="E294" s="95">
        <v>0</v>
      </c>
      <c r="F294" s="95">
        <v>5965.9147199999998</v>
      </c>
    </row>
    <row r="295" spans="1:6">
      <c r="A295" s="99" t="s">
        <v>418</v>
      </c>
      <c r="B295" s="95">
        <v>2304.3055899999999</v>
      </c>
      <c r="C295" s="95">
        <v>0</v>
      </c>
      <c r="D295" s="95">
        <v>0</v>
      </c>
      <c r="E295" s="95">
        <v>0</v>
      </c>
      <c r="F295" s="95">
        <v>2304.3055899999999</v>
      </c>
    </row>
    <row r="296" spans="1:6">
      <c r="A296" s="99" t="s">
        <v>419</v>
      </c>
      <c r="B296" s="95">
        <v>0</v>
      </c>
      <c r="C296" s="95">
        <v>17.750599999999999</v>
      </c>
      <c r="D296" s="95">
        <v>0</v>
      </c>
      <c r="E296" s="95">
        <v>0</v>
      </c>
      <c r="F296" s="95">
        <v>17.750599999999999</v>
      </c>
    </row>
    <row r="297" spans="1:6">
      <c r="A297" s="99" t="s">
        <v>420</v>
      </c>
      <c r="B297" s="95">
        <v>33.8964</v>
      </c>
      <c r="C297" s="95">
        <v>0</v>
      </c>
      <c r="D297" s="95">
        <v>0</v>
      </c>
      <c r="E297" s="95">
        <v>0</v>
      </c>
      <c r="F297" s="95">
        <v>33.8964</v>
      </c>
    </row>
    <row r="298" spans="1:6">
      <c r="A298" s="99" t="s">
        <v>421</v>
      </c>
      <c r="B298" s="95">
        <v>0</v>
      </c>
      <c r="C298" s="95">
        <v>0</v>
      </c>
      <c r="D298" s="95">
        <v>0</v>
      </c>
      <c r="E298" s="95">
        <v>0</v>
      </c>
      <c r="F298" s="95">
        <v>0</v>
      </c>
    </row>
    <row r="299" spans="1:6">
      <c r="A299" s="99" t="s">
        <v>422</v>
      </c>
      <c r="B299" s="95">
        <v>-247277.67849000002</v>
      </c>
      <c r="C299" s="95">
        <v>-26253.523249999998</v>
      </c>
      <c r="D299" s="95">
        <v>0</v>
      </c>
      <c r="E299" s="95">
        <v>-70.765460000000004</v>
      </c>
      <c r="F299" s="95">
        <v>-273601.96720000001</v>
      </c>
    </row>
    <row r="300" spans="1:6">
      <c r="A300" s="99" t="s">
        <v>423</v>
      </c>
      <c r="B300" s="95">
        <v>-207407.06875999999</v>
      </c>
      <c r="C300" s="95">
        <v>-17847.388749999998</v>
      </c>
      <c r="D300" s="95">
        <v>0</v>
      </c>
      <c r="E300" s="95">
        <v>-70.765460000000004</v>
      </c>
      <c r="F300" s="95">
        <v>-225325.22297</v>
      </c>
    </row>
    <row r="301" spans="1:6">
      <c r="A301" s="99" t="s">
        <v>424</v>
      </c>
      <c r="B301" s="95">
        <v>-14046.293009999999</v>
      </c>
      <c r="C301" s="95">
        <v>-7888.5992800000004</v>
      </c>
      <c r="D301" s="95">
        <v>0</v>
      </c>
      <c r="E301" s="95">
        <v>0</v>
      </c>
      <c r="F301" s="95">
        <v>-21934.89229</v>
      </c>
    </row>
    <row r="302" spans="1:6">
      <c r="A302" s="99" t="s">
        <v>425</v>
      </c>
      <c r="B302" s="95">
        <v>-2304.3218400000001</v>
      </c>
      <c r="C302" s="95">
        <v>-192.30964</v>
      </c>
      <c r="D302" s="95">
        <v>0</v>
      </c>
      <c r="E302" s="95">
        <v>0</v>
      </c>
      <c r="F302" s="95">
        <v>-2496.63148</v>
      </c>
    </row>
    <row r="303" spans="1:6">
      <c r="A303" s="156" t="s">
        <v>426</v>
      </c>
      <c r="B303" s="95">
        <v>-22139.28138</v>
      </c>
      <c r="C303" s="95">
        <v>-58.56485</v>
      </c>
      <c r="D303" s="95">
        <v>0</v>
      </c>
      <c r="E303" s="95">
        <v>0</v>
      </c>
      <c r="F303" s="95">
        <v>-22197.846229999999</v>
      </c>
    </row>
    <row r="304" spans="1:6">
      <c r="A304" s="156" t="s">
        <v>427</v>
      </c>
      <c r="B304" s="95">
        <v>0</v>
      </c>
      <c r="C304" s="95">
        <v>0</v>
      </c>
      <c r="D304" s="95">
        <v>0</v>
      </c>
      <c r="E304" s="95">
        <v>0</v>
      </c>
      <c r="F304" s="95">
        <v>0</v>
      </c>
    </row>
    <row r="305" spans="1:6">
      <c r="A305" s="156" t="s">
        <v>428</v>
      </c>
      <c r="B305" s="95">
        <v>-1380.7135000000001</v>
      </c>
      <c r="C305" s="95">
        <v>-266.66073</v>
      </c>
      <c r="D305" s="95">
        <v>0</v>
      </c>
      <c r="E305" s="95">
        <v>0</v>
      </c>
      <c r="F305" s="95">
        <v>-1647.3742299999999</v>
      </c>
    </row>
    <row r="306" spans="1:6">
      <c r="A306" s="216" t="s">
        <v>1084</v>
      </c>
      <c r="B306" s="57">
        <v>830914.87702000001</v>
      </c>
      <c r="C306" s="57">
        <v>75570.887069999997</v>
      </c>
      <c r="D306" s="57">
        <v>3.1E-4</v>
      </c>
      <c r="E306" s="57">
        <v>764.54912000000002</v>
      </c>
      <c r="F306" s="57">
        <v>907250.31351999997</v>
      </c>
    </row>
    <row r="307" spans="1:6">
      <c r="A307" s="216" t="s">
        <v>429</v>
      </c>
      <c r="B307" s="57">
        <v>-639860.67674000002</v>
      </c>
      <c r="C307" s="57">
        <v>-40619.28613</v>
      </c>
      <c r="D307" s="57">
        <v>0</v>
      </c>
      <c r="E307" s="57">
        <v>-4.6719099999999996</v>
      </c>
      <c r="F307" s="57">
        <v>-680484.63477999996</v>
      </c>
    </row>
    <row r="308" spans="1:6">
      <c r="A308" s="99" t="s">
        <v>430</v>
      </c>
      <c r="B308" s="95">
        <v>-339658.98738999997</v>
      </c>
      <c r="C308" s="95">
        <v>-553.08153000000004</v>
      </c>
      <c r="D308" s="95">
        <v>0</v>
      </c>
      <c r="E308" s="95">
        <v>0</v>
      </c>
      <c r="F308" s="95">
        <v>-340212.06891999999</v>
      </c>
    </row>
    <row r="309" spans="1:6">
      <c r="A309" s="99" t="s">
        <v>431</v>
      </c>
      <c r="B309" s="95">
        <v>-53165.916819999999</v>
      </c>
      <c r="C309" s="95">
        <v>-2267.88382</v>
      </c>
      <c r="D309" s="95">
        <v>0</v>
      </c>
      <c r="E309" s="95">
        <v>0</v>
      </c>
      <c r="F309" s="95">
        <v>-55433.800640000001</v>
      </c>
    </row>
    <row r="310" spans="1:6">
      <c r="A310" s="99" t="s">
        <v>432</v>
      </c>
      <c r="B310" s="95">
        <v>-3129.5290099999997</v>
      </c>
      <c r="C310" s="95">
        <v>-3335.9320299999999</v>
      </c>
      <c r="D310" s="95">
        <v>0</v>
      </c>
      <c r="E310" s="95">
        <v>0</v>
      </c>
      <c r="F310" s="95">
        <v>-6465.4610400000001</v>
      </c>
    </row>
    <row r="311" spans="1:6">
      <c r="A311" s="99" t="s">
        <v>433</v>
      </c>
      <c r="B311" s="95">
        <v>-13831.141009999999</v>
      </c>
      <c r="C311" s="95">
        <v>-155.48070999999999</v>
      </c>
      <c r="D311" s="95">
        <v>0</v>
      </c>
      <c r="E311" s="95">
        <v>0</v>
      </c>
      <c r="F311" s="95">
        <v>-13986.621720000001</v>
      </c>
    </row>
    <row r="312" spans="1:6">
      <c r="A312" s="99" t="s">
        <v>434</v>
      </c>
      <c r="B312" s="95">
        <v>-32997.238059999996</v>
      </c>
      <c r="C312" s="95">
        <v>-20.831109999999999</v>
      </c>
      <c r="D312" s="95">
        <v>0</v>
      </c>
      <c r="E312" s="95">
        <v>0</v>
      </c>
      <c r="F312" s="95">
        <v>-33018.069170000002</v>
      </c>
    </row>
    <row r="313" spans="1:6">
      <c r="A313" s="99" t="s">
        <v>435</v>
      </c>
      <c r="B313" s="95">
        <v>-13215.703119999998</v>
      </c>
      <c r="C313" s="95">
        <v>-1844.2838100000001</v>
      </c>
      <c r="D313" s="95">
        <v>0</v>
      </c>
      <c r="E313" s="95">
        <v>0</v>
      </c>
      <c r="F313" s="95">
        <v>-15059.986929999999</v>
      </c>
    </row>
    <row r="314" spans="1:6">
      <c r="A314" s="99" t="s">
        <v>436</v>
      </c>
      <c r="B314" s="95">
        <v>-25739.772489999999</v>
      </c>
      <c r="C314" s="95">
        <v>0</v>
      </c>
      <c r="D314" s="95">
        <v>0</v>
      </c>
      <c r="E314" s="95">
        <v>0</v>
      </c>
      <c r="F314" s="95">
        <v>-25739.772489999999</v>
      </c>
    </row>
    <row r="315" spans="1:6">
      <c r="A315" s="99" t="s">
        <v>437</v>
      </c>
      <c r="B315" s="95">
        <v>-14867.22226</v>
      </c>
      <c r="C315" s="95">
        <v>0</v>
      </c>
      <c r="D315" s="95">
        <v>0</v>
      </c>
      <c r="E315" s="95">
        <v>0</v>
      </c>
      <c r="F315" s="95">
        <v>-14867.22226</v>
      </c>
    </row>
    <row r="316" spans="1:6">
      <c r="A316" s="99" t="s">
        <v>438</v>
      </c>
      <c r="B316" s="95">
        <v>-143255.16658000002</v>
      </c>
      <c r="C316" s="95">
        <v>-32441.793120000002</v>
      </c>
      <c r="D316" s="95">
        <v>0</v>
      </c>
      <c r="E316" s="95">
        <v>-4.6719099999999996</v>
      </c>
      <c r="F316" s="95">
        <v>-175701.63161000001</v>
      </c>
    </row>
    <row r="317" spans="1:6">
      <c r="A317" s="69" t="s">
        <v>1083</v>
      </c>
      <c r="B317" s="57">
        <v>191054.20027999999</v>
      </c>
      <c r="C317" s="57">
        <v>34951.600939999997</v>
      </c>
      <c r="D317" s="57">
        <v>3.1E-4</v>
      </c>
      <c r="E317" s="57">
        <v>759.87720999999999</v>
      </c>
      <c r="F317" s="57">
        <v>226765.67874</v>
      </c>
    </row>
    <row r="318" spans="1:6">
      <c r="A318" s="156" t="s">
        <v>439</v>
      </c>
      <c r="B318" s="95">
        <v>1.55948</v>
      </c>
      <c r="C318" s="95">
        <v>5719.0219000000006</v>
      </c>
      <c r="D318" s="95">
        <v>0</v>
      </c>
      <c r="E318" s="95">
        <v>96.106189999999998</v>
      </c>
      <c r="F318" s="95">
        <v>5816.6875700000001</v>
      </c>
    </row>
    <row r="319" spans="1:6">
      <c r="A319" s="156" t="s">
        <v>440</v>
      </c>
      <c r="B319" s="95">
        <v>1.1E-4</v>
      </c>
      <c r="C319" s="95">
        <v>5719.0219000000006</v>
      </c>
      <c r="D319" s="95">
        <v>0</v>
      </c>
      <c r="E319" s="95">
        <v>0</v>
      </c>
      <c r="F319" s="95">
        <v>5719.0220099999997</v>
      </c>
    </row>
    <row r="320" spans="1:6">
      <c r="A320" s="156" t="s">
        <v>441</v>
      </c>
      <c r="B320" s="95">
        <v>1.5593699999999999</v>
      </c>
      <c r="C320" s="95">
        <v>0</v>
      </c>
      <c r="D320" s="95">
        <v>0</v>
      </c>
      <c r="E320" s="95">
        <v>96.106189999999998</v>
      </c>
      <c r="F320" s="95">
        <v>97.665559999999999</v>
      </c>
    </row>
    <row r="321" spans="1:6">
      <c r="A321" s="156" t="s">
        <v>442</v>
      </c>
      <c r="B321" s="95">
        <v>-2.3828400000000003</v>
      </c>
      <c r="C321" s="95">
        <v>-5772.6084199999996</v>
      </c>
      <c r="D321" s="95">
        <v>0</v>
      </c>
      <c r="E321" s="95">
        <v>-35.045160000000003</v>
      </c>
      <c r="F321" s="95">
        <v>-5810.0364200000004</v>
      </c>
    </row>
    <row r="322" spans="1:6">
      <c r="A322" s="156" t="s">
        <v>443</v>
      </c>
      <c r="B322" s="95">
        <v>-4.0000000000000003E-5</v>
      </c>
      <c r="C322" s="95">
        <v>-5772.6084199999996</v>
      </c>
      <c r="D322" s="95">
        <v>0</v>
      </c>
      <c r="E322" s="95">
        <v>0</v>
      </c>
      <c r="F322" s="95">
        <v>-5772.6084600000004</v>
      </c>
    </row>
    <row r="323" spans="1:6">
      <c r="A323" s="156" t="s">
        <v>444</v>
      </c>
      <c r="B323" s="95">
        <v>-2.3828</v>
      </c>
      <c r="C323" s="95">
        <v>0</v>
      </c>
      <c r="D323" s="95">
        <v>0</v>
      </c>
      <c r="E323" s="95">
        <v>-35.045160000000003</v>
      </c>
      <c r="F323" s="95">
        <v>-37.427959999999999</v>
      </c>
    </row>
    <row r="324" spans="1:6">
      <c r="A324" s="69" t="s">
        <v>1356</v>
      </c>
      <c r="B324" s="57">
        <v>191053.37691999998</v>
      </c>
      <c r="C324" s="57">
        <v>34898.01442</v>
      </c>
      <c r="D324" s="57">
        <v>3.1E-4</v>
      </c>
      <c r="E324" s="57">
        <v>820.93823999999995</v>
      </c>
      <c r="F324" s="57">
        <v>226772.32988999999</v>
      </c>
    </row>
    <row r="325" spans="1:6">
      <c r="A325" s="99" t="s">
        <v>445</v>
      </c>
      <c r="B325" s="95">
        <v>730.25678000000005</v>
      </c>
      <c r="C325" s="95">
        <v>412.70181000000002</v>
      </c>
      <c r="D325" s="95">
        <v>0</v>
      </c>
      <c r="E325" s="95">
        <v>0</v>
      </c>
      <c r="F325" s="95">
        <v>1142.9585900000002</v>
      </c>
    </row>
    <row r="326" spans="1:6">
      <c r="A326" s="69" t="s">
        <v>1082</v>
      </c>
      <c r="B326" s="57">
        <v>191783.63369999998</v>
      </c>
      <c r="C326" s="57">
        <v>35310.716229999998</v>
      </c>
      <c r="D326" s="57">
        <v>3.1E-4</v>
      </c>
      <c r="E326" s="57">
        <v>820.93823999999995</v>
      </c>
      <c r="F326" s="57">
        <v>227915.28847999999</v>
      </c>
    </row>
    <row r="327" spans="1:6">
      <c r="A327" s="156" t="s">
        <v>446</v>
      </c>
      <c r="B327" s="95">
        <v>1487.5036399999999</v>
      </c>
      <c r="C327" s="95">
        <v>-26.84918</v>
      </c>
      <c r="D327" s="95">
        <v>0</v>
      </c>
      <c r="E327" s="95">
        <v>0</v>
      </c>
      <c r="F327" s="95">
        <v>1460.65446</v>
      </c>
    </row>
    <row r="328" spans="1:6">
      <c r="A328" s="216" t="s">
        <v>1357</v>
      </c>
      <c r="B328" s="57">
        <v>193271.13734000002</v>
      </c>
      <c r="C328" s="57">
        <v>35283.867049999993</v>
      </c>
      <c r="D328" s="57">
        <v>3.1E-4</v>
      </c>
      <c r="E328" s="57">
        <v>820.93823999999995</v>
      </c>
      <c r="F328" s="57">
        <v>229375.94294000001</v>
      </c>
    </row>
    <row r="329" spans="1:6">
      <c r="A329" s="156" t="s">
        <v>447</v>
      </c>
      <c r="B329" s="95">
        <v>0</v>
      </c>
      <c r="C329" s="95">
        <v>0</v>
      </c>
      <c r="D329" s="95">
        <v>0</v>
      </c>
      <c r="E329" s="95">
        <v>0</v>
      </c>
      <c r="F329" s="95">
        <v>0</v>
      </c>
    </row>
    <row r="330" spans="1:6">
      <c r="A330" s="69" t="s">
        <v>1081</v>
      </c>
      <c r="B330" s="57">
        <v>193271.13734000002</v>
      </c>
      <c r="C330" s="57">
        <v>35283.867049999993</v>
      </c>
      <c r="D330" s="57">
        <v>3.1E-4</v>
      </c>
      <c r="E330" s="57">
        <v>820.93823999999995</v>
      </c>
      <c r="F330" s="57">
        <v>229375.94294000001</v>
      </c>
    </row>
    <row r="331" spans="1:6">
      <c r="A331" s="560" t="s">
        <v>448</v>
      </c>
      <c r="B331" s="95">
        <v>-106751.62973999999</v>
      </c>
      <c r="C331" s="95">
        <v>0</v>
      </c>
      <c r="D331" s="95">
        <v>0</v>
      </c>
      <c r="E331" s="95">
        <v>0</v>
      </c>
      <c r="F331" s="95">
        <v>-106751.62973999999</v>
      </c>
    </row>
    <row r="332" spans="1:6">
      <c r="A332" s="69" t="s">
        <v>1080</v>
      </c>
      <c r="B332" s="158">
        <v>86519.507599999997</v>
      </c>
      <c r="C332" s="158">
        <v>35283.867049999993</v>
      </c>
      <c r="D332" s="158">
        <v>3.1E-4</v>
      </c>
      <c r="E332" s="57">
        <v>820.93823999999995</v>
      </c>
      <c r="F332" s="158">
        <v>122624.3132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5"/>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5" ht="30" customHeight="1">
      <c r="A1" s="726" t="s">
        <v>450</v>
      </c>
      <c r="B1" s="726"/>
      <c r="C1" s="726"/>
      <c r="D1" s="726"/>
      <c r="E1" s="726"/>
      <c r="F1" s="726"/>
      <c r="G1" s="726"/>
      <c r="H1" s="726"/>
      <c r="I1" s="726"/>
      <c r="J1" s="726"/>
      <c r="K1" s="726"/>
      <c r="L1" s="726"/>
      <c r="M1" s="726"/>
      <c r="N1" s="726"/>
      <c r="O1" s="726"/>
    </row>
    <row r="2" spans="1:15" ht="18">
      <c r="A2" s="727" t="s">
        <v>531</v>
      </c>
      <c r="B2" s="727"/>
      <c r="C2" s="727"/>
      <c r="D2" s="727"/>
      <c r="E2" s="727"/>
      <c r="F2" s="727"/>
      <c r="G2" s="727"/>
      <c r="H2" s="727"/>
      <c r="I2" s="727"/>
      <c r="J2" s="727"/>
      <c r="K2" s="727"/>
      <c r="L2" s="727"/>
      <c r="M2" s="727"/>
      <c r="N2" s="727"/>
      <c r="O2" s="727"/>
    </row>
    <row r="3" spans="1:15" ht="18">
      <c r="A3" s="727" t="s">
        <v>1510</v>
      </c>
      <c r="B3" s="727"/>
      <c r="C3" s="727"/>
      <c r="D3" s="727"/>
      <c r="E3" s="727"/>
      <c r="F3" s="727"/>
      <c r="G3" s="727"/>
      <c r="H3" s="727"/>
      <c r="I3" s="727"/>
      <c r="J3" s="727"/>
      <c r="K3" s="727"/>
      <c r="L3" s="727"/>
      <c r="M3" s="727"/>
      <c r="N3" s="727"/>
      <c r="O3" s="727"/>
    </row>
    <row r="4" spans="1:15" ht="30" customHeight="1">
      <c r="A4" s="731" t="s">
        <v>523</v>
      </c>
      <c r="B4" s="731"/>
      <c r="C4" s="731"/>
      <c r="D4" s="731"/>
      <c r="E4" s="731"/>
      <c r="F4" s="731"/>
      <c r="G4" s="731"/>
      <c r="H4" s="731"/>
      <c r="I4" s="731"/>
      <c r="J4" s="731"/>
      <c r="K4" s="731"/>
      <c r="L4" s="731"/>
      <c r="M4" s="731"/>
      <c r="N4" s="731"/>
      <c r="O4" s="731"/>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125</v>
      </c>
      <c r="D6" s="236" t="s">
        <v>36</v>
      </c>
      <c r="E6" s="236" t="s">
        <v>38</v>
      </c>
      <c r="F6" s="236" t="s">
        <v>46</v>
      </c>
      <c r="G6" s="236" t="s">
        <v>44</v>
      </c>
      <c r="H6" s="236" t="s">
        <v>40</v>
      </c>
      <c r="I6" s="236" t="s">
        <v>42</v>
      </c>
      <c r="J6" s="236" t="s">
        <v>48</v>
      </c>
      <c r="K6" s="236" t="s">
        <v>50</v>
      </c>
      <c r="L6" s="236" t="s">
        <v>52</v>
      </c>
      <c r="M6" s="236" t="s">
        <v>54</v>
      </c>
      <c r="N6" s="236" t="s">
        <v>56</v>
      </c>
      <c r="O6" s="237" t="s">
        <v>530</v>
      </c>
    </row>
    <row r="7" spans="1:15">
      <c r="A7" s="429" t="s">
        <v>169</v>
      </c>
      <c r="B7" s="387">
        <v>31441776.17771</v>
      </c>
      <c r="C7" s="387">
        <v>39522136.176109999</v>
      </c>
      <c r="D7" s="387">
        <v>39208618.872589998</v>
      </c>
      <c r="E7" s="387">
        <v>26250067.25818</v>
      </c>
      <c r="F7" s="387">
        <v>23231214.472849999</v>
      </c>
      <c r="G7" s="387">
        <v>16174580.630290002</v>
      </c>
      <c r="H7" s="387">
        <v>12374174.118120002</v>
      </c>
      <c r="I7" s="387">
        <v>17617799.538009997</v>
      </c>
      <c r="J7" s="387">
        <v>205830.58841</v>
      </c>
      <c r="K7" s="387">
        <v>18815790.437759999</v>
      </c>
      <c r="L7" s="387">
        <v>4509632.89164</v>
      </c>
      <c r="M7" s="387">
        <v>27724417.262499999</v>
      </c>
      <c r="N7" s="387">
        <v>9949398.6998799983</v>
      </c>
      <c r="O7" s="387">
        <v>267025437.12404999</v>
      </c>
    </row>
    <row r="8" spans="1:15">
      <c r="A8" s="177" t="s">
        <v>170</v>
      </c>
      <c r="B8" s="57">
        <v>3867978.80333</v>
      </c>
      <c r="C8" s="57">
        <v>7210588.71471</v>
      </c>
      <c r="D8" s="57">
        <v>3724951.0889000003</v>
      </c>
      <c r="E8" s="57">
        <v>2011764.59449</v>
      </c>
      <c r="F8" s="57">
        <v>2462403.4267199999</v>
      </c>
      <c r="G8" s="57">
        <v>1513039.33446</v>
      </c>
      <c r="H8" s="57">
        <v>993057.91072000004</v>
      </c>
      <c r="I8" s="57">
        <v>853823.34364999994</v>
      </c>
      <c r="J8" s="57">
        <v>70550.66347</v>
      </c>
      <c r="K8" s="57">
        <v>831407.15898000007</v>
      </c>
      <c r="L8" s="57">
        <v>330965.85388999997</v>
      </c>
      <c r="M8" s="57">
        <v>1708816.5535599999</v>
      </c>
      <c r="N8" s="57">
        <v>665413.06471000006</v>
      </c>
      <c r="O8" s="57">
        <v>26244760.51159</v>
      </c>
    </row>
    <row r="9" spans="1:15">
      <c r="A9" s="64" t="s">
        <v>171</v>
      </c>
      <c r="B9" s="95">
        <v>934297.55784999998</v>
      </c>
      <c r="C9" s="95">
        <v>2186858.4843000001</v>
      </c>
      <c r="D9" s="95">
        <v>1321418.84372</v>
      </c>
      <c r="E9" s="95">
        <v>971230.09097000002</v>
      </c>
      <c r="F9" s="95">
        <v>1042208.80608</v>
      </c>
      <c r="G9" s="95">
        <v>860414.51997999998</v>
      </c>
      <c r="H9" s="95">
        <v>543624.21896000009</v>
      </c>
      <c r="I9" s="95">
        <v>191393.79347999999</v>
      </c>
      <c r="J9" s="95">
        <v>9434.7126099999987</v>
      </c>
      <c r="K9" s="95">
        <v>371996.28962</v>
      </c>
      <c r="L9" s="95">
        <v>74515.671709999995</v>
      </c>
      <c r="M9" s="95">
        <v>489091.57149</v>
      </c>
      <c r="N9" s="95">
        <v>313752.38149</v>
      </c>
      <c r="O9" s="95">
        <v>9310236.9422600009</v>
      </c>
    </row>
    <row r="10" spans="1:15">
      <c r="A10" s="64" t="s">
        <v>172</v>
      </c>
      <c r="B10" s="95">
        <v>2581665.1939400001</v>
      </c>
      <c r="C10" s="95">
        <v>4732987.3798400005</v>
      </c>
      <c r="D10" s="95">
        <v>2318212.06152</v>
      </c>
      <c r="E10" s="95">
        <v>780550.37066999997</v>
      </c>
      <c r="F10" s="95">
        <v>1340925.06923</v>
      </c>
      <c r="G10" s="95">
        <v>516524.33104000002</v>
      </c>
      <c r="H10" s="95">
        <v>268844.33286999998</v>
      </c>
      <c r="I10" s="95">
        <v>560184.07713999995</v>
      </c>
      <c r="J10" s="95">
        <v>52896.772400000002</v>
      </c>
      <c r="K10" s="95">
        <v>303318.89979</v>
      </c>
      <c r="L10" s="95">
        <v>194023.83525</v>
      </c>
      <c r="M10" s="95">
        <v>1119907.87277</v>
      </c>
      <c r="N10" s="95">
        <v>211310</v>
      </c>
      <c r="O10" s="95">
        <v>14981350.196459999</v>
      </c>
    </row>
    <row r="11" spans="1:15">
      <c r="A11" s="64" t="s">
        <v>173</v>
      </c>
      <c r="B11" s="95">
        <v>174.01579000000001</v>
      </c>
      <c r="C11" s="95">
        <v>12814.420460000001</v>
      </c>
      <c r="D11" s="95">
        <v>15958.22957</v>
      </c>
      <c r="E11" s="95">
        <v>907.99367000000007</v>
      </c>
      <c r="F11" s="95">
        <v>1579.01622</v>
      </c>
      <c r="G11" s="95">
        <v>772.28575999999998</v>
      </c>
      <c r="H11" s="95">
        <v>79584.282909999994</v>
      </c>
      <c r="I11" s="95">
        <v>76193.296489999993</v>
      </c>
      <c r="J11" s="95">
        <v>7031.7650800000001</v>
      </c>
      <c r="K11" s="95">
        <v>20164.475269999999</v>
      </c>
      <c r="L11" s="95">
        <v>30598.980649999998</v>
      </c>
      <c r="M11" s="95">
        <v>3314.0936000000002</v>
      </c>
      <c r="N11" s="95">
        <v>94022.161909999995</v>
      </c>
      <c r="O11" s="95">
        <v>343115.01737999998</v>
      </c>
    </row>
    <row r="12" spans="1:15">
      <c r="A12" s="64" t="s">
        <v>174</v>
      </c>
      <c r="B12" s="95">
        <v>0</v>
      </c>
      <c r="C12" s="95">
        <v>0</v>
      </c>
      <c r="D12" s="95">
        <v>0</v>
      </c>
      <c r="E12" s="95">
        <v>0</v>
      </c>
      <c r="F12" s="95">
        <v>0</v>
      </c>
      <c r="G12" s="95">
        <v>0</v>
      </c>
      <c r="H12" s="95">
        <v>0</v>
      </c>
      <c r="I12" s="95">
        <v>0</v>
      </c>
      <c r="J12" s="95">
        <v>1159.40661</v>
      </c>
      <c r="K12" s="95">
        <v>0</v>
      </c>
      <c r="L12" s="95">
        <v>0</v>
      </c>
      <c r="M12" s="95">
        <v>0</v>
      </c>
      <c r="N12" s="95">
        <v>0</v>
      </c>
      <c r="O12" s="95">
        <v>1159.40661</v>
      </c>
    </row>
    <row r="13" spans="1:15">
      <c r="A13" s="64" t="s">
        <v>175</v>
      </c>
      <c r="B13" s="95">
        <v>214194.64371</v>
      </c>
      <c r="C13" s="95">
        <v>104704.87521</v>
      </c>
      <c r="D13" s="95">
        <v>59499.639040000002</v>
      </c>
      <c r="E13" s="95">
        <v>183528.28451</v>
      </c>
      <c r="F13" s="95">
        <v>66748.380229999995</v>
      </c>
      <c r="G13" s="95">
        <v>46706.590840000004</v>
      </c>
      <c r="H13" s="95">
        <v>99695.872230000008</v>
      </c>
      <c r="I13" s="95">
        <v>21397.295260000003</v>
      </c>
      <c r="J13" s="95">
        <v>0</v>
      </c>
      <c r="K13" s="95">
        <v>134765.77621000001</v>
      </c>
      <c r="L13" s="95">
        <v>18446.198370000002</v>
      </c>
      <c r="M13" s="95">
        <v>24196.797600000002</v>
      </c>
      <c r="N13" s="95">
        <v>45915.4568</v>
      </c>
      <c r="O13" s="95">
        <v>1019799.81001</v>
      </c>
    </row>
    <row r="14" spans="1:15">
      <c r="A14" s="64" t="s">
        <v>176</v>
      </c>
      <c r="B14" s="95">
        <v>137647.39204000001</v>
      </c>
      <c r="C14" s="95">
        <v>181555.11127000002</v>
      </c>
      <c r="D14" s="95">
        <v>16694.992190000001</v>
      </c>
      <c r="E14" s="95">
        <v>75547.854670000001</v>
      </c>
      <c r="F14" s="95">
        <v>11239.483039999999</v>
      </c>
      <c r="G14" s="95">
        <v>88621.606840000008</v>
      </c>
      <c r="H14" s="95">
        <v>1309.2037499999999</v>
      </c>
      <c r="I14" s="95">
        <v>4654.8812800000005</v>
      </c>
      <c r="J14" s="95">
        <v>28.006769999999999</v>
      </c>
      <c r="K14" s="95">
        <v>1161.7180900000001</v>
      </c>
      <c r="L14" s="95">
        <v>13381.16791</v>
      </c>
      <c r="M14" s="95">
        <v>72306.218099999998</v>
      </c>
      <c r="N14" s="95">
        <v>413.06450999999998</v>
      </c>
      <c r="O14" s="95">
        <v>604560.70046000008</v>
      </c>
    </row>
    <row r="15" spans="1:15">
      <c r="A15" s="64" t="s">
        <v>177</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178</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179</v>
      </c>
      <c r="B17" s="57">
        <v>4135863.7251200001</v>
      </c>
      <c r="C17" s="57">
        <v>4405978.3556700004</v>
      </c>
      <c r="D17" s="57">
        <v>4570671.8649499994</v>
      </c>
      <c r="E17" s="57">
        <v>4579908.61888</v>
      </c>
      <c r="F17" s="57">
        <v>2727549.8631599997</v>
      </c>
      <c r="G17" s="57">
        <v>1310241.4845</v>
      </c>
      <c r="H17" s="57">
        <v>1215938.83601</v>
      </c>
      <c r="I17" s="57">
        <v>2235303.1410599998</v>
      </c>
      <c r="J17" s="57">
        <v>5137.8240700000006</v>
      </c>
      <c r="K17" s="57">
        <v>2034692.32528</v>
      </c>
      <c r="L17" s="57">
        <v>276486.93939000001</v>
      </c>
      <c r="M17" s="57">
        <v>1801582.4766500001</v>
      </c>
      <c r="N17" s="57">
        <v>29991.18275</v>
      </c>
      <c r="O17" s="57">
        <v>29329346.637490001</v>
      </c>
    </row>
    <row r="18" spans="1:15">
      <c r="A18" s="64" t="s">
        <v>180</v>
      </c>
      <c r="B18" s="95">
        <v>0</v>
      </c>
      <c r="C18" s="95">
        <v>0</v>
      </c>
      <c r="D18" s="95">
        <v>3101.1302799999999</v>
      </c>
      <c r="E18" s="95">
        <v>0</v>
      </c>
      <c r="F18" s="95">
        <v>0</v>
      </c>
      <c r="G18" s="95">
        <v>0</v>
      </c>
      <c r="H18" s="95">
        <v>0</v>
      </c>
      <c r="I18" s="95">
        <v>0</v>
      </c>
      <c r="J18" s="95">
        <v>0</v>
      </c>
      <c r="K18" s="95">
        <v>0</v>
      </c>
      <c r="L18" s="95">
        <v>0</v>
      </c>
      <c r="M18" s="95">
        <v>0</v>
      </c>
      <c r="N18" s="95">
        <v>0</v>
      </c>
      <c r="O18" s="95">
        <v>3101.1302799999999</v>
      </c>
    </row>
    <row r="19" spans="1:15">
      <c r="A19" s="64" t="s">
        <v>181</v>
      </c>
      <c r="B19" s="95">
        <v>2134660.5070799999</v>
      </c>
      <c r="C19" s="95">
        <v>1968842.3</v>
      </c>
      <c r="D19" s="95">
        <v>2264038.2945300001</v>
      </c>
      <c r="E19" s="95">
        <v>2310823.9915700001</v>
      </c>
      <c r="F19" s="95">
        <v>844181.62177999993</v>
      </c>
      <c r="G19" s="95">
        <v>773120.53923999995</v>
      </c>
      <c r="H19" s="95">
        <v>676441.61089000001</v>
      </c>
      <c r="I19" s="95">
        <v>1336950.63598</v>
      </c>
      <c r="J19" s="95">
        <v>378.11869000000002</v>
      </c>
      <c r="K19" s="95">
        <v>1209499.6714399999</v>
      </c>
      <c r="L19" s="95">
        <v>90391.795110000006</v>
      </c>
      <c r="M19" s="95">
        <v>157150</v>
      </c>
      <c r="N19" s="95">
        <v>0.10346999999999999</v>
      </c>
      <c r="O19" s="95">
        <v>13766479.189780001</v>
      </c>
    </row>
    <row r="20" spans="1:15">
      <c r="A20" s="64" t="s">
        <v>182</v>
      </c>
      <c r="B20" s="95">
        <v>3258.3971000000001</v>
      </c>
      <c r="C20" s="95">
        <v>0</v>
      </c>
      <c r="D20" s="95">
        <v>136343.18602000002</v>
      </c>
      <c r="E20" s="95">
        <v>1714.7655300000001</v>
      </c>
      <c r="F20" s="95">
        <v>12085.72752</v>
      </c>
      <c r="G20" s="95">
        <v>0</v>
      </c>
      <c r="H20" s="95">
        <v>159.92204000000001</v>
      </c>
      <c r="I20" s="95">
        <v>0</v>
      </c>
      <c r="J20" s="95">
        <v>0</v>
      </c>
      <c r="K20" s="95">
        <v>21954.464030000003</v>
      </c>
      <c r="L20" s="95">
        <v>0</v>
      </c>
      <c r="M20" s="95">
        <v>0</v>
      </c>
      <c r="N20" s="95">
        <v>0</v>
      </c>
      <c r="O20" s="95">
        <v>175516.46224000002</v>
      </c>
    </row>
    <row r="21" spans="1:15">
      <c r="A21" s="64" t="s">
        <v>183</v>
      </c>
      <c r="B21" s="95">
        <v>46.192019999999999</v>
      </c>
      <c r="C21" s="95">
        <v>20111.237350000003</v>
      </c>
      <c r="D21" s="95">
        <v>13200.20672</v>
      </c>
      <c r="E21" s="95">
        <v>488478.90119999996</v>
      </c>
      <c r="F21" s="95">
        <v>149013.16387000002</v>
      </c>
      <c r="G21" s="95">
        <v>28105.42</v>
      </c>
      <c r="H21" s="95">
        <v>0</v>
      </c>
      <c r="I21" s="95">
        <v>0</v>
      </c>
      <c r="J21" s="95">
        <v>0</v>
      </c>
      <c r="K21" s="95">
        <v>41031.375</v>
      </c>
      <c r="L21" s="95">
        <v>0</v>
      </c>
      <c r="M21" s="95">
        <v>229310.00694999998</v>
      </c>
      <c r="N21" s="95">
        <v>0</v>
      </c>
      <c r="O21" s="95">
        <v>969296.50311000005</v>
      </c>
    </row>
    <row r="22" spans="1:15">
      <c r="A22" s="64" t="s">
        <v>184</v>
      </c>
      <c r="B22" s="95">
        <v>625409.41372000007</v>
      </c>
      <c r="C22" s="95">
        <v>393446.85931999999</v>
      </c>
      <c r="D22" s="95">
        <v>890239.25397000008</v>
      </c>
      <c r="E22" s="95">
        <v>399613.42281999998</v>
      </c>
      <c r="F22" s="95">
        <v>968499.60330999992</v>
      </c>
      <c r="G22" s="95">
        <v>49691.199999999997</v>
      </c>
      <c r="H22" s="95">
        <v>67209.342220000006</v>
      </c>
      <c r="I22" s="95">
        <v>647566.39410000003</v>
      </c>
      <c r="J22" s="95">
        <v>0</v>
      </c>
      <c r="K22" s="95">
        <v>400579.19358999998</v>
      </c>
      <c r="L22" s="95">
        <v>119710.5925</v>
      </c>
      <c r="M22" s="95">
        <v>23990.056700000001</v>
      </c>
      <c r="N22" s="95">
        <v>27440.95595</v>
      </c>
      <c r="O22" s="95">
        <v>4613396.2881999994</v>
      </c>
    </row>
    <row r="23" spans="1:15">
      <c r="A23" s="64" t="s">
        <v>185</v>
      </c>
      <c r="B23" s="95">
        <v>1297097.56944</v>
      </c>
      <c r="C23" s="95">
        <v>1910991.5057000001</v>
      </c>
      <c r="D23" s="95">
        <v>1112469.1356300001</v>
      </c>
      <c r="E23" s="95">
        <v>1288399.36368</v>
      </c>
      <c r="F23" s="95">
        <v>684567.40802999993</v>
      </c>
      <c r="G23" s="95">
        <v>336792.59301000001</v>
      </c>
      <c r="H23" s="95">
        <v>443357.14269999997</v>
      </c>
      <c r="I23" s="95">
        <v>214967.74</v>
      </c>
      <c r="J23" s="95">
        <v>4759.7053800000003</v>
      </c>
      <c r="K23" s="95">
        <v>288951.98281000002</v>
      </c>
      <c r="L23" s="95">
        <v>63146.65352</v>
      </c>
      <c r="M23" s="95">
        <v>1339611.3641900001</v>
      </c>
      <c r="N23" s="95">
        <v>2548</v>
      </c>
      <c r="O23" s="95">
        <v>8987660.1640900001</v>
      </c>
    </row>
    <row r="24" spans="1:15">
      <c r="A24" s="64" t="s">
        <v>186</v>
      </c>
      <c r="B24" s="95">
        <v>75470.835299999992</v>
      </c>
      <c r="C24" s="95">
        <v>134224.67443000001</v>
      </c>
      <c r="D24" s="95">
        <v>171089.93565999999</v>
      </c>
      <c r="E24" s="95">
        <v>90892.347120000006</v>
      </c>
      <c r="F24" s="95">
        <v>87814.277650000004</v>
      </c>
      <c r="G24" s="95">
        <v>122535.73225</v>
      </c>
      <c r="H24" s="95">
        <v>29765.500629999999</v>
      </c>
      <c r="I24" s="95">
        <v>35818.37098</v>
      </c>
      <c r="J24" s="95">
        <v>0</v>
      </c>
      <c r="K24" s="95">
        <v>77325.515530000004</v>
      </c>
      <c r="L24" s="95">
        <v>3237.97084</v>
      </c>
      <c r="M24" s="95">
        <v>53207.960599999999</v>
      </c>
      <c r="N24" s="95">
        <v>2.1233299999999997</v>
      </c>
      <c r="O24" s="95">
        <v>881385.24432000006</v>
      </c>
    </row>
    <row r="25" spans="1:15">
      <c r="A25" s="64" t="s">
        <v>187</v>
      </c>
      <c r="B25" s="95">
        <v>-79.189539999999994</v>
      </c>
      <c r="C25" s="95">
        <v>-21638.221129999998</v>
      </c>
      <c r="D25" s="95">
        <v>-19809.277859999998</v>
      </c>
      <c r="E25" s="95">
        <v>-14.17304</v>
      </c>
      <c r="F25" s="95">
        <v>-18611.938999999998</v>
      </c>
      <c r="G25" s="95">
        <v>-4</v>
      </c>
      <c r="H25" s="95">
        <v>-994.68246999999997</v>
      </c>
      <c r="I25" s="95">
        <v>0</v>
      </c>
      <c r="J25" s="95">
        <v>0</v>
      </c>
      <c r="K25" s="95">
        <v>-4649.8771200000001</v>
      </c>
      <c r="L25" s="95">
        <v>-7.2579999999999992E-2</v>
      </c>
      <c r="M25" s="95">
        <v>-1686.9117900000001</v>
      </c>
      <c r="N25" s="95">
        <v>0</v>
      </c>
      <c r="O25" s="95">
        <v>-67488.344530000002</v>
      </c>
    </row>
    <row r="26" spans="1:15">
      <c r="A26" s="177" t="s">
        <v>188</v>
      </c>
      <c r="B26" s="57">
        <v>20033469.632709999</v>
      </c>
      <c r="C26" s="57">
        <v>22336709.618340001</v>
      </c>
      <c r="D26" s="57">
        <v>25757760.95397</v>
      </c>
      <c r="E26" s="57">
        <v>15845771.74508</v>
      </c>
      <c r="F26" s="57">
        <v>16191267.05205</v>
      </c>
      <c r="G26" s="57">
        <v>11011805.70118</v>
      </c>
      <c r="H26" s="57">
        <v>9086087.25502</v>
      </c>
      <c r="I26" s="57">
        <v>13868282.573829999</v>
      </c>
      <c r="J26" s="57">
        <v>106228.54853</v>
      </c>
      <c r="K26" s="57">
        <v>14486800.26035</v>
      </c>
      <c r="L26" s="57">
        <v>3580011.9107499998</v>
      </c>
      <c r="M26" s="57">
        <v>19315184.572490003</v>
      </c>
      <c r="N26" s="57">
        <v>8998283.5528500006</v>
      </c>
      <c r="O26" s="57">
        <v>180617663.37715</v>
      </c>
    </row>
    <row r="27" spans="1:15">
      <c r="A27" s="63" t="s">
        <v>189</v>
      </c>
      <c r="B27" s="95">
        <v>19325005.346340001</v>
      </c>
      <c r="C27" s="95">
        <v>21423314.476099998</v>
      </c>
      <c r="D27" s="95">
        <v>24720575.894729998</v>
      </c>
      <c r="E27" s="95">
        <v>15451980.451020001</v>
      </c>
      <c r="F27" s="95">
        <v>15550852.933259999</v>
      </c>
      <c r="G27" s="95">
        <v>10577465.806229999</v>
      </c>
      <c r="H27" s="95">
        <v>8671123.1642499994</v>
      </c>
      <c r="I27" s="95">
        <v>13131353.94668</v>
      </c>
      <c r="J27" s="95">
        <v>105223.25340999999</v>
      </c>
      <c r="K27" s="95">
        <v>13787243.469110001</v>
      </c>
      <c r="L27" s="95">
        <v>3385619.0720799998</v>
      </c>
      <c r="M27" s="95">
        <v>18595321.730099998</v>
      </c>
      <c r="N27" s="95">
        <v>8421229.3439799994</v>
      </c>
      <c r="O27" s="95">
        <v>173146308.88729</v>
      </c>
    </row>
    <row r="28" spans="1:15">
      <c r="A28" s="64" t="s">
        <v>190</v>
      </c>
      <c r="B28" s="95">
        <v>14022696.99281</v>
      </c>
      <c r="C28" s="95">
        <v>16332291.170790002</v>
      </c>
      <c r="D28" s="95">
        <v>18334350.90673</v>
      </c>
      <c r="E28" s="95">
        <v>11777787.763559999</v>
      </c>
      <c r="F28" s="95">
        <v>11754487.835709998</v>
      </c>
      <c r="G28" s="95">
        <v>8117749.0436899997</v>
      </c>
      <c r="H28" s="95">
        <v>6532636.6552499998</v>
      </c>
      <c r="I28" s="95">
        <v>10411293.59598</v>
      </c>
      <c r="J28" s="95">
        <v>99632.373550000004</v>
      </c>
      <c r="K28" s="95">
        <v>10890039.484239999</v>
      </c>
      <c r="L28" s="95">
        <v>2615356.1926700003</v>
      </c>
      <c r="M28" s="95">
        <v>17766004.991599999</v>
      </c>
      <c r="N28" s="95">
        <v>6535609.11381</v>
      </c>
      <c r="O28" s="95">
        <v>135189936.12039</v>
      </c>
    </row>
    <row r="29" spans="1:15">
      <c r="A29" s="64" t="s">
        <v>191</v>
      </c>
      <c r="B29" s="95">
        <v>5009114.98276</v>
      </c>
      <c r="C29" s="95">
        <v>4503517.89683</v>
      </c>
      <c r="D29" s="95">
        <v>6031775.2720299996</v>
      </c>
      <c r="E29" s="95">
        <v>3091067.1848400002</v>
      </c>
      <c r="F29" s="95">
        <v>3511410.9958600001</v>
      </c>
      <c r="G29" s="95">
        <v>2354509.5348299998</v>
      </c>
      <c r="H29" s="95">
        <v>1917928.3704600001</v>
      </c>
      <c r="I29" s="95">
        <v>2563843.8105700002</v>
      </c>
      <c r="J29" s="95">
        <v>5534.1632</v>
      </c>
      <c r="K29" s="95">
        <v>2387740.4588899999</v>
      </c>
      <c r="L29" s="95">
        <v>713202.96254999994</v>
      </c>
      <c r="M29" s="95">
        <v>680187.41215999995</v>
      </c>
      <c r="N29" s="95">
        <v>1544980.2775300001</v>
      </c>
      <c r="O29" s="95">
        <v>34314813.322509997</v>
      </c>
    </row>
    <row r="30" spans="1:15">
      <c r="A30" s="64" t="s">
        <v>192</v>
      </c>
      <c r="B30" s="95">
        <v>293193.37076999998</v>
      </c>
      <c r="C30" s="95">
        <v>587505.40847999998</v>
      </c>
      <c r="D30" s="95">
        <v>354449.71597000002</v>
      </c>
      <c r="E30" s="95">
        <v>583125.50262000004</v>
      </c>
      <c r="F30" s="95">
        <v>284954.10168999998</v>
      </c>
      <c r="G30" s="95">
        <v>105207.22770999999</v>
      </c>
      <c r="H30" s="95">
        <v>220558.13853999999</v>
      </c>
      <c r="I30" s="95">
        <v>156216.54013000001</v>
      </c>
      <c r="J30" s="95">
        <v>56.716660000000005</v>
      </c>
      <c r="K30" s="95">
        <v>509463.52598000003</v>
      </c>
      <c r="L30" s="95">
        <v>57059.916859999998</v>
      </c>
      <c r="M30" s="95">
        <v>149129.32634</v>
      </c>
      <c r="N30" s="95">
        <v>340639.95263999997</v>
      </c>
      <c r="O30" s="95">
        <v>3641559.4443899998</v>
      </c>
    </row>
    <row r="31" spans="1:15">
      <c r="A31" s="63" t="s">
        <v>193</v>
      </c>
      <c r="B31" s="95">
        <v>158189.88657</v>
      </c>
      <c r="C31" s="95">
        <v>80219.10070000001</v>
      </c>
      <c r="D31" s="95">
        <v>141871.24666</v>
      </c>
      <c r="E31" s="95">
        <v>55559.283179999999</v>
      </c>
      <c r="F31" s="95">
        <v>95027.960909999994</v>
      </c>
      <c r="G31" s="95">
        <v>14729.533670000001</v>
      </c>
      <c r="H31" s="95">
        <v>45499.7071</v>
      </c>
      <c r="I31" s="95">
        <v>46439.655460000002</v>
      </c>
      <c r="J31" s="95">
        <v>0</v>
      </c>
      <c r="K31" s="95">
        <v>75041.923650000012</v>
      </c>
      <c r="L31" s="95">
        <v>7974.1659600000003</v>
      </c>
      <c r="M31" s="95">
        <v>10259.02226</v>
      </c>
      <c r="N31" s="95">
        <v>31158.699430000001</v>
      </c>
      <c r="O31" s="95">
        <v>761970.18554999994</v>
      </c>
    </row>
    <row r="32" spans="1:15">
      <c r="A32" s="64" t="s">
        <v>194</v>
      </c>
      <c r="B32" s="95">
        <v>76282.014739999999</v>
      </c>
      <c r="C32" s="95">
        <v>43071.656490000001</v>
      </c>
      <c r="D32" s="95">
        <v>42090.031029999998</v>
      </c>
      <c r="E32" s="95">
        <v>28483.694940000001</v>
      </c>
      <c r="F32" s="95">
        <v>27950.269039999999</v>
      </c>
      <c r="G32" s="95">
        <v>13722.921539999999</v>
      </c>
      <c r="H32" s="95">
        <v>23522.55141</v>
      </c>
      <c r="I32" s="95">
        <v>33995.88149</v>
      </c>
      <c r="J32" s="95">
        <v>0</v>
      </c>
      <c r="K32" s="95">
        <v>56591.688580000002</v>
      </c>
      <c r="L32" s="95">
        <v>7156.6038200000003</v>
      </c>
      <c r="M32" s="95">
        <v>9680.9333200000001</v>
      </c>
      <c r="N32" s="95">
        <v>19557.501680000001</v>
      </c>
      <c r="O32" s="95">
        <v>382105.74807999999</v>
      </c>
    </row>
    <row r="33" spans="1:15">
      <c r="A33" s="64" t="s">
        <v>195</v>
      </c>
      <c r="B33" s="95">
        <v>74493.235329999996</v>
      </c>
      <c r="C33" s="95">
        <v>31075.651969999999</v>
      </c>
      <c r="D33" s="95">
        <v>95226.520449999996</v>
      </c>
      <c r="E33" s="95">
        <v>14331.064890000001</v>
      </c>
      <c r="F33" s="95">
        <v>55569.898639999999</v>
      </c>
      <c r="G33" s="95">
        <v>883.8039399999999</v>
      </c>
      <c r="H33" s="95">
        <v>14735.461859999999</v>
      </c>
      <c r="I33" s="95">
        <v>10231.47098</v>
      </c>
      <c r="J33" s="95">
        <v>0</v>
      </c>
      <c r="K33" s="95">
        <v>16741.189150000002</v>
      </c>
      <c r="L33" s="95">
        <v>798.93555000000003</v>
      </c>
      <c r="M33" s="95">
        <v>506.96679</v>
      </c>
      <c r="N33" s="95">
        <v>8893.6603500000001</v>
      </c>
      <c r="O33" s="95">
        <v>323487.85989999998</v>
      </c>
    </row>
    <row r="34" spans="1:15">
      <c r="A34" s="65" t="s">
        <v>196</v>
      </c>
      <c r="B34" s="95">
        <v>7414.6364999999996</v>
      </c>
      <c r="C34" s="95">
        <v>6071.7922400000007</v>
      </c>
      <c r="D34" s="95">
        <v>4554.6951799999997</v>
      </c>
      <c r="E34" s="95">
        <v>12744.523349999999</v>
      </c>
      <c r="F34" s="95">
        <v>11507.793230000001</v>
      </c>
      <c r="G34" s="95">
        <v>122.80819</v>
      </c>
      <c r="H34" s="95">
        <v>7241.6938300000002</v>
      </c>
      <c r="I34" s="95">
        <v>2212.3029900000001</v>
      </c>
      <c r="J34" s="95">
        <v>0</v>
      </c>
      <c r="K34" s="95">
        <v>1709.04592</v>
      </c>
      <c r="L34" s="95">
        <v>18.62659</v>
      </c>
      <c r="M34" s="95">
        <v>71.122149999999991</v>
      </c>
      <c r="N34" s="95">
        <v>2707.5373999999997</v>
      </c>
      <c r="O34" s="95">
        <v>56376.577570000001</v>
      </c>
    </row>
    <row r="35" spans="1:15">
      <c r="A35" s="63" t="s">
        <v>197</v>
      </c>
      <c r="B35" s="95">
        <v>219207.65443</v>
      </c>
      <c r="C35" s="95">
        <v>442360.22214999999</v>
      </c>
      <c r="D35" s="95">
        <v>427534.85911000002</v>
      </c>
      <c r="E35" s="95">
        <v>386276.96137999999</v>
      </c>
      <c r="F35" s="95">
        <v>102001.14081</v>
      </c>
      <c r="G35" s="95">
        <v>109302.63537999999</v>
      </c>
      <c r="H35" s="95">
        <v>111938.94789</v>
      </c>
      <c r="I35" s="95">
        <v>48075.759619999997</v>
      </c>
      <c r="J35" s="95">
        <v>458.09063000000003</v>
      </c>
      <c r="K35" s="95">
        <v>77571.245519999997</v>
      </c>
      <c r="L35" s="95">
        <v>65366.748399999997</v>
      </c>
      <c r="M35" s="95">
        <v>47244.714079999998</v>
      </c>
      <c r="N35" s="95">
        <v>37878.403170000005</v>
      </c>
      <c r="O35" s="95">
        <v>2075217.3825699999</v>
      </c>
    </row>
    <row r="36" spans="1:15">
      <c r="A36" s="64" t="s">
        <v>198</v>
      </c>
      <c r="B36" s="95">
        <v>159793.44834</v>
      </c>
      <c r="C36" s="95">
        <v>237413.56432</v>
      </c>
      <c r="D36" s="95">
        <v>384679.83798000001</v>
      </c>
      <c r="E36" s="95">
        <v>238118.44097</v>
      </c>
      <c r="F36" s="95">
        <v>98540.004360000006</v>
      </c>
      <c r="G36" s="95">
        <v>66801.252439999997</v>
      </c>
      <c r="H36" s="95">
        <v>56896.497390000004</v>
      </c>
      <c r="I36" s="95">
        <v>39437.390670000001</v>
      </c>
      <c r="J36" s="95">
        <v>183.69063</v>
      </c>
      <c r="K36" s="95">
        <v>62040.156880000002</v>
      </c>
      <c r="L36" s="95">
        <v>46871.530810000004</v>
      </c>
      <c r="M36" s="95">
        <v>36581.412729999996</v>
      </c>
      <c r="N36" s="95">
        <v>28107.066159999998</v>
      </c>
      <c r="O36" s="95">
        <v>1455464.2936800001</v>
      </c>
    </row>
    <row r="37" spans="1:15">
      <c r="A37" s="64" t="s">
        <v>199</v>
      </c>
      <c r="B37" s="95">
        <v>45046.887130000003</v>
      </c>
      <c r="C37" s="95">
        <v>194829.49152000001</v>
      </c>
      <c r="D37" s="95">
        <v>41061.777040000001</v>
      </c>
      <c r="E37" s="95">
        <v>132017.92019999999</v>
      </c>
      <c r="F37" s="95">
        <v>3406.0514700000003</v>
      </c>
      <c r="G37" s="95">
        <v>42310.913059999999</v>
      </c>
      <c r="H37" s="95">
        <v>42624.834439999999</v>
      </c>
      <c r="I37" s="95">
        <v>7817.6607100000001</v>
      </c>
      <c r="J37" s="95">
        <v>274.39999999999998</v>
      </c>
      <c r="K37" s="95">
        <v>15474.5769</v>
      </c>
      <c r="L37" s="95">
        <v>17661.35137</v>
      </c>
      <c r="M37" s="95">
        <v>9244.9506400000009</v>
      </c>
      <c r="N37" s="95">
        <v>9280.6213900000002</v>
      </c>
      <c r="O37" s="95">
        <v>561051.43587000004</v>
      </c>
    </row>
    <row r="38" spans="1:15">
      <c r="A38" s="64" t="s">
        <v>200</v>
      </c>
      <c r="B38" s="95">
        <v>14367.318960000001</v>
      </c>
      <c r="C38" s="95">
        <v>10117.166310000001</v>
      </c>
      <c r="D38" s="95">
        <v>1793.2440900000001</v>
      </c>
      <c r="E38" s="95">
        <v>16140.600210000001</v>
      </c>
      <c r="F38" s="95">
        <v>55.084980000000002</v>
      </c>
      <c r="G38" s="95">
        <v>190.46988000000002</v>
      </c>
      <c r="H38" s="95">
        <v>12417.61606</v>
      </c>
      <c r="I38" s="95">
        <v>820.70824000000005</v>
      </c>
      <c r="J38" s="95">
        <v>0</v>
      </c>
      <c r="K38" s="95">
        <v>56.511739999999996</v>
      </c>
      <c r="L38" s="95">
        <v>833.86622</v>
      </c>
      <c r="M38" s="95">
        <v>1418.3507099999999</v>
      </c>
      <c r="N38" s="95">
        <v>490.71562</v>
      </c>
      <c r="O38" s="95">
        <v>58701.653020000005</v>
      </c>
    </row>
    <row r="39" spans="1:15">
      <c r="A39" s="63" t="s">
        <v>201</v>
      </c>
      <c r="B39" s="95">
        <v>844338.00510000007</v>
      </c>
      <c r="C39" s="95">
        <v>1092162.8533099999</v>
      </c>
      <c r="D39" s="95">
        <v>1392889.6302100001</v>
      </c>
      <c r="E39" s="95">
        <v>715476.0875599999</v>
      </c>
      <c r="F39" s="95">
        <v>825798.81773999997</v>
      </c>
      <c r="G39" s="95">
        <v>496442.74629000004</v>
      </c>
      <c r="H39" s="95">
        <v>513262.49896</v>
      </c>
      <c r="I39" s="95">
        <v>1153491.7373800001</v>
      </c>
      <c r="J39" s="95">
        <v>1100.89886</v>
      </c>
      <c r="K39" s="95">
        <v>1101567.8413</v>
      </c>
      <c r="L39" s="95">
        <v>223067.05958999999</v>
      </c>
      <c r="M39" s="95">
        <v>835444.62896</v>
      </c>
      <c r="N39" s="95">
        <v>765203.47511</v>
      </c>
      <c r="O39" s="95">
        <v>9960246.2803700007</v>
      </c>
    </row>
    <row r="40" spans="1:15">
      <c r="A40" s="65" t="s">
        <v>202</v>
      </c>
      <c r="B40" s="95">
        <v>106028.62499</v>
      </c>
      <c r="C40" s="95">
        <v>159287.52133000002</v>
      </c>
      <c r="D40" s="95">
        <v>170864.06894</v>
      </c>
      <c r="E40" s="95">
        <v>189704.18874000001</v>
      </c>
      <c r="F40" s="95">
        <v>110141.53438</v>
      </c>
      <c r="G40" s="95">
        <v>91267.295329999994</v>
      </c>
      <c r="H40" s="95">
        <v>85084.804680000001</v>
      </c>
      <c r="I40" s="95">
        <v>117297.51718000001</v>
      </c>
      <c r="J40" s="95">
        <v>929.17481999999995</v>
      </c>
      <c r="K40" s="95">
        <v>154728.88750000001</v>
      </c>
      <c r="L40" s="95">
        <v>40270.211179999998</v>
      </c>
      <c r="M40" s="95">
        <v>409303.30523</v>
      </c>
      <c r="N40" s="95">
        <v>123581.10675000001</v>
      </c>
      <c r="O40" s="95">
        <v>1758488.2410499998</v>
      </c>
    </row>
    <row r="41" spans="1:15">
      <c r="A41" s="64" t="s">
        <v>203</v>
      </c>
      <c r="B41" s="95">
        <v>266832.89409999998</v>
      </c>
      <c r="C41" s="95">
        <v>271009.15220000001</v>
      </c>
      <c r="D41" s="95">
        <v>341081.55641000002</v>
      </c>
      <c r="E41" s="95">
        <v>191610.84437999999</v>
      </c>
      <c r="F41" s="95">
        <v>84602.205650000004</v>
      </c>
      <c r="G41" s="95">
        <v>176343.46888999999</v>
      </c>
      <c r="H41" s="95">
        <v>188910.45332</v>
      </c>
      <c r="I41" s="95">
        <v>203425.83215</v>
      </c>
      <c r="J41" s="95">
        <v>88.730530000000002</v>
      </c>
      <c r="K41" s="95">
        <v>296188.81475000002</v>
      </c>
      <c r="L41" s="95">
        <v>66022.238200000007</v>
      </c>
      <c r="M41" s="95">
        <v>88898.986620000011</v>
      </c>
      <c r="N41" s="95">
        <v>149541.50858000002</v>
      </c>
      <c r="O41" s="95">
        <v>2324556.6857800004</v>
      </c>
    </row>
    <row r="42" spans="1:15">
      <c r="A42" s="64" t="s">
        <v>204</v>
      </c>
      <c r="B42" s="95">
        <v>326.47791999999998</v>
      </c>
      <c r="C42" s="95">
        <v>320.48021</v>
      </c>
      <c r="D42" s="95">
        <v>1098.24802</v>
      </c>
      <c r="E42" s="95">
        <v>248.70938000000001</v>
      </c>
      <c r="F42" s="95">
        <v>0</v>
      </c>
      <c r="G42" s="95">
        <v>250.76318000000001</v>
      </c>
      <c r="H42" s="95">
        <v>13.42783</v>
      </c>
      <c r="I42" s="95">
        <v>91.010130000000004</v>
      </c>
      <c r="J42" s="95">
        <v>0</v>
      </c>
      <c r="K42" s="95">
        <v>249.73170999999999</v>
      </c>
      <c r="L42" s="95">
        <v>176.38273999999998</v>
      </c>
      <c r="M42" s="95">
        <v>1249.9861299999998</v>
      </c>
      <c r="N42" s="95">
        <v>0</v>
      </c>
      <c r="O42" s="95">
        <v>4025.2172500000001</v>
      </c>
    </row>
    <row r="43" spans="1:15">
      <c r="A43" s="64" t="s">
        <v>205</v>
      </c>
      <c r="B43" s="95">
        <v>1064.25171</v>
      </c>
      <c r="C43" s="95">
        <v>1236.2371599999999</v>
      </c>
      <c r="D43" s="95">
        <v>4954.4527099999996</v>
      </c>
      <c r="E43" s="95">
        <v>647.60920999999996</v>
      </c>
      <c r="F43" s="95">
        <v>0</v>
      </c>
      <c r="G43" s="95">
        <v>28.620750000000001</v>
      </c>
      <c r="H43" s="95">
        <v>70.842380000000006</v>
      </c>
      <c r="I43" s="95">
        <v>279.30162999999999</v>
      </c>
      <c r="J43" s="95">
        <v>0</v>
      </c>
      <c r="K43" s="95">
        <v>312.0881</v>
      </c>
      <c r="L43" s="95">
        <v>0</v>
      </c>
      <c r="M43" s="95">
        <v>17.873330000000003</v>
      </c>
      <c r="N43" s="95">
        <v>0</v>
      </c>
      <c r="O43" s="95">
        <v>8611.2769800000005</v>
      </c>
    </row>
    <row r="44" spans="1:15">
      <c r="A44" s="64" t="s">
        <v>206</v>
      </c>
      <c r="B44" s="95">
        <v>0</v>
      </c>
      <c r="C44" s="95">
        <v>0</v>
      </c>
      <c r="D44" s="95">
        <v>0.61585999999999996</v>
      </c>
      <c r="E44" s="95">
        <v>0</v>
      </c>
      <c r="F44" s="95">
        <v>0</v>
      </c>
      <c r="G44" s="95">
        <v>0</v>
      </c>
      <c r="H44" s="95">
        <v>0</v>
      </c>
      <c r="I44" s="95">
        <v>0</v>
      </c>
      <c r="J44" s="95">
        <v>0</v>
      </c>
      <c r="K44" s="95">
        <v>0</v>
      </c>
      <c r="L44" s="95">
        <v>0</v>
      </c>
      <c r="M44" s="95">
        <v>0</v>
      </c>
      <c r="N44" s="95">
        <v>0</v>
      </c>
      <c r="O44" s="95">
        <v>0.61585999999999996</v>
      </c>
    </row>
    <row r="45" spans="1:15">
      <c r="A45" s="99" t="s">
        <v>207</v>
      </c>
      <c r="B45" s="95">
        <v>0</v>
      </c>
      <c r="C45" s="95">
        <v>0</v>
      </c>
      <c r="D45" s="95">
        <v>0</v>
      </c>
      <c r="E45" s="95">
        <v>0</v>
      </c>
      <c r="F45" s="95">
        <v>0</v>
      </c>
      <c r="G45" s="95">
        <v>0</v>
      </c>
      <c r="H45" s="95">
        <v>24.271900000000002</v>
      </c>
      <c r="I45" s="95">
        <v>0</v>
      </c>
      <c r="J45" s="95">
        <v>0</v>
      </c>
      <c r="K45" s="95">
        <v>0</v>
      </c>
      <c r="L45" s="95">
        <v>0</v>
      </c>
      <c r="M45" s="95">
        <v>0</v>
      </c>
      <c r="N45" s="95">
        <v>0</v>
      </c>
      <c r="O45" s="95">
        <v>24.271900000000002</v>
      </c>
    </row>
    <row r="46" spans="1:15">
      <c r="A46" s="65" t="s">
        <v>1310</v>
      </c>
      <c r="B46" s="95">
        <v>249362.50962</v>
      </c>
      <c r="C46" s="95">
        <v>443646.37543000001</v>
      </c>
      <c r="D46" s="95">
        <v>530775.27789000003</v>
      </c>
      <c r="E46" s="95">
        <v>186952.56552</v>
      </c>
      <c r="F46" s="95">
        <v>202773.08942999999</v>
      </c>
      <c r="G46" s="95">
        <v>110121.59637999999</v>
      </c>
      <c r="H46" s="95">
        <v>98786.435150000005</v>
      </c>
      <c r="I46" s="95">
        <v>519754.03897000005</v>
      </c>
      <c r="J46" s="95">
        <v>75.053190000000001</v>
      </c>
      <c r="K46" s="95">
        <v>374080.56920999999</v>
      </c>
      <c r="L46" s="95">
        <v>64362.60252</v>
      </c>
      <c r="M46" s="95">
        <v>269730.27276999998</v>
      </c>
      <c r="N46" s="95">
        <v>297569.26416000002</v>
      </c>
      <c r="O46" s="95">
        <v>3347989.6502399999</v>
      </c>
    </row>
    <row r="47" spans="1:15">
      <c r="A47" s="64" t="s">
        <v>1311</v>
      </c>
      <c r="B47" s="95">
        <v>215025.864</v>
      </c>
      <c r="C47" s="95">
        <v>215085.97826</v>
      </c>
      <c r="D47" s="95">
        <v>336135.32007000002</v>
      </c>
      <c r="E47" s="95">
        <v>144919.21493000002</v>
      </c>
      <c r="F47" s="95">
        <v>413350.83030999999</v>
      </c>
      <c r="G47" s="95">
        <v>117332.32977</v>
      </c>
      <c r="H47" s="95">
        <v>140112.36533999999</v>
      </c>
      <c r="I47" s="95">
        <v>312105.71116000001</v>
      </c>
      <c r="J47" s="95">
        <v>7.9403199999999998</v>
      </c>
      <c r="K47" s="95">
        <v>275273.73069</v>
      </c>
      <c r="L47" s="95">
        <v>52235.624950000005</v>
      </c>
      <c r="M47" s="95">
        <v>66230.517009999996</v>
      </c>
      <c r="N47" s="95">
        <v>194278.24265999999</v>
      </c>
      <c r="O47" s="95">
        <v>2482093.6694699996</v>
      </c>
    </row>
    <row r="48" spans="1:15">
      <c r="A48" s="64" t="s">
        <v>1316</v>
      </c>
      <c r="B48" s="95">
        <v>2116.2726699999998</v>
      </c>
      <c r="C48" s="95">
        <v>295.02474000000001</v>
      </c>
      <c r="D48" s="95">
        <v>1903.7429299999999</v>
      </c>
      <c r="E48" s="95">
        <v>561.96870999999999</v>
      </c>
      <c r="F48" s="95">
        <v>1412.11661</v>
      </c>
      <c r="G48" s="95">
        <v>792.91935999999998</v>
      </c>
      <c r="H48" s="95">
        <v>61.065539999999999</v>
      </c>
      <c r="I48" s="95">
        <v>161.61420000000001</v>
      </c>
      <c r="J48" s="95">
        <v>0</v>
      </c>
      <c r="K48" s="95">
        <v>411.38862</v>
      </c>
      <c r="L48" s="95">
        <v>0</v>
      </c>
      <c r="M48" s="95">
        <v>1.3678699999999999</v>
      </c>
      <c r="N48" s="95">
        <v>81.554820000000007</v>
      </c>
      <c r="O48" s="95">
        <v>7799.0360700000001</v>
      </c>
    </row>
    <row r="49" spans="1:15">
      <c r="A49" s="64" t="s">
        <v>1317</v>
      </c>
      <c r="B49" s="95">
        <v>3581.1100899999997</v>
      </c>
      <c r="C49" s="95">
        <v>1237.45081</v>
      </c>
      <c r="D49" s="95">
        <v>4794.2454200000002</v>
      </c>
      <c r="E49" s="95">
        <v>830.98668999999995</v>
      </c>
      <c r="F49" s="95">
        <v>11833.570390000001</v>
      </c>
      <c r="G49" s="95">
        <v>33.870460000000001</v>
      </c>
      <c r="H49" s="95">
        <v>113.58950999999999</v>
      </c>
      <c r="I49" s="95">
        <v>376.71196000000003</v>
      </c>
      <c r="J49" s="95">
        <v>0</v>
      </c>
      <c r="K49" s="95">
        <v>322.63072</v>
      </c>
      <c r="L49" s="95">
        <v>0</v>
      </c>
      <c r="M49" s="95">
        <v>12.32</v>
      </c>
      <c r="N49" s="95">
        <v>145.98489000000001</v>
      </c>
      <c r="O49" s="95">
        <v>23282.470940000003</v>
      </c>
    </row>
    <row r="50" spans="1:15">
      <c r="A50" s="64" t="s">
        <v>1335</v>
      </c>
      <c r="B50" s="95">
        <v>0</v>
      </c>
      <c r="C50" s="95">
        <v>39.198029999999996</v>
      </c>
      <c r="D50" s="95">
        <v>628.06585999999993</v>
      </c>
      <c r="E50" s="95">
        <v>0</v>
      </c>
      <c r="F50" s="95">
        <v>1637.1365800000001</v>
      </c>
      <c r="G50" s="95">
        <v>198.49462</v>
      </c>
      <c r="H50" s="95">
        <v>0</v>
      </c>
      <c r="I50" s="95">
        <v>0</v>
      </c>
      <c r="J50" s="95">
        <v>0</v>
      </c>
      <c r="K50" s="95">
        <v>0</v>
      </c>
      <c r="L50" s="95">
        <v>0</v>
      </c>
      <c r="M50" s="95">
        <v>0</v>
      </c>
      <c r="N50" s="95">
        <v>0</v>
      </c>
      <c r="O50" s="95">
        <v>2502.89509</v>
      </c>
    </row>
    <row r="51" spans="1:15">
      <c r="A51" s="99" t="s">
        <v>1355</v>
      </c>
      <c r="B51" s="95">
        <v>0</v>
      </c>
      <c r="C51" s="95">
        <v>5.4351400000000005</v>
      </c>
      <c r="D51" s="95">
        <v>654.03610000000003</v>
      </c>
      <c r="E51" s="95">
        <v>0</v>
      </c>
      <c r="F51" s="95">
        <v>48.334389999999999</v>
      </c>
      <c r="G51" s="95">
        <v>73.387550000000005</v>
      </c>
      <c r="H51" s="95">
        <v>85.243309999999994</v>
      </c>
      <c r="I51" s="95">
        <v>0</v>
      </c>
      <c r="J51" s="95">
        <v>0</v>
      </c>
      <c r="K51" s="95">
        <v>0</v>
      </c>
      <c r="L51" s="95">
        <v>0</v>
      </c>
      <c r="M51" s="95">
        <v>0</v>
      </c>
      <c r="N51" s="95">
        <v>5.81325</v>
      </c>
      <c r="O51" s="95">
        <v>872.24973999999997</v>
      </c>
    </row>
    <row r="52" spans="1:15">
      <c r="A52" s="101" t="s">
        <v>208</v>
      </c>
      <c r="B52" s="95">
        <v>-513271.25972999999</v>
      </c>
      <c r="C52" s="95">
        <v>-701347.03391999996</v>
      </c>
      <c r="D52" s="95">
        <v>-925110.67674000002</v>
      </c>
      <c r="E52" s="95">
        <v>-763521.03805999993</v>
      </c>
      <c r="F52" s="95">
        <v>-382413.80067000003</v>
      </c>
      <c r="G52" s="95">
        <v>-186135.02038999999</v>
      </c>
      <c r="H52" s="95">
        <v>-255737.06318</v>
      </c>
      <c r="I52" s="95">
        <v>-511078.52531</v>
      </c>
      <c r="J52" s="95">
        <v>-553.69437000000005</v>
      </c>
      <c r="K52" s="95">
        <v>-554624.21923000005</v>
      </c>
      <c r="L52" s="95">
        <v>-102015.13528</v>
      </c>
      <c r="M52" s="95">
        <v>-173085.52291</v>
      </c>
      <c r="N52" s="95">
        <v>-257186.36884000001</v>
      </c>
      <c r="O52" s="95">
        <v>-5326079.3586299997</v>
      </c>
    </row>
    <row r="53" spans="1:15">
      <c r="A53" s="64" t="s">
        <v>1396</v>
      </c>
      <c r="B53" s="95">
        <v>-51960.555529999998</v>
      </c>
      <c r="C53" s="95">
        <v>-84692.587339999998</v>
      </c>
      <c r="D53" s="95">
        <v>-102566.03547</v>
      </c>
      <c r="E53" s="95">
        <v>-34361.853450000002</v>
      </c>
      <c r="F53" s="95">
        <v>-27905.986780000003</v>
      </c>
      <c r="G53" s="95">
        <v>-31210.133329999997</v>
      </c>
      <c r="H53" s="95">
        <v>-39765.093229999999</v>
      </c>
      <c r="I53" s="95">
        <v>-39301.326249999998</v>
      </c>
      <c r="J53" s="95">
        <v>-190.97848000000002</v>
      </c>
      <c r="K53" s="95">
        <v>-98342.224260000003</v>
      </c>
      <c r="L53" s="95">
        <v>-20719.627929999999</v>
      </c>
      <c r="M53" s="95">
        <v>-50892.613819999999</v>
      </c>
      <c r="N53" s="95">
        <v>-28719.483120000001</v>
      </c>
      <c r="O53" s="95">
        <v>-610628.49898999999</v>
      </c>
    </row>
    <row r="54" spans="1:15">
      <c r="A54" s="64" t="s">
        <v>1423</v>
      </c>
      <c r="B54" s="95">
        <v>-41815.079869999994</v>
      </c>
      <c r="C54" s="95">
        <v>-27361.554670000001</v>
      </c>
      <c r="D54" s="95">
        <v>-110453.80068</v>
      </c>
      <c r="E54" s="95">
        <v>-193166.39725000001</v>
      </c>
      <c r="F54" s="95">
        <v>-16981.111659999999</v>
      </c>
      <c r="G54" s="95">
        <v>-34190.822610000003</v>
      </c>
      <c r="H54" s="95">
        <v>-38638.916899999997</v>
      </c>
      <c r="I54" s="95">
        <v>-17562.954269999998</v>
      </c>
      <c r="J54" s="95">
        <v>-41.82526</v>
      </c>
      <c r="K54" s="95">
        <v>-31043.651100000003</v>
      </c>
      <c r="L54" s="95">
        <v>-10761.68685</v>
      </c>
      <c r="M54" s="95">
        <v>-3487.9911000000002</v>
      </c>
      <c r="N54" s="95">
        <v>-7600.2519499999999</v>
      </c>
      <c r="O54" s="95">
        <v>-533106.04417000001</v>
      </c>
    </row>
    <row r="55" spans="1:15">
      <c r="A55" s="64" t="s">
        <v>1397</v>
      </c>
      <c r="B55" s="95">
        <v>-11068.832630000001</v>
      </c>
      <c r="C55" s="95">
        <v>-17994.85266</v>
      </c>
      <c r="D55" s="95">
        <v>-5693.2190700000001</v>
      </c>
      <c r="E55" s="95">
        <v>-14561.109420000001</v>
      </c>
      <c r="F55" s="95">
        <v>-5840.4840100000001</v>
      </c>
      <c r="G55" s="95">
        <v>-1647.1429699999999</v>
      </c>
      <c r="H55" s="95">
        <v>-13993.393050000001</v>
      </c>
      <c r="I55" s="95">
        <v>-19169.519199999999</v>
      </c>
      <c r="J55" s="95">
        <v>0</v>
      </c>
      <c r="K55" s="95">
        <v>-42022.157740000002</v>
      </c>
      <c r="L55" s="95">
        <v>-1238.97047</v>
      </c>
      <c r="M55" s="95">
        <v>-5520.6410300000007</v>
      </c>
      <c r="N55" s="95">
        <v>-10745.621369999999</v>
      </c>
      <c r="O55" s="95">
        <v>-149495.94362000001</v>
      </c>
    </row>
    <row r="56" spans="1:15">
      <c r="A56" s="64" t="s">
        <v>1424</v>
      </c>
      <c r="B56" s="95">
        <v>-10885.695109999999</v>
      </c>
      <c r="C56" s="95">
        <v>-7761.2411199999997</v>
      </c>
      <c r="D56" s="95">
        <v>-10801.469369999999</v>
      </c>
      <c r="E56" s="95">
        <v>-3134.16419</v>
      </c>
      <c r="F56" s="95">
        <v>-11991.993359999999</v>
      </c>
      <c r="G56" s="95">
        <v>-441.97345000000001</v>
      </c>
      <c r="H56" s="95">
        <v>-9659.1661600000007</v>
      </c>
      <c r="I56" s="95">
        <v>-7326.6753799999997</v>
      </c>
      <c r="J56" s="95">
        <v>0</v>
      </c>
      <c r="K56" s="95">
        <v>-14292.975259999999</v>
      </c>
      <c r="L56" s="95">
        <v>-203.90314999999998</v>
      </c>
      <c r="M56" s="95">
        <v>-362.98451</v>
      </c>
      <c r="N56" s="95">
        <v>-6282.8882899999999</v>
      </c>
      <c r="O56" s="95">
        <v>-83145.129349999988</v>
      </c>
    </row>
    <row r="57" spans="1:15">
      <c r="A57" s="64" t="s">
        <v>1398</v>
      </c>
      <c r="B57" s="95">
        <v>-105070.45556</v>
      </c>
      <c r="C57" s="95">
        <v>-137879.41387000002</v>
      </c>
      <c r="D57" s="95">
        <v>-250083.38006999998</v>
      </c>
      <c r="E57" s="95">
        <v>-201304.00491999998</v>
      </c>
      <c r="F57" s="95">
        <v>-47793.75662</v>
      </c>
      <c r="G57" s="95">
        <v>-52865.830009999998</v>
      </c>
      <c r="H57" s="95">
        <v>-39772.702159999993</v>
      </c>
      <c r="I57" s="95">
        <v>-33189.241050000004</v>
      </c>
      <c r="J57" s="95">
        <v>-183.69063</v>
      </c>
      <c r="K57" s="95">
        <v>-49660.565060000001</v>
      </c>
      <c r="L57" s="95">
        <v>-39058.941869999995</v>
      </c>
      <c r="M57" s="95">
        <v>-21152.90885</v>
      </c>
      <c r="N57" s="95">
        <v>-19426.219140000001</v>
      </c>
      <c r="O57" s="95">
        <v>-997441.10980999994</v>
      </c>
    </row>
    <row r="58" spans="1:15">
      <c r="A58" s="64" t="s">
        <v>209</v>
      </c>
      <c r="B58" s="95">
        <v>-23345.180390000001</v>
      </c>
      <c r="C58" s="95">
        <v>-111952.72069</v>
      </c>
      <c r="D58" s="95">
        <v>-19937.38564</v>
      </c>
      <c r="E58" s="95">
        <v>-118584.84526</v>
      </c>
      <c r="F58" s="95">
        <v>-1959.7139</v>
      </c>
      <c r="G58" s="95">
        <v>-31362.79103</v>
      </c>
      <c r="H58" s="95">
        <v>-31333.046249999999</v>
      </c>
      <c r="I58" s="95">
        <v>-7817.9858700000004</v>
      </c>
      <c r="J58" s="95">
        <v>-137.19999999999999</v>
      </c>
      <c r="K58" s="95">
        <v>-11580.77526</v>
      </c>
      <c r="L58" s="95">
        <v>-16921.083699999999</v>
      </c>
      <c r="M58" s="95">
        <v>-5181.7103699999998</v>
      </c>
      <c r="N58" s="95">
        <v>-6785.9008200000007</v>
      </c>
      <c r="O58" s="95">
        <v>-386900.33918000001</v>
      </c>
    </row>
    <row r="59" spans="1:15">
      <c r="A59" s="64" t="s">
        <v>210</v>
      </c>
      <c r="B59" s="95">
        <v>-117676.60593999999</v>
      </c>
      <c r="C59" s="95">
        <v>-132160.20780999999</v>
      </c>
      <c r="D59" s="95">
        <v>-185265.12515000001</v>
      </c>
      <c r="E59" s="95">
        <v>-68984.246310000002</v>
      </c>
      <c r="F59" s="95">
        <v>-102257.03602</v>
      </c>
      <c r="G59" s="95">
        <v>-24429.975030000001</v>
      </c>
      <c r="H59" s="95">
        <v>-47276.028180000001</v>
      </c>
      <c r="I59" s="95">
        <v>-130585.23420000001</v>
      </c>
      <c r="J59" s="95">
        <v>0</v>
      </c>
      <c r="K59" s="95">
        <v>-136316.85008</v>
      </c>
      <c r="L59" s="95">
        <v>-10729.61109</v>
      </c>
      <c r="M59" s="95">
        <v>-84474.785599999988</v>
      </c>
      <c r="N59" s="95">
        <v>-99437.195730000007</v>
      </c>
      <c r="O59" s="95">
        <v>-1139592.9011400002</v>
      </c>
    </row>
    <row r="60" spans="1:15">
      <c r="A60" s="64" t="s">
        <v>211</v>
      </c>
      <c r="B60" s="95">
        <v>-127168.68373999999</v>
      </c>
      <c r="C60" s="95">
        <v>-151020.14297999998</v>
      </c>
      <c r="D60" s="95">
        <v>-216089.99999000001</v>
      </c>
      <c r="E60" s="95">
        <v>-88545.594089999999</v>
      </c>
      <c r="F60" s="95">
        <v>-156177.69455000001</v>
      </c>
      <c r="G60" s="95">
        <v>-8979.4861799999999</v>
      </c>
      <c r="H60" s="95">
        <v>-34955.717250000002</v>
      </c>
      <c r="I60" s="95">
        <v>-230817.88491999998</v>
      </c>
      <c r="J60" s="95">
        <v>0</v>
      </c>
      <c r="K60" s="95">
        <v>-141096.31573</v>
      </c>
      <c r="L60" s="95">
        <v>0</v>
      </c>
      <c r="M60" s="95">
        <v>0</v>
      </c>
      <c r="N60" s="95">
        <v>-62427.668960000003</v>
      </c>
      <c r="O60" s="95">
        <v>-1217279.18839</v>
      </c>
    </row>
    <row r="61" spans="1:15">
      <c r="A61" s="64" t="s">
        <v>212</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213</v>
      </c>
      <c r="B62" s="95">
        <v>0</v>
      </c>
      <c r="C62" s="95">
        <v>0</v>
      </c>
      <c r="D62" s="95">
        <v>0</v>
      </c>
      <c r="E62" s="95">
        <v>0</v>
      </c>
      <c r="F62" s="95">
        <v>0</v>
      </c>
      <c r="G62" s="95">
        <v>0</v>
      </c>
      <c r="H62" s="95">
        <v>0</v>
      </c>
      <c r="I62" s="95">
        <v>0</v>
      </c>
      <c r="J62" s="95">
        <v>0</v>
      </c>
      <c r="K62" s="95">
        <v>0</v>
      </c>
      <c r="L62" s="95">
        <v>0</v>
      </c>
      <c r="M62" s="95">
        <v>0</v>
      </c>
      <c r="N62" s="95">
        <v>0</v>
      </c>
      <c r="O62" s="95">
        <v>0</v>
      </c>
    </row>
    <row r="63" spans="1:15">
      <c r="A63" s="64" t="s">
        <v>1117</v>
      </c>
      <c r="B63" s="95">
        <v>-2914.8145</v>
      </c>
      <c r="C63" s="95">
        <v>-1305.5821000000001</v>
      </c>
      <c r="D63" s="95">
        <v>-5262.8399800000007</v>
      </c>
      <c r="E63" s="95">
        <v>-3249.8257100000001</v>
      </c>
      <c r="F63" s="95">
        <v>-1671.3138600000002</v>
      </c>
      <c r="G63" s="95">
        <v>0</v>
      </c>
      <c r="H63" s="95">
        <v>0</v>
      </c>
      <c r="I63" s="95">
        <v>-4504.1642400000001</v>
      </c>
      <c r="J63" s="95">
        <v>0</v>
      </c>
      <c r="K63" s="95">
        <v>-14065.35102</v>
      </c>
      <c r="L63" s="95">
        <v>0</v>
      </c>
      <c r="M63" s="95">
        <v>0</v>
      </c>
      <c r="N63" s="95">
        <v>-2315.1235699999997</v>
      </c>
      <c r="O63" s="95">
        <v>-35289.01498</v>
      </c>
    </row>
    <row r="64" spans="1:15">
      <c r="A64" s="64" t="s">
        <v>1118</v>
      </c>
      <c r="B64" s="95">
        <v>-4625.1318600000004</v>
      </c>
      <c r="C64" s="95">
        <v>-5423.8373000000001</v>
      </c>
      <c r="D64" s="95">
        <v>-6434.5821999999998</v>
      </c>
      <c r="E64" s="95">
        <v>-14615.405570000001</v>
      </c>
      <c r="F64" s="95">
        <v>-2355.37869</v>
      </c>
      <c r="G64" s="95">
        <v>0</v>
      </c>
      <c r="H64" s="95">
        <v>0</v>
      </c>
      <c r="I64" s="95">
        <v>-1158.9779099999998</v>
      </c>
      <c r="J64" s="95">
        <v>0</v>
      </c>
      <c r="K64" s="95">
        <v>-7837.2144800000005</v>
      </c>
      <c r="L64" s="95">
        <v>0</v>
      </c>
      <c r="M64" s="95">
        <v>0</v>
      </c>
      <c r="N64" s="95">
        <v>-1876.58898</v>
      </c>
      <c r="O64" s="95">
        <v>-44327.116990000002</v>
      </c>
    </row>
    <row r="65" spans="1:15">
      <c r="A65" s="64" t="s">
        <v>1318</v>
      </c>
      <c r="B65" s="95">
        <v>-7004.3990000000003</v>
      </c>
      <c r="C65" s="95">
        <v>-6964.1019800000004</v>
      </c>
      <c r="D65" s="95">
        <v>-1136.11817</v>
      </c>
      <c r="E65" s="95">
        <v>-1683.71505</v>
      </c>
      <c r="F65" s="95">
        <v>-1771.20047</v>
      </c>
      <c r="G65" s="95">
        <v>-63.450679999999998</v>
      </c>
      <c r="H65" s="95">
        <v>0</v>
      </c>
      <c r="I65" s="95">
        <v>-12615.55689</v>
      </c>
      <c r="J65" s="95">
        <v>0</v>
      </c>
      <c r="K65" s="95">
        <v>-6574.7034100000001</v>
      </c>
      <c r="L65" s="95">
        <v>-154.85407999999998</v>
      </c>
      <c r="M65" s="95">
        <v>-311.83620999999999</v>
      </c>
      <c r="N65" s="95">
        <v>-6537.8098</v>
      </c>
      <c r="O65" s="95">
        <v>-44817.745739999998</v>
      </c>
    </row>
    <row r="66" spans="1:15">
      <c r="A66" s="64" t="s">
        <v>1319</v>
      </c>
      <c r="B66" s="95">
        <v>-1759.8489199999999</v>
      </c>
      <c r="C66" s="95">
        <v>-3647.5235200000002</v>
      </c>
      <c r="D66" s="95">
        <v>-1042.8803399999999</v>
      </c>
      <c r="E66" s="95">
        <v>-5666.4323400000003</v>
      </c>
      <c r="F66" s="95">
        <v>-4838.3873300000005</v>
      </c>
      <c r="G66" s="95">
        <v>-87.137979999999999</v>
      </c>
      <c r="H66" s="95">
        <v>0</v>
      </c>
      <c r="I66" s="95">
        <v>-1947.43688</v>
      </c>
      <c r="J66" s="95">
        <v>0</v>
      </c>
      <c r="K66" s="95">
        <v>-1055.63841</v>
      </c>
      <c r="L66" s="95">
        <v>-12.28026</v>
      </c>
      <c r="M66" s="95">
        <v>-40.334900000000005</v>
      </c>
      <c r="N66" s="95">
        <v>-2088.91104</v>
      </c>
      <c r="O66" s="95">
        <v>-22186.81192</v>
      </c>
    </row>
    <row r="67" spans="1:15">
      <c r="A67" s="64" t="s">
        <v>1320</v>
      </c>
      <c r="B67" s="95">
        <v>-2064.7970399999999</v>
      </c>
      <c r="C67" s="95">
        <v>-7588.1663699999999</v>
      </c>
      <c r="D67" s="95">
        <v>-9240.6576600000008</v>
      </c>
      <c r="E67" s="95">
        <v>-1416.58977</v>
      </c>
      <c r="F67" s="95">
        <v>-822.92786000000001</v>
      </c>
      <c r="G67" s="95">
        <v>-716.35752000000002</v>
      </c>
      <c r="H67" s="95">
        <v>0</v>
      </c>
      <c r="I67" s="95">
        <v>-4263.3567599999997</v>
      </c>
      <c r="J67" s="95">
        <v>0</v>
      </c>
      <c r="K67" s="95">
        <v>-680.01280000000008</v>
      </c>
      <c r="L67" s="95">
        <v>-1425.7981200000002</v>
      </c>
      <c r="M67" s="95">
        <v>-951.98926000000006</v>
      </c>
      <c r="N67" s="95">
        <v>-2524.9987999999998</v>
      </c>
      <c r="O67" s="95">
        <v>-31695.651959999999</v>
      </c>
    </row>
    <row r="68" spans="1:15">
      <c r="A68" s="64" t="s">
        <v>1321</v>
      </c>
      <c r="B68" s="95">
        <v>-5911.1796399999994</v>
      </c>
      <c r="C68" s="95">
        <v>-4543.5007000000005</v>
      </c>
      <c r="D68" s="95">
        <v>-1103.1829499999999</v>
      </c>
      <c r="E68" s="95">
        <v>-14246.854730000001</v>
      </c>
      <c r="F68" s="95">
        <v>-46.815559999999998</v>
      </c>
      <c r="G68" s="95">
        <v>-139.9196</v>
      </c>
      <c r="H68" s="95">
        <v>0</v>
      </c>
      <c r="I68" s="95">
        <v>-818.21149000000003</v>
      </c>
      <c r="J68" s="95">
        <v>0</v>
      </c>
      <c r="K68" s="95">
        <v>-55.784620000000004</v>
      </c>
      <c r="L68" s="95">
        <v>-788.37775999999997</v>
      </c>
      <c r="M68" s="95">
        <v>-707.72726</v>
      </c>
      <c r="N68" s="95">
        <v>-417.70726999999999</v>
      </c>
      <c r="O68" s="95">
        <v>-28779.261579999999</v>
      </c>
    </row>
    <row r="69" spans="1:15">
      <c r="A69" s="177" t="s">
        <v>214</v>
      </c>
      <c r="B69" s="57">
        <v>184125.79081000001</v>
      </c>
      <c r="C69" s="57">
        <v>195255.39851</v>
      </c>
      <c r="D69" s="57">
        <v>265716.42444999999</v>
      </c>
      <c r="E69" s="57">
        <v>151659.83491000001</v>
      </c>
      <c r="F69" s="57">
        <v>161409.63975999999</v>
      </c>
      <c r="G69" s="57">
        <v>115478.29205</v>
      </c>
      <c r="H69" s="57">
        <v>162357.58002000002</v>
      </c>
      <c r="I69" s="57">
        <v>118465.79891</v>
      </c>
      <c r="J69" s="57">
        <v>2023.4258799999998</v>
      </c>
      <c r="K69" s="57">
        <v>137511.26113999999</v>
      </c>
      <c r="L69" s="57">
        <v>32611.258469999997</v>
      </c>
      <c r="M69" s="57">
        <v>467024.59350999998</v>
      </c>
      <c r="N69" s="57">
        <v>140699.17353</v>
      </c>
      <c r="O69" s="57">
        <v>2134338.4719500002</v>
      </c>
    </row>
    <row r="70" spans="1:15">
      <c r="A70" s="64" t="s">
        <v>215</v>
      </c>
      <c r="B70" s="95">
        <v>0</v>
      </c>
      <c r="C70" s="95">
        <v>0</v>
      </c>
      <c r="D70" s="95">
        <v>0</v>
      </c>
      <c r="E70" s="95">
        <v>0</v>
      </c>
      <c r="F70" s="95">
        <v>38.128980000000006</v>
      </c>
      <c r="G70" s="95">
        <v>816.19452999999999</v>
      </c>
      <c r="H70" s="95">
        <v>0</v>
      </c>
      <c r="I70" s="95">
        <v>0</v>
      </c>
      <c r="J70" s="95">
        <v>0</v>
      </c>
      <c r="K70" s="95">
        <v>0</v>
      </c>
      <c r="L70" s="95">
        <v>0</v>
      </c>
      <c r="M70" s="95">
        <v>0</v>
      </c>
      <c r="N70" s="95">
        <v>0</v>
      </c>
      <c r="O70" s="95">
        <v>854.32351000000006</v>
      </c>
    </row>
    <row r="71" spans="1:15">
      <c r="A71" s="64" t="s">
        <v>216</v>
      </c>
      <c r="B71" s="95">
        <v>89597.787469999996</v>
      </c>
      <c r="C71" s="95">
        <v>102560.53356</v>
      </c>
      <c r="D71" s="95">
        <v>88144.967969999998</v>
      </c>
      <c r="E71" s="95">
        <v>68986.125659999991</v>
      </c>
      <c r="F71" s="95">
        <v>85858.436659999992</v>
      </c>
      <c r="G71" s="95">
        <v>57203.740239999999</v>
      </c>
      <c r="H71" s="95">
        <v>135473.17927000002</v>
      </c>
      <c r="I71" s="95">
        <v>85930.615059999996</v>
      </c>
      <c r="J71" s="95">
        <v>228.11260000000001</v>
      </c>
      <c r="K71" s="95">
        <v>74540.405069999993</v>
      </c>
      <c r="L71" s="95">
        <v>30684.157299999999</v>
      </c>
      <c r="M71" s="95">
        <v>218560.20071</v>
      </c>
      <c r="N71" s="95">
        <v>63609.708429999999</v>
      </c>
      <c r="O71" s="95">
        <v>1101377.97</v>
      </c>
    </row>
    <row r="72" spans="1:15">
      <c r="A72" s="64" t="s">
        <v>217</v>
      </c>
      <c r="B72" s="95">
        <v>105002.44140000001</v>
      </c>
      <c r="C72" s="95">
        <v>103024.33412999999</v>
      </c>
      <c r="D72" s="95">
        <v>193020.93884000002</v>
      </c>
      <c r="E72" s="95">
        <v>87859.141459999999</v>
      </c>
      <c r="F72" s="95">
        <v>99804.991949999996</v>
      </c>
      <c r="G72" s="95">
        <v>58271.122229999994</v>
      </c>
      <c r="H72" s="95">
        <v>42133.062590000001</v>
      </c>
      <c r="I72" s="95">
        <v>63908.354249999997</v>
      </c>
      <c r="J72" s="95">
        <v>1795.3132800000001</v>
      </c>
      <c r="K72" s="95">
        <v>64538.181799999998</v>
      </c>
      <c r="L72" s="95">
        <v>2482.8092299999998</v>
      </c>
      <c r="M72" s="95">
        <v>250864.59519999998</v>
      </c>
      <c r="N72" s="95">
        <v>87030.777269999991</v>
      </c>
      <c r="O72" s="95">
        <v>1159736.0636300002</v>
      </c>
    </row>
    <row r="73" spans="1:15">
      <c r="A73" s="64" t="s">
        <v>218</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219</v>
      </c>
      <c r="B74" s="95">
        <v>-10474.43806</v>
      </c>
      <c r="C74" s="95">
        <v>-10329.46918</v>
      </c>
      <c r="D74" s="95">
        <v>-15449.48236</v>
      </c>
      <c r="E74" s="95">
        <v>-5185.4322099999999</v>
      </c>
      <c r="F74" s="95">
        <v>-24291.917829999999</v>
      </c>
      <c r="G74" s="95">
        <v>-812.76495</v>
      </c>
      <c r="H74" s="95">
        <v>-15248.661840000001</v>
      </c>
      <c r="I74" s="95">
        <v>-31373.170399999999</v>
      </c>
      <c r="J74" s="95">
        <v>0</v>
      </c>
      <c r="K74" s="95">
        <v>-1567.32573</v>
      </c>
      <c r="L74" s="95">
        <v>-555.70806000000005</v>
      </c>
      <c r="M74" s="95">
        <v>-2400.2024000000001</v>
      </c>
      <c r="N74" s="95">
        <v>-9941.3121699999992</v>
      </c>
      <c r="O74" s="95">
        <v>-127629.88519</v>
      </c>
    </row>
    <row r="75" spans="1:15">
      <c r="A75" s="177" t="s">
        <v>220</v>
      </c>
      <c r="B75" s="57">
        <v>21481.230420000004</v>
      </c>
      <c r="C75" s="57">
        <v>2384.9170299999996</v>
      </c>
      <c r="D75" s="57">
        <v>39272.084080000001</v>
      </c>
      <c r="E75" s="57">
        <v>33511.640789999998</v>
      </c>
      <c r="F75" s="57">
        <v>17155.399559999998</v>
      </c>
      <c r="G75" s="57">
        <v>4912.2794800000001</v>
      </c>
      <c r="H75" s="57">
        <v>2940.57953</v>
      </c>
      <c r="I75" s="57">
        <v>51.31335</v>
      </c>
      <c r="J75" s="57">
        <v>1E-3</v>
      </c>
      <c r="K75" s="57">
        <v>4029.2986000000001</v>
      </c>
      <c r="L75" s="57">
        <v>1108.85169</v>
      </c>
      <c r="M75" s="57">
        <v>2586.5971600000003</v>
      </c>
      <c r="N75" s="57">
        <v>1880.45499</v>
      </c>
      <c r="O75" s="57">
        <v>131314.64767999999</v>
      </c>
    </row>
    <row r="76" spans="1:15">
      <c r="A76" s="64" t="s">
        <v>221</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222</v>
      </c>
      <c r="B77" s="95">
        <v>70554.68104000001</v>
      </c>
      <c r="C77" s="95">
        <v>51297.89112</v>
      </c>
      <c r="D77" s="95">
        <v>298265.97292000003</v>
      </c>
      <c r="E77" s="95">
        <v>164613.34041</v>
      </c>
      <c r="F77" s="95">
        <v>39482.17136</v>
      </c>
      <c r="G77" s="95">
        <v>34318.15524</v>
      </c>
      <c r="H77" s="95">
        <v>10761.93233</v>
      </c>
      <c r="I77" s="95">
        <v>1136.3196799999998</v>
      </c>
      <c r="J77" s="95">
        <v>4.0000000000000001E-3</v>
      </c>
      <c r="K77" s="95">
        <v>16469.231060000002</v>
      </c>
      <c r="L77" s="95">
        <v>6346.5934600000001</v>
      </c>
      <c r="M77" s="95">
        <v>5067.6459500000001</v>
      </c>
      <c r="N77" s="95">
        <v>8439.8238099999999</v>
      </c>
      <c r="O77" s="95">
        <v>706753.76237999997</v>
      </c>
    </row>
    <row r="78" spans="1:15">
      <c r="A78" s="64" t="s">
        <v>223</v>
      </c>
      <c r="B78" s="95">
        <v>2087.3978700000002</v>
      </c>
      <c r="C78" s="95">
        <v>571.31765000000007</v>
      </c>
      <c r="D78" s="95">
        <v>22306.780620000001</v>
      </c>
      <c r="E78" s="95">
        <v>2199.9118199999998</v>
      </c>
      <c r="F78" s="95">
        <v>1.1879999999999999</v>
      </c>
      <c r="G78" s="95">
        <v>8.6835499999999985</v>
      </c>
      <c r="H78" s="95">
        <v>986.70456999999999</v>
      </c>
      <c r="I78" s="95">
        <v>0</v>
      </c>
      <c r="J78" s="95">
        <v>0</v>
      </c>
      <c r="K78" s="95">
        <v>4.0000000000000001E-3</v>
      </c>
      <c r="L78" s="95">
        <v>5.2032799999999995</v>
      </c>
      <c r="M78" s="95">
        <v>3.1E-2</v>
      </c>
      <c r="N78" s="95">
        <v>0.62605999999999995</v>
      </c>
      <c r="O78" s="95">
        <v>28167.848420000002</v>
      </c>
    </row>
    <row r="79" spans="1:15">
      <c r="A79" s="64" t="s">
        <v>224</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225</v>
      </c>
      <c r="B80" s="95">
        <v>-51160.848490000004</v>
      </c>
      <c r="C80" s="95">
        <v>-49484.291740000001</v>
      </c>
      <c r="D80" s="95">
        <v>-281304.23796</v>
      </c>
      <c r="E80" s="95">
        <v>-133668.94391999999</v>
      </c>
      <c r="F80" s="95">
        <v>-22327.960800000001</v>
      </c>
      <c r="G80" s="95">
        <v>-29414.559309999997</v>
      </c>
      <c r="H80" s="95">
        <v>-8808.0583699999988</v>
      </c>
      <c r="I80" s="95">
        <v>-1085.0063300000002</v>
      </c>
      <c r="J80" s="95">
        <v>-3.0000000000000001E-3</v>
      </c>
      <c r="K80" s="95">
        <v>-12439.936460000001</v>
      </c>
      <c r="L80" s="95">
        <v>-5242.9450500000003</v>
      </c>
      <c r="M80" s="95">
        <v>-2481.0797900000002</v>
      </c>
      <c r="N80" s="95">
        <v>-6615.9948800000002</v>
      </c>
      <c r="O80" s="95">
        <v>-604033.86609999998</v>
      </c>
    </row>
    <row r="81" spans="1:15">
      <c r="A81" s="177" t="s">
        <v>226</v>
      </c>
      <c r="B81" s="57">
        <v>2831900.1582600004</v>
      </c>
      <c r="C81" s="57">
        <v>4910965.2113699997</v>
      </c>
      <c r="D81" s="57">
        <v>4342080.0378</v>
      </c>
      <c r="E81" s="57">
        <v>3058638.8693300001</v>
      </c>
      <c r="F81" s="57">
        <v>1468622.2024300001</v>
      </c>
      <c r="G81" s="57">
        <v>1704386.7678499999</v>
      </c>
      <c r="H81" s="57">
        <v>659663.4182999999</v>
      </c>
      <c r="I81" s="57">
        <v>267918.42786</v>
      </c>
      <c r="J81" s="57">
        <v>20306.661649999998</v>
      </c>
      <c r="K81" s="57">
        <v>1037296.93096</v>
      </c>
      <c r="L81" s="57">
        <v>246751.04537000001</v>
      </c>
      <c r="M81" s="57">
        <v>2728446.4487399999</v>
      </c>
      <c r="N81" s="57">
        <v>70641.234489999988</v>
      </c>
      <c r="O81" s="57">
        <v>23347617.414409999</v>
      </c>
    </row>
    <row r="82" spans="1:15">
      <c r="A82" s="64" t="s">
        <v>180</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181</v>
      </c>
      <c r="B83" s="95">
        <v>29000</v>
      </c>
      <c r="C83" s="95">
        <v>0</v>
      </c>
      <c r="D83" s="95">
        <v>0</v>
      </c>
      <c r="E83" s="95">
        <v>4005.4205999999999</v>
      </c>
      <c r="F83" s="95">
        <v>0</v>
      </c>
      <c r="G83" s="95">
        <v>0</v>
      </c>
      <c r="H83" s="95">
        <v>0</v>
      </c>
      <c r="I83" s="95">
        <v>24126.133320000001</v>
      </c>
      <c r="J83" s="95">
        <v>0</v>
      </c>
      <c r="K83" s="95">
        <v>0</v>
      </c>
      <c r="L83" s="95">
        <v>32010.833340000001</v>
      </c>
      <c r="M83" s="95">
        <v>0</v>
      </c>
      <c r="N83" s="95">
        <v>45000</v>
      </c>
      <c r="O83" s="95">
        <v>134142.38726000002</v>
      </c>
    </row>
    <row r="84" spans="1:15">
      <c r="A84" s="64" t="s">
        <v>182</v>
      </c>
      <c r="B84" s="95">
        <v>6996.1710000000003</v>
      </c>
      <c r="C84" s="95">
        <v>0</v>
      </c>
      <c r="D84" s="95">
        <v>0</v>
      </c>
      <c r="E84" s="95">
        <v>20580</v>
      </c>
      <c r="F84" s="95">
        <v>0</v>
      </c>
      <c r="G84" s="95">
        <v>0</v>
      </c>
      <c r="H84" s="95">
        <v>0</v>
      </c>
      <c r="I84" s="95">
        <v>0</v>
      </c>
      <c r="J84" s="95">
        <v>0</v>
      </c>
      <c r="K84" s="95">
        <v>0</v>
      </c>
      <c r="L84" s="95">
        <v>0</v>
      </c>
      <c r="M84" s="95">
        <v>0</v>
      </c>
      <c r="N84" s="95">
        <v>0</v>
      </c>
      <c r="O84" s="95">
        <v>27576.170999999998</v>
      </c>
    </row>
    <row r="85" spans="1:15">
      <c r="A85" s="64" t="s">
        <v>183</v>
      </c>
      <c r="B85" s="95">
        <v>252383.67108</v>
      </c>
      <c r="C85" s="95">
        <v>0</v>
      </c>
      <c r="D85" s="95">
        <v>421499.43014999997</v>
      </c>
      <c r="E85" s="95">
        <v>200352.07962</v>
      </c>
      <c r="F85" s="95">
        <v>0</v>
      </c>
      <c r="G85" s="95">
        <v>0</v>
      </c>
      <c r="H85" s="95">
        <v>0</v>
      </c>
      <c r="I85" s="95">
        <v>0</v>
      </c>
      <c r="J85" s="95">
        <v>0</v>
      </c>
      <c r="K85" s="95">
        <v>0</v>
      </c>
      <c r="L85" s="95">
        <v>8333</v>
      </c>
      <c r="M85" s="95">
        <v>1481.9447600000001</v>
      </c>
      <c r="N85" s="95">
        <v>0</v>
      </c>
      <c r="O85" s="95">
        <v>884050.12560999999</v>
      </c>
    </row>
    <row r="86" spans="1:15">
      <c r="A86" s="64" t="s">
        <v>227</v>
      </c>
      <c r="B86" s="95">
        <v>32523.36002</v>
      </c>
      <c r="C86" s="95">
        <v>304349.30891000002</v>
      </c>
      <c r="D86" s="95">
        <v>39185.856899999999</v>
      </c>
      <c r="E86" s="95">
        <v>45936.611749999996</v>
      </c>
      <c r="F86" s="95">
        <v>34797.192799999997</v>
      </c>
      <c r="G86" s="95">
        <v>9479.6523400000005</v>
      </c>
      <c r="H86" s="95">
        <v>13791.30192</v>
      </c>
      <c r="I86" s="95">
        <v>1517.70552</v>
      </c>
      <c r="J86" s="95">
        <v>0</v>
      </c>
      <c r="K86" s="95">
        <v>699.7</v>
      </c>
      <c r="L86" s="95">
        <v>0</v>
      </c>
      <c r="M86" s="95">
        <v>0</v>
      </c>
      <c r="N86" s="95">
        <v>998.9</v>
      </c>
      <c r="O86" s="95">
        <v>483279.59016000002</v>
      </c>
    </row>
    <row r="87" spans="1:15">
      <c r="A87" s="64" t="s">
        <v>228</v>
      </c>
      <c r="B87" s="95">
        <v>97256.324290000004</v>
      </c>
      <c r="C87" s="95">
        <v>2279.2047200000002</v>
      </c>
      <c r="D87" s="95">
        <v>6997.72109</v>
      </c>
      <c r="E87" s="95">
        <v>2012.1185399999999</v>
      </c>
      <c r="F87" s="95">
        <v>2657.2855299999997</v>
      </c>
      <c r="G87" s="95">
        <v>164709.36621000001</v>
      </c>
      <c r="H87" s="95">
        <v>1643.8823799999998</v>
      </c>
      <c r="I87" s="95">
        <v>14984.66647</v>
      </c>
      <c r="J87" s="95">
        <v>151.23597000000001</v>
      </c>
      <c r="K87" s="95">
        <v>98486.089980000004</v>
      </c>
      <c r="L87" s="95">
        <v>50796.77635</v>
      </c>
      <c r="M87" s="95">
        <v>586.53</v>
      </c>
      <c r="N87" s="95">
        <v>24389.877639999999</v>
      </c>
      <c r="O87" s="95">
        <v>466951.07917000004</v>
      </c>
    </row>
    <row r="88" spans="1:15">
      <c r="A88" s="64" t="s">
        <v>185</v>
      </c>
      <c r="B88" s="95">
        <v>2406268.9202100001</v>
      </c>
      <c r="C88" s="95">
        <v>4626050.57393</v>
      </c>
      <c r="D88" s="95">
        <v>3871860.3550200001</v>
      </c>
      <c r="E88" s="95">
        <v>2782195.5684799999</v>
      </c>
      <c r="F88" s="95">
        <v>1432698.6222399999</v>
      </c>
      <c r="G88" s="95">
        <v>1527659.0327300001</v>
      </c>
      <c r="H88" s="95">
        <v>644903.48438000004</v>
      </c>
      <c r="I88" s="95">
        <v>234123.45321000001</v>
      </c>
      <c r="J88" s="95">
        <v>20155.42568</v>
      </c>
      <c r="K88" s="95">
        <v>939121.67008000007</v>
      </c>
      <c r="L88" s="95">
        <v>150468.12844</v>
      </c>
      <c r="M88" s="95">
        <v>2695742.5406399998</v>
      </c>
      <c r="N88" s="95">
        <v>0</v>
      </c>
      <c r="O88" s="95">
        <v>21331247.775040001</v>
      </c>
    </row>
    <row r="89" spans="1:15">
      <c r="A89" s="64" t="s">
        <v>229</v>
      </c>
      <c r="B89" s="95">
        <v>9093.1479399999989</v>
      </c>
      <c r="C89" s="95">
        <v>7866.2123799999999</v>
      </c>
      <c r="D89" s="95">
        <v>6999.3257800000001</v>
      </c>
      <c r="E89" s="95">
        <v>4304.4908399999995</v>
      </c>
      <c r="F89" s="95">
        <v>23.50196</v>
      </c>
      <c r="G89" s="95">
        <v>3113.7529800000002</v>
      </c>
      <c r="H89" s="95">
        <v>0</v>
      </c>
      <c r="I89" s="95">
        <v>531.89832999999999</v>
      </c>
      <c r="J89" s="95">
        <v>0</v>
      </c>
      <c r="K89" s="95">
        <v>318.82436000000001</v>
      </c>
      <c r="L89" s="95">
        <v>5438.6474900000003</v>
      </c>
      <c r="M89" s="95">
        <v>35347.335570000003</v>
      </c>
      <c r="N89" s="95">
        <v>826.9665500000001</v>
      </c>
      <c r="O89" s="95">
        <v>73864.104180000009</v>
      </c>
    </row>
    <row r="90" spans="1:15">
      <c r="A90" s="64" t="s">
        <v>230</v>
      </c>
      <c r="B90" s="95">
        <v>-1621.4362800000001</v>
      </c>
      <c r="C90" s="95">
        <v>-29580.08857</v>
      </c>
      <c r="D90" s="95">
        <v>-4462.6511399999999</v>
      </c>
      <c r="E90" s="95">
        <v>-747.42049999999995</v>
      </c>
      <c r="F90" s="95">
        <v>-1554.40011</v>
      </c>
      <c r="G90" s="95">
        <v>-575.03641000000005</v>
      </c>
      <c r="H90" s="95">
        <v>-675.25037999999995</v>
      </c>
      <c r="I90" s="95">
        <v>-7365.4289900000003</v>
      </c>
      <c r="J90" s="95">
        <v>0</v>
      </c>
      <c r="K90" s="95">
        <v>-1329.35346</v>
      </c>
      <c r="L90" s="95">
        <v>-296.34025000000003</v>
      </c>
      <c r="M90" s="95">
        <v>-4711.9022300000006</v>
      </c>
      <c r="N90" s="95">
        <v>-574.50969999999995</v>
      </c>
      <c r="O90" s="95">
        <v>-53493.818020000006</v>
      </c>
    </row>
    <row r="91" spans="1:15">
      <c r="A91" s="177" t="s">
        <v>231</v>
      </c>
      <c r="B91" s="57">
        <v>342388.04102</v>
      </c>
      <c r="C91" s="57">
        <v>417211.68712999998</v>
      </c>
      <c r="D91" s="57">
        <v>289526.90919999999</v>
      </c>
      <c r="E91" s="57">
        <v>505384.82504999998</v>
      </c>
      <c r="F91" s="57">
        <v>149334.09311000002</v>
      </c>
      <c r="G91" s="57">
        <v>373284.52102999995</v>
      </c>
      <c r="H91" s="57">
        <v>195827.93865</v>
      </c>
      <c r="I91" s="57">
        <v>267660.65307</v>
      </c>
      <c r="J91" s="57">
        <v>957.92169999999999</v>
      </c>
      <c r="K91" s="57">
        <v>207474.74471</v>
      </c>
      <c r="L91" s="57">
        <v>35043.014470000002</v>
      </c>
      <c r="M91" s="57">
        <v>1450924.8757100001</v>
      </c>
      <c r="N91" s="57">
        <v>34576.843209999999</v>
      </c>
      <c r="O91" s="57">
        <v>4269596.0680599995</v>
      </c>
    </row>
    <row r="92" spans="1:15">
      <c r="A92" s="64" t="s">
        <v>232</v>
      </c>
      <c r="B92" s="95">
        <v>52382.457459999998</v>
      </c>
      <c r="C92" s="95">
        <v>69466.164999999994</v>
      </c>
      <c r="D92" s="95">
        <v>98252.84719</v>
      </c>
      <c r="E92" s="95">
        <v>210408.31761000003</v>
      </c>
      <c r="F92" s="95">
        <v>41064.749380000001</v>
      </c>
      <c r="G92" s="95">
        <v>241635.15230000002</v>
      </c>
      <c r="H92" s="95">
        <v>67075.371379999997</v>
      </c>
      <c r="I92" s="95">
        <v>69130.804860000004</v>
      </c>
      <c r="J92" s="95">
        <v>696.71543999999994</v>
      </c>
      <c r="K92" s="95">
        <v>39717.34345</v>
      </c>
      <c r="L92" s="95">
        <v>5543.60923</v>
      </c>
      <c r="M92" s="95">
        <v>502439.50043999997</v>
      </c>
      <c r="N92" s="95">
        <v>8454.17821</v>
      </c>
      <c r="O92" s="95">
        <v>1406267.2119500001</v>
      </c>
    </row>
    <row r="93" spans="1:15">
      <c r="A93" s="64" t="s">
        <v>233</v>
      </c>
      <c r="B93" s="95">
        <v>229116.33766999998</v>
      </c>
      <c r="C93" s="95">
        <v>213053.93316999997</v>
      </c>
      <c r="D93" s="95">
        <v>120623.28305</v>
      </c>
      <c r="E93" s="95">
        <v>232128.13933000001</v>
      </c>
      <c r="F93" s="95">
        <v>46482.354189999998</v>
      </c>
      <c r="G93" s="95">
        <v>58317.540789999999</v>
      </c>
      <c r="H93" s="95">
        <v>94242.486540000013</v>
      </c>
      <c r="I93" s="95">
        <v>134772.62284</v>
      </c>
      <c r="J93" s="95">
        <v>79.334500000000006</v>
      </c>
      <c r="K93" s="95">
        <v>115213.20648000001</v>
      </c>
      <c r="L93" s="95">
        <v>19409.611870000001</v>
      </c>
      <c r="M93" s="95">
        <v>696446.89477000001</v>
      </c>
      <c r="N93" s="95">
        <v>8143.5162599999994</v>
      </c>
      <c r="O93" s="95">
        <v>1968029.26146</v>
      </c>
    </row>
    <row r="94" spans="1:15">
      <c r="A94" s="64" t="s">
        <v>234</v>
      </c>
      <c r="B94" s="95">
        <v>15962.43633</v>
      </c>
      <c r="C94" s="95">
        <v>22830.27159</v>
      </c>
      <c r="D94" s="95">
        <v>16373.546560000001</v>
      </c>
      <c r="E94" s="95">
        <v>12311.203579999999</v>
      </c>
      <c r="F94" s="95">
        <v>3980.11177</v>
      </c>
      <c r="G94" s="95">
        <v>6759.3962899999997</v>
      </c>
      <c r="H94" s="95">
        <v>12614.020259999999</v>
      </c>
      <c r="I94" s="95">
        <v>10511.045529999999</v>
      </c>
      <c r="J94" s="95">
        <v>24.129049999999999</v>
      </c>
      <c r="K94" s="95">
        <v>9655.85419</v>
      </c>
      <c r="L94" s="95">
        <v>3424.34906</v>
      </c>
      <c r="M94" s="95">
        <v>33773.712</v>
      </c>
      <c r="N94" s="95">
        <v>6860.6613299999999</v>
      </c>
      <c r="O94" s="95">
        <v>155080.73754</v>
      </c>
    </row>
    <row r="95" spans="1:15">
      <c r="A95" s="64" t="s">
        <v>235</v>
      </c>
      <c r="B95" s="95">
        <v>30764.109960000002</v>
      </c>
      <c r="C95" s="95">
        <v>31841.895100000002</v>
      </c>
      <c r="D95" s="95">
        <v>18868.03486</v>
      </c>
      <c r="E95" s="95">
        <v>15683.367960000001</v>
      </c>
      <c r="F95" s="95">
        <v>35230.410210000002</v>
      </c>
      <c r="G95" s="95">
        <v>8796.7932700000001</v>
      </c>
      <c r="H95" s="95">
        <v>6358.1806100000003</v>
      </c>
      <c r="I95" s="95">
        <v>6792.3507099999997</v>
      </c>
      <c r="J95" s="95">
        <v>94.90513</v>
      </c>
      <c r="K95" s="95">
        <v>14891.110369999999</v>
      </c>
      <c r="L95" s="95">
        <v>3538.5212000000001</v>
      </c>
      <c r="M95" s="95">
        <v>32707.685949999999</v>
      </c>
      <c r="N95" s="95">
        <v>2808.2499600000001</v>
      </c>
      <c r="O95" s="95">
        <v>208375.61528999999</v>
      </c>
    </row>
    <row r="96" spans="1:15">
      <c r="A96" s="64" t="s">
        <v>236</v>
      </c>
      <c r="B96" s="95">
        <v>7661.2698499999997</v>
      </c>
      <c r="C96" s="95">
        <v>40464.475909999994</v>
      </c>
      <c r="D96" s="95">
        <v>28998.571899999999</v>
      </c>
      <c r="E96" s="95">
        <v>30875.168450000001</v>
      </c>
      <c r="F96" s="95">
        <v>20511.688760000001</v>
      </c>
      <c r="G96" s="95">
        <v>29545.121360000001</v>
      </c>
      <c r="H96" s="95">
        <v>14633.62206</v>
      </c>
      <c r="I96" s="95">
        <v>9609.80278</v>
      </c>
      <c r="J96" s="95">
        <v>49.518470000000001</v>
      </c>
      <c r="K96" s="95">
        <v>14226.61858</v>
      </c>
      <c r="L96" s="95">
        <v>2209.9260899999999</v>
      </c>
      <c r="M96" s="95">
        <v>83481.188299999994</v>
      </c>
      <c r="N96" s="95">
        <v>3753.3059800000001</v>
      </c>
      <c r="O96" s="95">
        <v>286020.27849</v>
      </c>
    </row>
    <row r="97" spans="1:15">
      <c r="A97" s="64" t="s">
        <v>237</v>
      </c>
      <c r="B97" s="95">
        <v>2365.6536499999997</v>
      </c>
      <c r="C97" s="95">
        <v>1580.68615</v>
      </c>
      <c r="D97" s="95">
        <v>2343.3260800000003</v>
      </c>
      <c r="E97" s="95">
        <v>3086.3997300000001</v>
      </c>
      <c r="F97" s="95">
        <v>1493.4501299999999</v>
      </c>
      <c r="G97" s="95">
        <v>1045.1450500000001</v>
      </c>
      <c r="H97" s="95">
        <v>838.64588000000003</v>
      </c>
      <c r="I97" s="95">
        <v>2760.5375600000002</v>
      </c>
      <c r="J97" s="95">
        <v>1E-3</v>
      </c>
      <c r="K97" s="95">
        <v>3007.00072</v>
      </c>
      <c r="L97" s="95">
        <v>832.32812999999999</v>
      </c>
      <c r="M97" s="95">
        <v>0</v>
      </c>
      <c r="N97" s="95">
        <v>4025.4134700000004</v>
      </c>
      <c r="O97" s="95">
        <v>23378.58755</v>
      </c>
    </row>
    <row r="98" spans="1:15">
      <c r="A98" s="64" t="s">
        <v>238</v>
      </c>
      <c r="B98" s="95">
        <v>4015.3457999999996</v>
      </c>
      <c r="C98" s="95">
        <v>312.30801000000002</v>
      </c>
      <c r="D98" s="95">
        <v>3753.2403899999999</v>
      </c>
      <c r="E98" s="95">
        <v>397.74700000000001</v>
      </c>
      <c r="F98" s="95">
        <v>571.32866999999999</v>
      </c>
      <c r="G98" s="95">
        <v>759.72738000000004</v>
      </c>
      <c r="H98" s="95">
        <v>65.611919999999998</v>
      </c>
      <c r="I98" s="95">
        <v>1082.21055</v>
      </c>
      <c r="J98" s="95">
        <v>13.318110000000001</v>
      </c>
      <c r="K98" s="95">
        <v>159.67697000000001</v>
      </c>
      <c r="L98" s="95">
        <v>84.668890000000005</v>
      </c>
      <c r="M98" s="95">
        <v>0</v>
      </c>
      <c r="N98" s="95">
        <v>531.51800000000003</v>
      </c>
      <c r="O98" s="95">
        <v>11746.70169</v>
      </c>
    </row>
    <row r="99" spans="1:15">
      <c r="A99" s="64" t="s">
        <v>239</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240</v>
      </c>
      <c r="B100" s="95">
        <v>120.4303</v>
      </c>
      <c r="C100" s="95">
        <v>37661.9522</v>
      </c>
      <c r="D100" s="95">
        <v>314.05916999999999</v>
      </c>
      <c r="E100" s="95">
        <v>494.48139000000003</v>
      </c>
      <c r="F100" s="95">
        <v>0</v>
      </c>
      <c r="G100" s="95">
        <v>26425.64459</v>
      </c>
      <c r="H100" s="95">
        <v>0</v>
      </c>
      <c r="I100" s="95">
        <v>33001.27824</v>
      </c>
      <c r="J100" s="95">
        <v>0</v>
      </c>
      <c r="K100" s="95">
        <v>10603.933949999999</v>
      </c>
      <c r="L100" s="95">
        <v>0</v>
      </c>
      <c r="M100" s="95">
        <v>102075.89425</v>
      </c>
      <c r="N100" s="95">
        <v>0</v>
      </c>
      <c r="O100" s="95">
        <v>210697.67409000001</v>
      </c>
    </row>
    <row r="101" spans="1:15">
      <c r="A101" s="177" t="s">
        <v>241</v>
      </c>
      <c r="B101" s="57">
        <v>24568.796039999997</v>
      </c>
      <c r="C101" s="57">
        <v>43042.273350000003</v>
      </c>
      <c r="D101" s="57">
        <v>218639.50924000001</v>
      </c>
      <c r="E101" s="57">
        <v>63427.129649999995</v>
      </c>
      <c r="F101" s="57">
        <v>53472.796060000001</v>
      </c>
      <c r="G101" s="57">
        <v>141432.24974</v>
      </c>
      <c r="H101" s="57">
        <v>58300.599869999998</v>
      </c>
      <c r="I101" s="57">
        <v>6294.2862800000003</v>
      </c>
      <c r="J101" s="57">
        <v>625.54210999999998</v>
      </c>
      <c r="K101" s="57">
        <v>76578.457739999998</v>
      </c>
      <c r="L101" s="57">
        <v>6654.0176100000008</v>
      </c>
      <c r="M101" s="57">
        <v>249851.14468</v>
      </c>
      <c r="N101" s="57">
        <v>7913.1933499999996</v>
      </c>
      <c r="O101" s="57">
        <v>950799.99572000001</v>
      </c>
    </row>
    <row r="102" spans="1:15">
      <c r="A102" s="64" t="s">
        <v>242</v>
      </c>
      <c r="B102" s="95">
        <v>6276.74244</v>
      </c>
      <c r="C102" s="95">
        <v>5063.2608899999996</v>
      </c>
      <c r="D102" s="95">
        <v>7947.2365199999995</v>
      </c>
      <c r="E102" s="95">
        <v>8443.273720000001</v>
      </c>
      <c r="F102" s="95">
        <v>1849.9688999999998</v>
      </c>
      <c r="G102" s="95">
        <v>1667.43885</v>
      </c>
      <c r="H102" s="95">
        <v>2457.5448300000003</v>
      </c>
      <c r="I102" s="95">
        <v>2625.2368500000002</v>
      </c>
      <c r="J102" s="95">
        <v>547.27148</v>
      </c>
      <c r="K102" s="95">
        <v>2443.8532799999998</v>
      </c>
      <c r="L102" s="95">
        <v>1639.5028200000002</v>
      </c>
      <c r="M102" s="95">
        <v>5601.5657999999994</v>
      </c>
      <c r="N102" s="95">
        <v>4437.1165899999996</v>
      </c>
      <c r="O102" s="95">
        <v>51000.012969999996</v>
      </c>
    </row>
    <row r="103" spans="1:15">
      <c r="A103" s="64" t="s">
        <v>243</v>
      </c>
      <c r="B103" s="95">
        <v>4248.5238600000002</v>
      </c>
      <c r="C103" s="95">
        <v>21880.05215</v>
      </c>
      <c r="D103" s="95">
        <v>189488.01281000001</v>
      </c>
      <c r="E103" s="95">
        <v>326.31519000000003</v>
      </c>
      <c r="F103" s="95">
        <v>4042.0623100000003</v>
      </c>
      <c r="G103" s="95">
        <v>69321.640950000001</v>
      </c>
      <c r="H103" s="95">
        <v>2173.42596</v>
      </c>
      <c r="I103" s="95">
        <v>320.72856999999999</v>
      </c>
      <c r="J103" s="95">
        <v>0</v>
      </c>
      <c r="K103" s="95">
        <v>9097.6559799999995</v>
      </c>
      <c r="L103" s="95">
        <v>1245.5555200000001</v>
      </c>
      <c r="M103" s="95">
        <v>52146.66373</v>
      </c>
      <c r="N103" s="95">
        <v>544.81557999999995</v>
      </c>
      <c r="O103" s="95">
        <v>354835.45261000004</v>
      </c>
    </row>
    <row r="104" spans="1:15">
      <c r="A104" s="64" t="s">
        <v>244</v>
      </c>
      <c r="B104" s="95">
        <v>10327.772859999999</v>
      </c>
      <c r="C104" s="95">
        <v>26485.242280000002</v>
      </c>
      <c r="D104" s="95">
        <v>1100.15977</v>
      </c>
      <c r="E104" s="95">
        <v>31101.928199999998</v>
      </c>
      <c r="F104" s="95">
        <v>23854.8442</v>
      </c>
      <c r="G104" s="95">
        <v>50920.134729999998</v>
      </c>
      <c r="H104" s="95">
        <v>47974.414619999996</v>
      </c>
      <c r="I104" s="95">
        <v>3226.2198399999997</v>
      </c>
      <c r="J104" s="95">
        <v>0</v>
      </c>
      <c r="K104" s="95">
        <v>50489.980250000001</v>
      </c>
      <c r="L104" s="95">
        <v>1284.8416100000002</v>
      </c>
      <c r="M104" s="95">
        <v>182286.02101</v>
      </c>
      <c r="N104" s="95">
        <v>2878.9079100000004</v>
      </c>
      <c r="O104" s="95">
        <v>431930.46727999998</v>
      </c>
    </row>
    <row r="105" spans="1:15">
      <c r="A105" s="64" t="s">
        <v>245</v>
      </c>
      <c r="B105" s="95">
        <v>3715.7568799999999</v>
      </c>
      <c r="C105" s="95">
        <v>0</v>
      </c>
      <c r="D105" s="95">
        <v>20197.91444</v>
      </c>
      <c r="E105" s="95">
        <v>23555.612539999998</v>
      </c>
      <c r="F105" s="95">
        <v>26487.835199999998</v>
      </c>
      <c r="G105" s="95">
        <v>19523.035210000002</v>
      </c>
      <c r="H105" s="95">
        <v>5770.0790299999999</v>
      </c>
      <c r="I105" s="95">
        <v>122.10102000000001</v>
      </c>
      <c r="J105" s="95">
        <v>78.270630000000011</v>
      </c>
      <c r="K105" s="95">
        <v>14546.96823</v>
      </c>
      <c r="L105" s="95">
        <v>2484.1176600000003</v>
      </c>
      <c r="M105" s="95">
        <v>9816.8941400000003</v>
      </c>
      <c r="N105" s="95">
        <v>1078.47021</v>
      </c>
      <c r="O105" s="95">
        <v>127377.05519</v>
      </c>
    </row>
    <row r="106" spans="1:15">
      <c r="A106" s="99" t="s">
        <v>246</v>
      </c>
      <c r="B106" s="95">
        <v>0</v>
      </c>
      <c r="C106" s="95">
        <v>-10386.28197</v>
      </c>
      <c r="D106" s="95">
        <v>-93.814300000000003</v>
      </c>
      <c r="E106" s="95">
        <v>0</v>
      </c>
      <c r="F106" s="95">
        <v>-2761.91455</v>
      </c>
      <c r="G106" s="95">
        <v>0</v>
      </c>
      <c r="H106" s="95">
        <v>-74.864570000000001</v>
      </c>
      <c r="I106" s="95">
        <v>0</v>
      </c>
      <c r="J106" s="95">
        <v>0</v>
      </c>
      <c r="K106" s="95">
        <v>0</v>
      </c>
      <c r="L106" s="95">
        <v>0</v>
      </c>
      <c r="M106" s="95">
        <v>0</v>
      </c>
      <c r="N106" s="95">
        <v>-1026.1169399999999</v>
      </c>
      <c r="O106" s="95">
        <v>-14342.992330000001</v>
      </c>
    </row>
    <row r="107" spans="1:15">
      <c r="A107" s="177" t="s">
        <v>247</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248</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249</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250</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251</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252</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253</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254</v>
      </c>
      <c r="B114" s="57">
        <v>29465997.730349999</v>
      </c>
      <c r="C114" s="57">
        <v>36947760.424559996</v>
      </c>
      <c r="D114" s="57">
        <v>37090592.808430001</v>
      </c>
      <c r="E114" s="57">
        <v>24477614.675380003</v>
      </c>
      <c r="F114" s="57">
        <v>21647799.625779998</v>
      </c>
      <c r="G114" s="57">
        <v>15245792.090919999</v>
      </c>
      <c r="H114" s="57">
        <v>11561210.732530002</v>
      </c>
      <c r="I114" s="57">
        <v>15663753.93719</v>
      </c>
      <c r="J114" s="57">
        <v>117613.72201000001</v>
      </c>
      <c r="K114" s="57">
        <v>17505964.997889999</v>
      </c>
      <c r="L114" s="57">
        <v>4181547.11479</v>
      </c>
      <c r="M114" s="57">
        <v>26273180.848139998</v>
      </c>
      <c r="N114" s="57">
        <v>8894699.5894799996</v>
      </c>
      <c r="O114" s="57">
        <v>249073528.29745001</v>
      </c>
    </row>
    <row r="115" spans="1:15">
      <c r="A115" s="177" t="s">
        <v>255</v>
      </c>
      <c r="B115" s="57">
        <v>21988893.835689999</v>
      </c>
      <c r="C115" s="57">
        <v>23631548.822349999</v>
      </c>
      <c r="D115" s="57">
        <v>27995928.967669997</v>
      </c>
      <c r="E115" s="57">
        <v>18872197.9846</v>
      </c>
      <c r="F115" s="57">
        <v>16981835.562169999</v>
      </c>
      <c r="G115" s="57">
        <v>10963610.27141</v>
      </c>
      <c r="H115" s="57">
        <v>9115427.8791800011</v>
      </c>
      <c r="I115" s="57">
        <v>10596573.002870001</v>
      </c>
      <c r="J115" s="57">
        <v>68387.867879999991</v>
      </c>
      <c r="K115" s="57">
        <v>12426110.411739999</v>
      </c>
      <c r="L115" s="57">
        <v>3307942.8171100002</v>
      </c>
      <c r="M115" s="57">
        <v>20806123.752759997</v>
      </c>
      <c r="N115" s="57">
        <v>7427793.3458599998</v>
      </c>
      <c r="O115" s="57">
        <v>184182374.52129</v>
      </c>
    </row>
    <row r="116" spans="1:15">
      <c r="A116" s="64" t="s">
        <v>256</v>
      </c>
      <c r="B116" s="95">
        <v>4619203.5978500005</v>
      </c>
      <c r="C116" s="95">
        <v>4261729.0414199997</v>
      </c>
      <c r="D116" s="95">
        <v>5073439.3317299997</v>
      </c>
      <c r="E116" s="95">
        <v>4465143.7566400003</v>
      </c>
      <c r="F116" s="95">
        <v>3514735.4615300004</v>
      </c>
      <c r="G116" s="95">
        <v>2171836.2349299998</v>
      </c>
      <c r="H116" s="95">
        <v>1266501.6230799998</v>
      </c>
      <c r="I116" s="95">
        <v>8380.5062699999999</v>
      </c>
      <c r="J116" s="95">
        <v>33924.964670000001</v>
      </c>
      <c r="K116" s="95">
        <v>860410.31437000004</v>
      </c>
      <c r="L116" s="95">
        <v>259176.03435</v>
      </c>
      <c r="M116" s="95">
        <v>3731077.4421999999</v>
      </c>
      <c r="N116" s="95">
        <v>15691.964840000001</v>
      </c>
      <c r="O116" s="95">
        <v>30281250.273880001</v>
      </c>
    </row>
    <row r="117" spans="1:15">
      <c r="A117" s="64" t="s">
        <v>257</v>
      </c>
      <c r="B117" s="95">
        <v>4616132.5464799991</v>
      </c>
      <c r="C117" s="95">
        <v>3783856.7111399998</v>
      </c>
      <c r="D117" s="95">
        <v>5052044.7344399998</v>
      </c>
      <c r="E117" s="95">
        <v>4370490.8523300001</v>
      </c>
      <c r="F117" s="95">
        <v>3493541.4595900001</v>
      </c>
      <c r="G117" s="95">
        <v>2159855.1730200001</v>
      </c>
      <c r="H117" s="95">
        <v>1259680.0349699999</v>
      </c>
      <c r="I117" s="95">
        <v>0</v>
      </c>
      <c r="J117" s="95">
        <v>33697.887640000001</v>
      </c>
      <c r="K117" s="95">
        <v>856692.62988999998</v>
      </c>
      <c r="L117" s="95">
        <v>251897.70692</v>
      </c>
      <c r="M117" s="95">
        <v>3721439.5978999999</v>
      </c>
      <c r="N117" s="95">
        <v>0</v>
      </c>
      <c r="O117" s="95">
        <v>29599329.334320001</v>
      </c>
    </row>
    <row r="118" spans="1:15">
      <c r="A118" s="64" t="s">
        <v>258</v>
      </c>
      <c r="B118" s="95">
        <v>3071.0513700000001</v>
      </c>
      <c r="C118" s="95">
        <v>477872.33027999999</v>
      </c>
      <c r="D118" s="95">
        <v>21394.597289999998</v>
      </c>
      <c r="E118" s="95">
        <v>94652.904309999998</v>
      </c>
      <c r="F118" s="95">
        <v>21194.001940000002</v>
      </c>
      <c r="G118" s="95">
        <v>11981.06191</v>
      </c>
      <c r="H118" s="95">
        <v>6821.5881100000006</v>
      </c>
      <c r="I118" s="95">
        <v>8380.5062699999999</v>
      </c>
      <c r="J118" s="95">
        <v>227.07703000000001</v>
      </c>
      <c r="K118" s="95">
        <v>3717.6844799999999</v>
      </c>
      <c r="L118" s="95">
        <v>7278.3274299999994</v>
      </c>
      <c r="M118" s="95">
        <v>9637.8443000000007</v>
      </c>
      <c r="N118" s="95">
        <v>15691.964840000001</v>
      </c>
      <c r="O118" s="95">
        <v>681920.93955999997</v>
      </c>
    </row>
    <row r="119" spans="1:15">
      <c r="A119" s="64" t="s">
        <v>259</v>
      </c>
      <c r="B119" s="95">
        <v>7080930.5633800002</v>
      </c>
      <c r="C119" s="95">
        <v>10154645.321690001</v>
      </c>
      <c r="D119" s="95">
        <v>10007309.498200001</v>
      </c>
      <c r="E119" s="95">
        <v>4798010.2126199994</v>
      </c>
      <c r="F119" s="95">
        <v>5096718.40857</v>
      </c>
      <c r="G119" s="95">
        <v>2656743.74945</v>
      </c>
      <c r="H119" s="95">
        <v>1647066.6324799999</v>
      </c>
      <c r="I119" s="95">
        <v>3874166.4650900001</v>
      </c>
      <c r="J119" s="95">
        <v>20764.390219999997</v>
      </c>
      <c r="K119" s="95">
        <v>4295839.7613999993</v>
      </c>
      <c r="L119" s="95">
        <v>472260.81498999998</v>
      </c>
      <c r="M119" s="95">
        <v>3742563.5638800003</v>
      </c>
      <c r="N119" s="95">
        <v>1964336.5209300001</v>
      </c>
      <c r="O119" s="95">
        <v>55811355.902900003</v>
      </c>
    </row>
    <row r="120" spans="1:15">
      <c r="A120" s="64" t="s">
        <v>260</v>
      </c>
      <c r="B120" s="95">
        <v>166446.88399</v>
      </c>
      <c r="C120" s="95">
        <v>348.58140000000003</v>
      </c>
      <c r="D120" s="95">
        <v>132642.05023999998</v>
      </c>
      <c r="E120" s="95">
        <v>2818.5707000000002</v>
      </c>
      <c r="F120" s="95">
        <v>2441.5982000000004</v>
      </c>
      <c r="G120" s="95">
        <v>960.27509999999995</v>
      </c>
      <c r="H120" s="95">
        <v>3523.9177300000001</v>
      </c>
      <c r="I120" s="95">
        <v>2899.6768099999999</v>
      </c>
      <c r="J120" s="95">
        <v>8042.5037400000001</v>
      </c>
      <c r="K120" s="95">
        <v>604.14297999999997</v>
      </c>
      <c r="L120" s="95">
        <v>860.15678000000003</v>
      </c>
      <c r="M120" s="95">
        <v>113144.20938</v>
      </c>
      <c r="N120" s="95">
        <v>1533.82925</v>
      </c>
      <c r="O120" s="95">
        <v>436266.39630000002</v>
      </c>
    </row>
    <row r="121" spans="1:15">
      <c r="A121" s="65" t="s">
        <v>261</v>
      </c>
      <c r="B121" s="95">
        <v>1109.35427</v>
      </c>
      <c r="C121" s="95">
        <v>317.36013000000003</v>
      </c>
      <c r="D121" s="95">
        <v>8280.424219999999</v>
      </c>
      <c r="E121" s="95">
        <v>2804.4410200000002</v>
      </c>
      <c r="F121" s="95">
        <v>2390.1344800000002</v>
      </c>
      <c r="G121" s="95">
        <v>960.27509999999995</v>
      </c>
      <c r="H121" s="95">
        <v>3253.6873799999998</v>
      </c>
      <c r="I121" s="95">
        <v>1906.06124</v>
      </c>
      <c r="J121" s="95">
        <v>743.48364000000004</v>
      </c>
      <c r="K121" s="95">
        <v>535.83202000000006</v>
      </c>
      <c r="L121" s="95">
        <v>860.15678000000003</v>
      </c>
      <c r="M121" s="95">
        <v>144.20938000000001</v>
      </c>
      <c r="N121" s="95">
        <v>1520.29177</v>
      </c>
      <c r="O121" s="95">
        <v>24825.711429999999</v>
      </c>
    </row>
    <row r="122" spans="1:15">
      <c r="A122" s="99" t="s">
        <v>262</v>
      </c>
      <c r="B122" s="95">
        <v>2062.27765</v>
      </c>
      <c r="C122" s="95">
        <v>31.221270000000001</v>
      </c>
      <c r="D122" s="95">
        <v>273.51040999999998</v>
      </c>
      <c r="E122" s="95">
        <v>14.12968</v>
      </c>
      <c r="F122" s="95">
        <v>51.463650000000001</v>
      </c>
      <c r="G122" s="95">
        <v>0</v>
      </c>
      <c r="H122" s="95">
        <v>0</v>
      </c>
      <c r="I122" s="95">
        <v>993.61556999999993</v>
      </c>
      <c r="J122" s="95">
        <v>0</v>
      </c>
      <c r="K122" s="95">
        <v>66.310960000000009</v>
      </c>
      <c r="L122" s="95">
        <v>0</v>
      </c>
      <c r="M122" s="95">
        <v>0</v>
      </c>
      <c r="N122" s="95">
        <v>13.53748</v>
      </c>
      <c r="O122" s="95">
        <v>3506.0666699999997</v>
      </c>
    </row>
    <row r="123" spans="1:15">
      <c r="A123" s="99" t="s">
        <v>263</v>
      </c>
      <c r="B123" s="95">
        <v>215.65893</v>
      </c>
      <c r="C123" s="95">
        <v>0</v>
      </c>
      <c r="D123" s="95">
        <v>0</v>
      </c>
      <c r="E123" s="95">
        <v>0</v>
      </c>
      <c r="F123" s="95">
        <v>-1.0000000000000001E-5</v>
      </c>
      <c r="G123" s="95">
        <v>0</v>
      </c>
      <c r="H123" s="95">
        <v>0</v>
      </c>
      <c r="I123" s="95">
        <v>0</v>
      </c>
      <c r="J123" s="95">
        <v>0</v>
      </c>
      <c r="K123" s="95">
        <v>0</v>
      </c>
      <c r="L123" s="95">
        <v>0</v>
      </c>
      <c r="M123" s="95">
        <v>0</v>
      </c>
      <c r="N123" s="95">
        <v>0</v>
      </c>
      <c r="O123" s="95">
        <v>215.65892000000002</v>
      </c>
    </row>
    <row r="124" spans="1:15">
      <c r="A124" s="99" t="s">
        <v>264</v>
      </c>
      <c r="B124" s="95">
        <v>346.3843</v>
      </c>
      <c r="C124" s="95">
        <v>0</v>
      </c>
      <c r="D124" s="95">
        <v>0</v>
      </c>
      <c r="E124" s="95">
        <v>0</v>
      </c>
      <c r="F124" s="95">
        <v>-2.9999999999999997E-5</v>
      </c>
      <c r="G124" s="95">
        <v>0</v>
      </c>
      <c r="H124" s="95">
        <v>0</v>
      </c>
      <c r="I124" s="95">
        <v>0</v>
      </c>
      <c r="J124" s="95">
        <v>1044.5924399999999</v>
      </c>
      <c r="K124" s="95">
        <v>0</v>
      </c>
      <c r="L124" s="95">
        <v>0</v>
      </c>
      <c r="M124" s="95">
        <v>0</v>
      </c>
      <c r="N124" s="95">
        <v>0</v>
      </c>
      <c r="O124" s="95">
        <v>1390.9767099999999</v>
      </c>
    </row>
    <row r="125" spans="1:15">
      <c r="A125" s="99" t="s">
        <v>265</v>
      </c>
      <c r="B125" s="95">
        <v>6890.7907100000002</v>
      </c>
      <c r="C125" s="95">
        <v>0</v>
      </c>
      <c r="D125" s="95">
        <v>788.9</v>
      </c>
      <c r="E125" s="95">
        <v>0</v>
      </c>
      <c r="F125" s="95">
        <v>2.9999999999999997E-5</v>
      </c>
      <c r="G125" s="95">
        <v>0</v>
      </c>
      <c r="H125" s="95">
        <v>270.23034999999999</v>
      </c>
      <c r="I125" s="95">
        <v>0</v>
      </c>
      <c r="J125" s="95">
        <v>6254.4276600000003</v>
      </c>
      <c r="K125" s="95">
        <v>2</v>
      </c>
      <c r="L125" s="95">
        <v>0</v>
      </c>
      <c r="M125" s="95">
        <v>0</v>
      </c>
      <c r="N125" s="95">
        <v>0</v>
      </c>
      <c r="O125" s="95">
        <v>14206.348749999999</v>
      </c>
    </row>
    <row r="126" spans="1:15">
      <c r="A126" s="99" t="s">
        <v>266</v>
      </c>
      <c r="B126" s="95">
        <v>122440.41812999999</v>
      </c>
      <c r="C126" s="95">
        <v>0</v>
      </c>
      <c r="D126" s="95">
        <v>123299.21561</v>
      </c>
      <c r="E126" s="95">
        <v>0</v>
      </c>
      <c r="F126" s="95">
        <v>7.0000000000000007E-5</v>
      </c>
      <c r="G126" s="95">
        <v>0</v>
      </c>
      <c r="H126" s="95">
        <v>0</v>
      </c>
      <c r="I126" s="95">
        <v>0</v>
      </c>
      <c r="J126" s="95">
        <v>0</v>
      </c>
      <c r="K126" s="95">
        <v>0</v>
      </c>
      <c r="L126" s="95">
        <v>0</v>
      </c>
      <c r="M126" s="95">
        <v>0</v>
      </c>
      <c r="N126" s="95">
        <v>0</v>
      </c>
      <c r="O126" s="95">
        <v>245739.63381</v>
      </c>
    </row>
    <row r="127" spans="1:15">
      <c r="A127" s="99" t="s">
        <v>267</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268</v>
      </c>
      <c r="B128" s="95">
        <v>2512</v>
      </c>
      <c r="C128" s="95">
        <v>0</v>
      </c>
      <c r="D128" s="95">
        <v>0</v>
      </c>
      <c r="E128" s="95">
        <v>0</v>
      </c>
      <c r="F128" s="95">
        <v>0</v>
      </c>
      <c r="G128" s="95">
        <v>0</v>
      </c>
      <c r="H128" s="95">
        <v>0</v>
      </c>
      <c r="I128" s="95">
        <v>0</v>
      </c>
      <c r="J128" s="95">
        <v>0</v>
      </c>
      <c r="K128" s="95">
        <v>0</v>
      </c>
      <c r="L128" s="95">
        <v>0</v>
      </c>
      <c r="M128" s="95">
        <v>113000</v>
      </c>
      <c r="N128" s="95">
        <v>0</v>
      </c>
      <c r="O128" s="95">
        <v>115512</v>
      </c>
    </row>
    <row r="129" spans="1:15">
      <c r="A129" s="156" t="s">
        <v>269</v>
      </c>
      <c r="B129" s="95">
        <v>353857.88887000002</v>
      </c>
      <c r="C129" s="95">
        <v>712343.08961000002</v>
      </c>
      <c r="D129" s="95">
        <v>404915.37182</v>
      </c>
      <c r="E129" s="95">
        <v>317332.93822000001</v>
      </c>
      <c r="F129" s="95">
        <v>191127.50941</v>
      </c>
      <c r="G129" s="95">
        <v>166408.93612</v>
      </c>
      <c r="H129" s="95">
        <v>165847.88294000001</v>
      </c>
      <c r="I129" s="95">
        <v>53225.878539999998</v>
      </c>
      <c r="J129" s="95">
        <v>5586.03226</v>
      </c>
      <c r="K129" s="95">
        <v>86096.643949999998</v>
      </c>
      <c r="L129" s="95">
        <v>103948.93273</v>
      </c>
      <c r="M129" s="95">
        <v>1331380.44202</v>
      </c>
      <c r="N129" s="95">
        <v>87590.641029999999</v>
      </c>
      <c r="O129" s="95">
        <v>3979662.1875200002</v>
      </c>
    </row>
    <row r="130" spans="1:15">
      <c r="A130" s="64" t="s">
        <v>270</v>
      </c>
      <c r="B130" s="95">
        <v>8656850.8597599994</v>
      </c>
      <c r="C130" s="95">
        <v>7850064.0324399993</v>
      </c>
      <c r="D130" s="95">
        <v>11488037.054260001</v>
      </c>
      <c r="E130" s="95">
        <v>7854994.0562100001</v>
      </c>
      <c r="F130" s="95">
        <v>7080766.6678900002</v>
      </c>
      <c r="G130" s="95">
        <v>5206931.3648600001</v>
      </c>
      <c r="H130" s="95">
        <v>5127538.0548400003</v>
      </c>
      <c r="I130" s="95">
        <v>5892609.8122899998</v>
      </c>
      <c r="J130" s="95">
        <v>0</v>
      </c>
      <c r="K130" s="95">
        <v>6723330.5892200004</v>
      </c>
      <c r="L130" s="95">
        <v>2254856.0080200001</v>
      </c>
      <c r="M130" s="95">
        <v>10366595.159870001</v>
      </c>
      <c r="N130" s="95">
        <v>4647738.6851400007</v>
      </c>
      <c r="O130" s="95">
        <v>83150312.34480001</v>
      </c>
    </row>
    <row r="131" spans="1:15">
      <c r="A131" s="64" t="s">
        <v>271</v>
      </c>
      <c r="B131" s="95">
        <v>1111604.0418399998</v>
      </c>
      <c r="C131" s="95">
        <v>652418.75578999997</v>
      </c>
      <c r="D131" s="95">
        <v>889585.6614199999</v>
      </c>
      <c r="E131" s="95">
        <v>1433898.4502099999</v>
      </c>
      <c r="F131" s="95">
        <v>1096045.9165699999</v>
      </c>
      <c r="G131" s="95">
        <v>760729.7109500001</v>
      </c>
      <c r="H131" s="95">
        <v>904949.76811000006</v>
      </c>
      <c r="I131" s="95">
        <v>765290.66387000005</v>
      </c>
      <c r="J131" s="95">
        <v>69.976990000000001</v>
      </c>
      <c r="K131" s="95">
        <v>459828.95981999999</v>
      </c>
      <c r="L131" s="95">
        <v>216840.87024000002</v>
      </c>
      <c r="M131" s="95">
        <v>1521362.9354100002</v>
      </c>
      <c r="N131" s="95">
        <v>710901.70467000001</v>
      </c>
      <c r="O131" s="95">
        <v>10523527.415889999</v>
      </c>
    </row>
    <row r="132" spans="1:15">
      <c r="A132" s="177" t="s">
        <v>272</v>
      </c>
      <c r="B132" s="57">
        <v>16236.047500000001</v>
      </c>
      <c r="C132" s="57">
        <v>78828.952000000005</v>
      </c>
      <c r="D132" s="57">
        <v>35613.511159999995</v>
      </c>
      <c r="E132" s="57">
        <v>19892.789860000001</v>
      </c>
      <c r="F132" s="57">
        <v>1535.3686499999999</v>
      </c>
      <c r="G132" s="57">
        <v>13213.804189999999</v>
      </c>
      <c r="H132" s="57">
        <v>43701.497640000001</v>
      </c>
      <c r="I132" s="57">
        <v>5369.5974000000006</v>
      </c>
      <c r="J132" s="57">
        <v>0</v>
      </c>
      <c r="K132" s="57">
        <v>1331.6553799999999</v>
      </c>
      <c r="L132" s="57">
        <v>8439.6977599999991</v>
      </c>
      <c r="M132" s="57">
        <v>39.85942</v>
      </c>
      <c r="N132" s="57">
        <v>420.28269</v>
      </c>
      <c r="O132" s="57">
        <v>224623.06365</v>
      </c>
    </row>
    <row r="133" spans="1:15">
      <c r="A133" s="177" t="s">
        <v>466</v>
      </c>
      <c r="B133" s="57">
        <v>3210829.7920999997</v>
      </c>
      <c r="C133" s="57">
        <v>8240493.3618199993</v>
      </c>
      <c r="D133" s="57">
        <v>2776142.1693699998</v>
      </c>
      <c r="E133" s="57">
        <v>538043.90463999996</v>
      </c>
      <c r="F133" s="57">
        <v>784706.73826000001</v>
      </c>
      <c r="G133" s="57">
        <v>153389.61174000002</v>
      </c>
      <c r="H133" s="57">
        <v>45272.959189999994</v>
      </c>
      <c r="I133" s="57">
        <v>1165405.4847800001</v>
      </c>
      <c r="J133" s="57">
        <v>0</v>
      </c>
      <c r="K133" s="57">
        <v>240447.37903000001</v>
      </c>
      <c r="L133" s="57">
        <v>21138.595010000001</v>
      </c>
      <c r="M133" s="57">
        <v>528895.05053000001</v>
      </c>
      <c r="N133" s="57">
        <v>427834.21535000001</v>
      </c>
      <c r="O133" s="57">
        <v>18132599.26182</v>
      </c>
    </row>
    <row r="134" spans="1:15">
      <c r="A134" s="64" t="s">
        <v>467</v>
      </c>
      <c r="B134" s="95">
        <v>1811139.7320999999</v>
      </c>
      <c r="C134" s="95">
        <v>2355465.0411100001</v>
      </c>
      <c r="D134" s="95">
        <v>847768.43614999996</v>
      </c>
      <c r="E134" s="95">
        <v>124494.5086</v>
      </c>
      <c r="F134" s="95">
        <v>654266.58524000004</v>
      </c>
      <c r="G134" s="95">
        <v>3531.3201800000002</v>
      </c>
      <c r="H134" s="95">
        <v>10.983049999999999</v>
      </c>
      <c r="I134" s="95">
        <v>0</v>
      </c>
      <c r="J134" s="95">
        <v>0</v>
      </c>
      <c r="K134" s="95">
        <v>476.16113999999999</v>
      </c>
      <c r="L134" s="95">
        <v>0</v>
      </c>
      <c r="M134" s="95">
        <v>106868.88145</v>
      </c>
      <c r="N134" s="95">
        <v>0</v>
      </c>
      <c r="O134" s="95">
        <v>5904021.6490200004</v>
      </c>
    </row>
    <row r="135" spans="1:15">
      <c r="A135" s="64" t="s">
        <v>468</v>
      </c>
      <c r="B135" s="95">
        <v>101935.31990999999</v>
      </c>
      <c r="C135" s="95">
        <v>2055595.5273199999</v>
      </c>
      <c r="D135" s="95">
        <v>260714.90997000001</v>
      </c>
      <c r="E135" s="95">
        <v>101805.61083000001</v>
      </c>
      <c r="F135" s="95">
        <v>34388.629609999996</v>
      </c>
      <c r="G135" s="95">
        <v>125931.87933</v>
      </c>
      <c r="H135" s="95">
        <v>45261.976139999999</v>
      </c>
      <c r="I135" s="95">
        <v>505456.64951000002</v>
      </c>
      <c r="J135" s="95">
        <v>0</v>
      </c>
      <c r="K135" s="95">
        <v>176541.12534999999</v>
      </c>
      <c r="L135" s="95">
        <v>1055.26169</v>
      </c>
      <c r="M135" s="95">
        <v>3962.9147499999999</v>
      </c>
      <c r="N135" s="95">
        <v>103695.33278</v>
      </c>
      <c r="O135" s="95">
        <v>3516345.1371900002</v>
      </c>
    </row>
    <row r="136" spans="1:15">
      <c r="A136" s="64" t="s">
        <v>469</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470</v>
      </c>
      <c r="B137" s="95">
        <v>236897.21182</v>
      </c>
      <c r="C137" s="95">
        <v>245530.40912999999</v>
      </c>
      <c r="D137" s="95">
        <v>13.437799999999999</v>
      </c>
      <c r="E137" s="95">
        <v>225426.08444999999</v>
      </c>
      <c r="F137" s="95">
        <v>74983.289269999994</v>
      </c>
      <c r="G137" s="95">
        <v>0</v>
      </c>
      <c r="H137" s="95">
        <v>0</v>
      </c>
      <c r="I137" s="95">
        <v>0</v>
      </c>
      <c r="J137" s="95">
        <v>0</v>
      </c>
      <c r="K137" s="95">
        <v>27.814049999999998</v>
      </c>
      <c r="L137" s="95">
        <v>0</v>
      </c>
      <c r="M137" s="95">
        <v>5251.2409200000002</v>
      </c>
      <c r="N137" s="95">
        <v>0</v>
      </c>
      <c r="O137" s="95">
        <v>788129.48744000006</v>
      </c>
    </row>
    <row r="138" spans="1:15">
      <c r="A138" s="64" t="s">
        <v>471</v>
      </c>
      <c r="B138" s="95">
        <v>1032277.62824</v>
      </c>
      <c r="C138" s="95">
        <v>3495811.20902</v>
      </c>
      <c r="D138" s="95">
        <v>1634619.37879</v>
      </c>
      <c r="E138" s="95">
        <v>74299.759900000005</v>
      </c>
      <c r="F138" s="95">
        <v>17920.238920000003</v>
      </c>
      <c r="G138" s="95">
        <v>21600</v>
      </c>
      <c r="H138" s="95">
        <v>0</v>
      </c>
      <c r="I138" s="95">
        <v>643437.09542999999</v>
      </c>
      <c r="J138" s="95">
        <v>0</v>
      </c>
      <c r="K138" s="95">
        <v>56425</v>
      </c>
      <c r="L138" s="95">
        <v>20000</v>
      </c>
      <c r="M138" s="95">
        <v>338136</v>
      </c>
      <c r="N138" s="95">
        <v>290000</v>
      </c>
      <c r="O138" s="95">
        <v>7624526.3103</v>
      </c>
    </row>
    <row r="139" spans="1:15">
      <c r="A139" s="64" t="s">
        <v>478</v>
      </c>
      <c r="B139" s="95">
        <v>28579.900030000001</v>
      </c>
      <c r="C139" s="95">
        <v>88091.175239999997</v>
      </c>
      <c r="D139" s="95">
        <v>33026.006659999999</v>
      </c>
      <c r="E139" s="95">
        <v>12017.940859999999</v>
      </c>
      <c r="F139" s="95">
        <v>3147.9952200000002</v>
      </c>
      <c r="G139" s="95">
        <v>2326.4122299999999</v>
      </c>
      <c r="H139" s="95">
        <v>0</v>
      </c>
      <c r="I139" s="95">
        <v>16511.739839999998</v>
      </c>
      <c r="J139" s="95">
        <v>0</v>
      </c>
      <c r="K139" s="95">
        <v>6977.2784900000006</v>
      </c>
      <c r="L139" s="95">
        <v>83.333320000000001</v>
      </c>
      <c r="M139" s="95">
        <v>74676.01341</v>
      </c>
      <c r="N139" s="95">
        <v>34138.882570000002</v>
      </c>
      <c r="O139" s="95">
        <v>299576.67787000001</v>
      </c>
    </row>
    <row r="140" spans="1:15">
      <c r="A140" s="177" t="s">
        <v>273</v>
      </c>
      <c r="B140" s="57">
        <v>2437110.7448700001</v>
      </c>
      <c r="C140" s="57">
        <v>3963117.0238000001</v>
      </c>
      <c r="D140" s="57">
        <v>4292716.3958900003</v>
      </c>
      <c r="E140" s="57">
        <v>3925679.87555</v>
      </c>
      <c r="F140" s="57">
        <v>2914139.73502</v>
      </c>
      <c r="G140" s="57">
        <v>2797081.2811699999</v>
      </c>
      <c r="H140" s="57">
        <v>1727593.3792699999</v>
      </c>
      <c r="I140" s="57">
        <v>2956572.1667900002</v>
      </c>
      <c r="J140" s="57">
        <v>43803.363360000003</v>
      </c>
      <c r="K140" s="57">
        <v>3066134.54758</v>
      </c>
      <c r="L140" s="57">
        <v>686924.83637000003</v>
      </c>
      <c r="M140" s="57">
        <v>3511047.2066299999</v>
      </c>
      <c r="N140" s="57">
        <v>623907.36392999999</v>
      </c>
      <c r="O140" s="57">
        <v>32945827.920230001</v>
      </c>
    </row>
    <row r="141" spans="1:15">
      <c r="A141" s="64" t="s">
        <v>274</v>
      </c>
      <c r="B141" s="95">
        <v>101167.95218000001</v>
      </c>
      <c r="C141" s="95">
        <v>540326.54486999998</v>
      </c>
      <c r="D141" s="95">
        <v>115234.6296</v>
      </c>
      <c r="E141" s="95">
        <v>105554.12161</v>
      </c>
      <c r="F141" s="95">
        <v>60621.59719</v>
      </c>
      <c r="G141" s="95">
        <v>99692.206120000003</v>
      </c>
      <c r="H141" s="95">
        <v>40842.507799999999</v>
      </c>
      <c r="I141" s="95">
        <v>0</v>
      </c>
      <c r="J141" s="95">
        <v>12813.58116</v>
      </c>
      <c r="K141" s="95">
        <v>220717.80747999999</v>
      </c>
      <c r="L141" s="95">
        <v>84723.443980000011</v>
      </c>
      <c r="M141" s="95">
        <v>51740.331429999998</v>
      </c>
      <c r="N141" s="95">
        <v>0</v>
      </c>
      <c r="O141" s="95">
        <v>1433434.7234200002</v>
      </c>
    </row>
    <row r="142" spans="1:15">
      <c r="A142" s="64" t="s">
        <v>275</v>
      </c>
      <c r="B142" s="95">
        <v>1475823.17193</v>
      </c>
      <c r="C142" s="95">
        <v>2171791.4565900001</v>
      </c>
      <c r="D142" s="95">
        <v>1698584</v>
      </c>
      <c r="E142" s="95">
        <v>2482904</v>
      </c>
      <c r="F142" s="95">
        <v>1060293.09562</v>
      </c>
      <c r="G142" s="95">
        <v>1381407.585</v>
      </c>
      <c r="H142" s="95">
        <v>544506.43385999999</v>
      </c>
      <c r="I142" s="95">
        <v>99443.280299999999</v>
      </c>
      <c r="J142" s="95">
        <v>11352.65516</v>
      </c>
      <c r="K142" s="95">
        <v>823441.79986000003</v>
      </c>
      <c r="L142" s="95">
        <v>83724.164449999997</v>
      </c>
      <c r="M142" s="95">
        <v>2700180.9912199997</v>
      </c>
      <c r="N142" s="95">
        <v>0</v>
      </c>
      <c r="O142" s="95">
        <v>14533452.633989999</v>
      </c>
    </row>
    <row r="143" spans="1:15">
      <c r="A143" s="64" t="s">
        <v>276</v>
      </c>
      <c r="B143" s="95">
        <v>0</v>
      </c>
      <c r="C143" s="95">
        <v>0</v>
      </c>
      <c r="D143" s="95">
        <v>0</v>
      </c>
      <c r="E143" s="95">
        <v>0</v>
      </c>
      <c r="F143" s="95">
        <v>0</v>
      </c>
      <c r="G143" s="95">
        <v>0</v>
      </c>
      <c r="H143" s="95">
        <v>0</v>
      </c>
      <c r="I143" s="95">
        <v>0</v>
      </c>
      <c r="J143" s="95">
        <v>0</v>
      </c>
      <c r="K143" s="95">
        <v>0</v>
      </c>
      <c r="L143" s="95">
        <v>46.551960000000001</v>
      </c>
      <c r="M143" s="95">
        <v>0</v>
      </c>
      <c r="N143" s="95">
        <v>0</v>
      </c>
      <c r="O143" s="95">
        <v>46.551960000000001</v>
      </c>
    </row>
    <row r="144" spans="1:15">
      <c r="A144" s="64" t="s">
        <v>277</v>
      </c>
      <c r="B144" s="95">
        <v>0</v>
      </c>
      <c r="C144" s="95">
        <v>0</v>
      </c>
      <c r="D144" s="95">
        <v>0</v>
      </c>
      <c r="E144" s="95">
        <v>343772.09899999999</v>
      </c>
      <c r="F144" s="95">
        <v>0</v>
      </c>
      <c r="G144" s="95">
        <v>22305.985510000002</v>
      </c>
      <c r="H144" s="95">
        <v>10342.5</v>
      </c>
      <c r="I144" s="95">
        <v>116666.66665</v>
      </c>
      <c r="J144" s="95">
        <v>2097.0084999999999</v>
      </c>
      <c r="K144" s="95">
        <v>117166.66668000001</v>
      </c>
      <c r="L144" s="95">
        <v>112250</v>
      </c>
      <c r="M144" s="95">
        <v>349692.19727</v>
      </c>
      <c r="N144" s="95">
        <v>425208.33332999999</v>
      </c>
      <c r="O144" s="95">
        <v>1499501.4569399999</v>
      </c>
    </row>
    <row r="145" spans="1:15">
      <c r="A145" s="64" t="s">
        <v>278</v>
      </c>
      <c r="B145" s="95">
        <v>768197.39804999996</v>
      </c>
      <c r="C145" s="95">
        <v>1071388.7242300001</v>
      </c>
      <c r="D145" s="95">
        <v>2375498.7960999999</v>
      </c>
      <c r="E145" s="95">
        <v>859179.13797000004</v>
      </c>
      <c r="F145" s="95">
        <v>1598427.45205</v>
      </c>
      <c r="G145" s="95">
        <v>1151628.4292000001</v>
      </c>
      <c r="H145" s="95">
        <v>1048872.1389200001</v>
      </c>
      <c r="I145" s="95">
        <v>2641818.5447499999</v>
      </c>
      <c r="J145" s="95">
        <v>17049.90725</v>
      </c>
      <c r="K145" s="95">
        <v>1389411.00868</v>
      </c>
      <c r="L145" s="95">
        <v>397725.79256000003</v>
      </c>
      <c r="M145" s="95">
        <v>382496.65145</v>
      </c>
      <c r="N145" s="95">
        <v>180513.42882</v>
      </c>
      <c r="O145" s="95">
        <v>13882207.41003</v>
      </c>
    </row>
    <row r="146" spans="1:15">
      <c r="A146" s="64" t="s">
        <v>279</v>
      </c>
      <c r="B146" s="95">
        <v>62404.214999999997</v>
      </c>
      <c r="C146" s="95">
        <v>18120.828559999998</v>
      </c>
      <c r="D146" s="95">
        <v>0</v>
      </c>
      <c r="E146" s="95">
        <v>0</v>
      </c>
      <c r="F146" s="95">
        <v>17976.874500000002</v>
      </c>
      <c r="G146" s="95">
        <v>0</v>
      </c>
      <c r="H146" s="95">
        <v>0</v>
      </c>
      <c r="I146" s="95">
        <v>0</v>
      </c>
      <c r="J146" s="95">
        <v>0</v>
      </c>
      <c r="K146" s="95">
        <v>14773.364</v>
      </c>
      <c r="L146" s="95">
        <v>0</v>
      </c>
      <c r="M146" s="95">
        <v>0</v>
      </c>
      <c r="N146" s="95">
        <v>0</v>
      </c>
      <c r="O146" s="95">
        <v>113275.28206</v>
      </c>
    </row>
    <row r="147" spans="1:15">
      <c r="A147" s="64" t="s">
        <v>280</v>
      </c>
      <c r="B147" s="95">
        <v>1289.68</v>
      </c>
      <c r="C147" s="95">
        <v>89180</v>
      </c>
      <c r="D147" s="95">
        <v>0</v>
      </c>
      <c r="E147" s="95">
        <v>320.11195000000004</v>
      </c>
      <c r="F147" s="95">
        <v>1354.2101699999998</v>
      </c>
      <c r="G147" s="95">
        <v>73589.090580000004</v>
      </c>
      <c r="H147" s="95">
        <v>11948.863789999999</v>
      </c>
      <c r="I147" s="95">
        <v>0</v>
      </c>
      <c r="J147" s="95">
        <v>0</v>
      </c>
      <c r="K147" s="95">
        <v>411600</v>
      </c>
      <c r="L147" s="95">
        <v>0</v>
      </c>
      <c r="M147" s="95">
        <v>5450.2312300000003</v>
      </c>
      <c r="N147" s="95">
        <v>711.63687000000004</v>
      </c>
      <c r="O147" s="95">
        <v>595443.82459000009</v>
      </c>
    </row>
    <row r="148" spans="1:15">
      <c r="A148" s="64" t="s">
        <v>281</v>
      </c>
      <c r="B148" s="95">
        <v>28228.327710000001</v>
      </c>
      <c r="C148" s="95">
        <v>72309.469549999994</v>
      </c>
      <c r="D148" s="95">
        <v>103398.97018999999</v>
      </c>
      <c r="E148" s="95">
        <v>133950.40502000001</v>
      </c>
      <c r="F148" s="95">
        <v>175466.50549000001</v>
      </c>
      <c r="G148" s="95">
        <v>68457.984760000007</v>
      </c>
      <c r="H148" s="95">
        <v>71080.934900000007</v>
      </c>
      <c r="I148" s="95">
        <v>98643.675090000004</v>
      </c>
      <c r="J148" s="95">
        <v>490.21128999999996</v>
      </c>
      <c r="K148" s="95">
        <v>89023.900880000001</v>
      </c>
      <c r="L148" s="95">
        <v>8454.8834200000001</v>
      </c>
      <c r="M148" s="95">
        <v>21486.804030000003</v>
      </c>
      <c r="N148" s="95">
        <v>17473.964909999999</v>
      </c>
      <c r="O148" s="95">
        <v>888466.03723999998</v>
      </c>
    </row>
    <row r="149" spans="1:15">
      <c r="A149" s="177" t="s">
        <v>282</v>
      </c>
      <c r="B149" s="57">
        <v>625609.40584000002</v>
      </c>
      <c r="C149" s="57">
        <v>714375.77061999997</v>
      </c>
      <c r="D149" s="57">
        <v>342842.95577999996</v>
      </c>
      <c r="E149" s="57">
        <v>542066.78757000004</v>
      </c>
      <c r="F149" s="57">
        <v>375792.88205999997</v>
      </c>
      <c r="G149" s="57">
        <v>438066.4596</v>
      </c>
      <c r="H149" s="57">
        <v>236761.27455</v>
      </c>
      <c r="I149" s="57">
        <v>379988.34104000003</v>
      </c>
      <c r="J149" s="57">
        <v>2333.0518099999999</v>
      </c>
      <c r="K149" s="57">
        <v>421823.92138000001</v>
      </c>
      <c r="L149" s="57">
        <v>57131.873479999995</v>
      </c>
      <c r="M149" s="57">
        <v>627365.4135599999</v>
      </c>
      <c r="N149" s="57">
        <v>173492.71006000001</v>
      </c>
      <c r="O149" s="57">
        <v>4937650.8473500004</v>
      </c>
    </row>
    <row r="150" spans="1:15">
      <c r="A150" s="64" t="s">
        <v>215</v>
      </c>
      <c r="B150" s="95">
        <v>108572.96135</v>
      </c>
      <c r="C150" s="95">
        <v>107941.49251000001</v>
      </c>
      <c r="D150" s="95">
        <v>23026.369149999999</v>
      </c>
      <c r="E150" s="95">
        <v>160364.28530000002</v>
      </c>
      <c r="F150" s="95">
        <v>3539.4176600000001</v>
      </c>
      <c r="G150" s="95">
        <v>145864.43359999999</v>
      </c>
      <c r="H150" s="95">
        <v>4271.2255500000001</v>
      </c>
      <c r="I150" s="95">
        <v>1838.48136</v>
      </c>
      <c r="J150" s="95">
        <v>3.3270999999999997</v>
      </c>
      <c r="K150" s="95">
        <v>144.69982000000002</v>
      </c>
      <c r="L150" s="95">
        <v>9237.6177100000004</v>
      </c>
      <c r="M150" s="95">
        <v>142184.44037</v>
      </c>
      <c r="N150" s="95">
        <v>4.7745299999999995</v>
      </c>
      <c r="O150" s="95">
        <v>706993.52601000003</v>
      </c>
    </row>
    <row r="151" spans="1:15">
      <c r="A151" s="64" t="s">
        <v>217</v>
      </c>
      <c r="B151" s="95">
        <v>332894.29798000003</v>
      </c>
      <c r="C151" s="95">
        <v>362704.57017999998</v>
      </c>
      <c r="D151" s="95">
        <v>177775.05836000002</v>
      </c>
      <c r="E151" s="95">
        <v>282647.72529999999</v>
      </c>
      <c r="F151" s="95">
        <v>207561.71236999999</v>
      </c>
      <c r="G151" s="95">
        <v>174057.98411000002</v>
      </c>
      <c r="H151" s="95">
        <v>125570.29383</v>
      </c>
      <c r="I151" s="95">
        <v>225493.80718999999</v>
      </c>
      <c r="J151" s="95">
        <v>339.78742999999997</v>
      </c>
      <c r="K151" s="95">
        <v>215284.05266999998</v>
      </c>
      <c r="L151" s="95">
        <v>31551.913339999999</v>
      </c>
      <c r="M151" s="95">
        <v>367819.6974</v>
      </c>
      <c r="N151" s="95">
        <v>74026.016499999998</v>
      </c>
      <c r="O151" s="95">
        <v>2577726.9166599996</v>
      </c>
    </row>
    <row r="152" spans="1:15">
      <c r="A152" s="64" t="s">
        <v>283</v>
      </c>
      <c r="B152" s="95">
        <v>96623.629099999991</v>
      </c>
      <c r="C152" s="95">
        <v>220350.05100000001</v>
      </c>
      <c r="D152" s="95">
        <v>139251.00803</v>
      </c>
      <c r="E152" s="95">
        <v>98770.505650000006</v>
      </c>
      <c r="F152" s="95">
        <v>146523.48078000001</v>
      </c>
      <c r="G152" s="95">
        <v>53380.538909999996</v>
      </c>
      <c r="H152" s="95">
        <v>69967.767090000008</v>
      </c>
      <c r="I152" s="95">
        <v>144077.08590000001</v>
      </c>
      <c r="J152" s="95">
        <v>1884.8056899999999</v>
      </c>
      <c r="K152" s="95">
        <v>158525.71786</v>
      </c>
      <c r="L152" s="95">
        <v>16290.03751</v>
      </c>
      <c r="M152" s="95">
        <v>100426.10781</v>
      </c>
      <c r="N152" s="95">
        <v>90515.422099999996</v>
      </c>
      <c r="O152" s="95">
        <v>1336586.1574300001</v>
      </c>
    </row>
    <row r="153" spans="1:15">
      <c r="A153" s="64" t="s">
        <v>244</v>
      </c>
      <c r="B153" s="95">
        <v>87518.51741</v>
      </c>
      <c r="C153" s="95">
        <v>23379.656930000001</v>
      </c>
      <c r="D153" s="95">
        <v>2790.5202400000003</v>
      </c>
      <c r="E153" s="95">
        <v>284.27132</v>
      </c>
      <c r="F153" s="95">
        <v>18168.271250000002</v>
      </c>
      <c r="G153" s="95">
        <v>64763.502979999997</v>
      </c>
      <c r="H153" s="95">
        <v>36951.988079999996</v>
      </c>
      <c r="I153" s="95">
        <v>8578.96659</v>
      </c>
      <c r="J153" s="95">
        <v>105.13159</v>
      </c>
      <c r="K153" s="95">
        <v>47869.451030000004</v>
      </c>
      <c r="L153" s="95">
        <v>52.304919999999996</v>
      </c>
      <c r="M153" s="95">
        <v>16935.167980000002</v>
      </c>
      <c r="N153" s="95">
        <v>8946.4969299999993</v>
      </c>
      <c r="O153" s="95">
        <v>316344.24725000001</v>
      </c>
    </row>
    <row r="154" spans="1:15">
      <c r="A154" s="64" t="s">
        <v>284</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285</v>
      </c>
      <c r="B155" s="57">
        <v>264866.97786000004</v>
      </c>
      <c r="C155" s="57">
        <v>319396.49397000001</v>
      </c>
      <c r="D155" s="57">
        <v>187928.03052</v>
      </c>
      <c r="E155" s="57">
        <v>361063.26033999998</v>
      </c>
      <c r="F155" s="57">
        <v>275598.9926</v>
      </c>
      <c r="G155" s="57">
        <v>124679.61799</v>
      </c>
      <c r="H155" s="57">
        <v>109134.38352</v>
      </c>
      <c r="I155" s="57">
        <v>173864.95538</v>
      </c>
      <c r="J155" s="57">
        <v>3089.43896</v>
      </c>
      <c r="K155" s="57">
        <v>249938.99244999999</v>
      </c>
      <c r="L155" s="57">
        <v>52828.211710000003</v>
      </c>
      <c r="M155" s="57">
        <v>349050.64588999999</v>
      </c>
      <c r="N155" s="57">
        <v>241251.67159000001</v>
      </c>
      <c r="O155" s="57">
        <v>2712691.6727800001</v>
      </c>
    </row>
    <row r="156" spans="1:15">
      <c r="A156" s="64" t="s">
        <v>286</v>
      </c>
      <c r="B156" s="95">
        <v>46308.906329999998</v>
      </c>
      <c r="C156" s="95">
        <v>2673.1377599999996</v>
      </c>
      <c r="D156" s="95">
        <v>5522.8696799999998</v>
      </c>
      <c r="E156" s="95">
        <v>76174.566709999999</v>
      </c>
      <c r="F156" s="95">
        <v>9212.8774700000013</v>
      </c>
      <c r="G156" s="95">
        <v>6764.7156500000001</v>
      </c>
      <c r="H156" s="95">
        <v>7864.0169999999998</v>
      </c>
      <c r="I156" s="95">
        <v>0.20488999999999999</v>
      </c>
      <c r="J156" s="95">
        <v>207.68942999999999</v>
      </c>
      <c r="K156" s="95">
        <v>316.08272999999997</v>
      </c>
      <c r="L156" s="95">
        <v>1882.17239</v>
      </c>
      <c r="M156" s="95">
        <v>6329.6194100000002</v>
      </c>
      <c r="N156" s="95">
        <v>7580.2681299999995</v>
      </c>
      <c r="O156" s="95">
        <v>170837.12758</v>
      </c>
    </row>
    <row r="157" spans="1:15">
      <c r="A157" s="64" t="s">
        <v>287</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288</v>
      </c>
      <c r="B158" s="95">
        <v>116148.93582</v>
      </c>
      <c r="C158" s="95">
        <v>164752.91936</v>
      </c>
      <c r="D158" s="95">
        <v>90432.029439999998</v>
      </c>
      <c r="E158" s="95">
        <v>176190.23989</v>
      </c>
      <c r="F158" s="95">
        <v>76917.539819999991</v>
      </c>
      <c r="G158" s="95">
        <v>58474.421110000003</v>
      </c>
      <c r="H158" s="95">
        <v>45325.085939999997</v>
      </c>
      <c r="I158" s="95">
        <v>101266.42908</v>
      </c>
      <c r="J158" s="95">
        <v>0</v>
      </c>
      <c r="K158" s="95">
        <v>149962.67411000002</v>
      </c>
      <c r="L158" s="95">
        <v>25473.019579999996</v>
      </c>
      <c r="M158" s="95">
        <v>239258.75102000003</v>
      </c>
      <c r="N158" s="95">
        <v>169301.50725999998</v>
      </c>
      <c r="O158" s="95">
        <v>1413503.5524300002</v>
      </c>
    </row>
    <row r="159" spans="1:15">
      <c r="A159" s="64" t="s">
        <v>1425</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289</v>
      </c>
      <c r="B160" s="95">
        <v>102409.13570999999</v>
      </c>
      <c r="C160" s="95">
        <v>120162.91923</v>
      </c>
      <c r="D160" s="95">
        <v>90432.029450000002</v>
      </c>
      <c r="E160" s="95">
        <v>108668.9108</v>
      </c>
      <c r="F160" s="95">
        <v>102722.49588</v>
      </c>
      <c r="G160" s="95">
        <v>58474.421110000003</v>
      </c>
      <c r="H160" s="95">
        <v>45325.085549999996</v>
      </c>
      <c r="I160" s="95">
        <v>71597.259359999996</v>
      </c>
      <c r="J160" s="95">
        <v>2881.7495299999996</v>
      </c>
      <c r="K160" s="95">
        <v>99660.235610000003</v>
      </c>
      <c r="L160" s="95">
        <v>25473.01974</v>
      </c>
      <c r="M160" s="95">
        <v>103368.75098</v>
      </c>
      <c r="N160" s="95">
        <v>49835.93707</v>
      </c>
      <c r="O160" s="95">
        <v>981011.95001999999</v>
      </c>
    </row>
    <row r="161" spans="1:15">
      <c r="A161" s="64" t="s">
        <v>290</v>
      </c>
      <c r="B161" s="95">
        <v>0</v>
      </c>
      <c r="C161" s="95">
        <v>31807.517620000002</v>
      </c>
      <c r="D161" s="95">
        <v>1541.10195</v>
      </c>
      <c r="E161" s="95">
        <v>29.542939999999998</v>
      </c>
      <c r="F161" s="95">
        <v>86746.079430000013</v>
      </c>
      <c r="G161" s="95">
        <v>966.06011999999998</v>
      </c>
      <c r="H161" s="95">
        <v>10620.195029999999</v>
      </c>
      <c r="I161" s="95">
        <v>1001.06205</v>
      </c>
      <c r="J161" s="95">
        <v>0</v>
      </c>
      <c r="K161" s="95">
        <v>0</v>
      </c>
      <c r="L161" s="95">
        <v>0</v>
      </c>
      <c r="M161" s="95">
        <v>93.524479999999997</v>
      </c>
      <c r="N161" s="95">
        <v>14533.959130000001</v>
      </c>
      <c r="O161" s="95">
        <v>147339.04274999999</v>
      </c>
    </row>
    <row r="162" spans="1:15">
      <c r="A162" s="177" t="s">
        <v>291</v>
      </c>
      <c r="B162" s="57">
        <v>566019.55735999998</v>
      </c>
      <c r="C162" s="57">
        <v>0</v>
      </c>
      <c r="D162" s="57">
        <v>1139003.5121500001</v>
      </c>
      <c r="E162" s="57">
        <v>0</v>
      </c>
      <c r="F162" s="57">
        <v>0</v>
      </c>
      <c r="G162" s="57">
        <v>547224.43125000002</v>
      </c>
      <c r="H162" s="57">
        <v>129730.1</v>
      </c>
      <c r="I162" s="57">
        <v>172153.33338999999</v>
      </c>
      <c r="J162" s="57">
        <v>0</v>
      </c>
      <c r="K162" s="57">
        <v>764532.93057000008</v>
      </c>
      <c r="L162" s="57">
        <v>0</v>
      </c>
      <c r="M162" s="57">
        <v>0</v>
      </c>
      <c r="N162" s="57">
        <v>0</v>
      </c>
      <c r="O162" s="57">
        <v>3318663.86472</v>
      </c>
    </row>
    <row r="163" spans="1:15">
      <c r="A163" s="64" t="s">
        <v>292</v>
      </c>
      <c r="B163" s="95">
        <v>557570</v>
      </c>
      <c r="C163" s="95">
        <v>0</v>
      </c>
      <c r="D163" s="95">
        <v>1114715</v>
      </c>
      <c r="E163" s="95">
        <v>0</v>
      </c>
      <c r="F163" s="95">
        <v>0</v>
      </c>
      <c r="G163" s="95">
        <v>537070</v>
      </c>
      <c r="H163" s="95">
        <v>129000</v>
      </c>
      <c r="I163" s="95">
        <v>170000</v>
      </c>
      <c r="J163" s="95">
        <v>0</v>
      </c>
      <c r="K163" s="95">
        <v>757000</v>
      </c>
      <c r="L163" s="95">
        <v>0</v>
      </c>
      <c r="M163" s="95">
        <v>0</v>
      </c>
      <c r="N163" s="95">
        <v>0</v>
      </c>
      <c r="O163" s="95">
        <v>3265355</v>
      </c>
    </row>
    <row r="164" spans="1:15">
      <c r="A164" s="64" t="s">
        <v>293</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294</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295</v>
      </c>
      <c r="B166" s="95">
        <v>8449.5573599999989</v>
      </c>
      <c r="C166" s="95">
        <v>0</v>
      </c>
      <c r="D166" s="95">
        <v>24288.512149999999</v>
      </c>
      <c r="E166" s="95">
        <v>0</v>
      </c>
      <c r="F166" s="95">
        <v>0</v>
      </c>
      <c r="G166" s="95">
        <v>10154.43125</v>
      </c>
      <c r="H166" s="95">
        <v>730.1</v>
      </c>
      <c r="I166" s="95">
        <v>2153.3333900000002</v>
      </c>
      <c r="J166" s="95">
        <v>0</v>
      </c>
      <c r="K166" s="95">
        <v>7532.9305700000004</v>
      </c>
      <c r="L166" s="95">
        <v>0</v>
      </c>
      <c r="M166" s="95">
        <v>0</v>
      </c>
      <c r="N166" s="95">
        <v>0</v>
      </c>
      <c r="O166" s="95">
        <v>53308.864719999998</v>
      </c>
    </row>
    <row r="167" spans="1:15">
      <c r="A167" s="177" t="s">
        <v>296</v>
      </c>
      <c r="B167" s="57">
        <v>356431.36913000001</v>
      </c>
      <c r="C167" s="57">
        <v>0</v>
      </c>
      <c r="D167" s="57">
        <v>320417.26588999998</v>
      </c>
      <c r="E167" s="57">
        <v>218670.07282</v>
      </c>
      <c r="F167" s="57">
        <v>314190.34701999999</v>
      </c>
      <c r="G167" s="57">
        <v>208526.61356999999</v>
      </c>
      <c r="H167" s="57">
        <v>153589.25917999999</v>
      </c>
      <c r="I167" s="57">
        <v>213827.05554</v>
      </c>
      <c r="J167" s="57">
        <v>0</v>
      </c>
      <c r="K167" s="57">
        <v>335645.15976000001</v>
      </c>
      <c r="L167" s="57">
        <v>47141.083350000001</v>
      </c>
      <c r="M167" s="57">
        <v>450658.91935000004</v>
      </c>
      <c r="N167" s="57">
        <v>0</v>
      </c>
      <c r="O167" s="57">
        <v>2619097.14561</v>
      </c>
    </row>
    <row r="168" spans="1:15">
      <c r="A168" s="64" t="s">
        <v>297</v>
      </c>
      <c r="B168" s="95">
        <v>0</v>
      </c>
      <c r="C168" s="95">
        <v>0</v>
      </c>
      <c r="D168" s="95">
        <v>0</v>
      </c>
      <c r="E168" s="95">
        <v>11433.33308</v>
      </c>
      <c r="F168" s="95">
        <v>0</v>
      </c>
      <c r="G168" s="95">
        <v>0</v>
      </c>
      <c r="H168" s="95">
        <v>0</v>
      </c>
      <c r="I168" s="95">
        <v>0</v>
      </c>
      <c r="J168" s="95">
        <v>0</v>
      </c>
      <c r="K168" s="95">
        <v>25725</v>
      </c>
      <c r="L168" s="95">
        <v>1485.6633400000001</v>
      </c>
      <c r="M168" s="95">
        <v>50567.999000000003</v>
      </c>
      <c r="N168" s="95">
        <v>0</v>
      </c>
      <c r="O168" s="95">
        <v>89211.995420000007</v>
      </c>
    </row>
    <row r="169" spans="1:15">
      <c r="A169" s="64" t="s">
        <v>298</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299</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300</v>
      </c>
      <c r="B171" s="95">
        <v>0</v>
      </c>
      <c r="C171" s="95">
        <v>0</v>
      </c>
      <c r="D171" s="95">
        <v>0</v>
      </c>
      <c r="E171" s="95">
        <v>11433.33308</v>
      </c>
      <c r="F171" s="95">
        <v>0</v>
      </c>
      <c r="G171" s="95">
        <v>0</v>
      </c>
      <c r="H171" s="95">
        <v>0</v>
      </c>
      <c r="I171" s="95">
        <v>0</v>
      </c>
      <c r="J171" s="95">
        <v>0</v>
      </c>
      <c r="K171" s="95">
        <v>25725</v>
      </c>
      <c r="L171" s="95">
        <v>0</v>
      </c>
      <c r="M171" s="95">
        <v>50567.999000000003</v>
      </c>
      <c r="N171" s="95">
        <v>0</v>
      </c>
      <c r="O171" s="95">
        <v>87726.332079999993</v>
      </c>
    </row>
    <row r="172" spans="1:15">
      <c r="A172" s="64" t="s">
        <v>301</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302</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303</v>
      </c>
      <c r="B174" s="95">
        <v>354368.26739999995</v>
      </c>
      <c r="C174" s="95">
        <v>0</v>
      </c>
      <c r="D174" s="95">
        <v>316134</v>
      </c>
      <c r="E174" s="95">
        <v>203315</v>
      </c>
      <c r="F174" s="95">
        <v>307200</v>
      </c>
      <c r="G174" s="95">
        <v>205800</v>
      </c>
      <c r="H174" s="95">
        <v>150815</v>
      </c>
      <c r="I174" s="95">
        <v>210000</v>
      </c>
      <c r="J174" s="95">
        <v>0</v>
      </c>
      <c r="K174" s="95">
        <v>302900</v>
      </c>
      <c r="L174" s="95">
        <v>45000</v>
      </c>
      <c r="M174" s="95">
        <v>391020</v>
      </c>
      <c r="N174" s="95">
        <v>0</v>
      </c>
      <c r="O174" s="95">
        <v>2486552.2674000002</v>
      </c>
    </row>
    <row r="175" spans="1:15">
      <c r="A175" s="64" t="s">
        <v>304</v>
      </c>
      <c r="B175" s="95">
        <v>2063.1017299999999</v>
      </c>
      <c r="C175" s="95">
        <v>0</v>
      </c>
      <c r="D175" s="95">
        <v>4283.2658899999997</v>
      </c>
      <c r="E175" s="95">
        <v>3921.7397400000004</v>
      </c>
      <c r="F175" s="95">
        <v>6990.3470199999992</v>
      </c>
      <c r="G175" s="95">
        <v>2726.61357</v>
      </c>
      <c r="H175" s="95">
        <v>2774.25918</v>
      </c>
      <c r="I175" s="95">
        <v>3827.0555399999998</v>
      </c>
      <c r="J175" s="95">
        <v>0</v>
      </c>
      <c r="K175" s="95">
        <v>7020.1597599999996</v>
      </c>
      <c r="L175" s="95">
        <v>655.42001000000005</v>
      </c>
      <c r="M175" s="95">
        <v>9070.9203500000003</v>
      </c>
      <c r="N175" s="95">
        <v>0</v>
      </c>
      <c r="O175" s="95">
        <v>43332.882789999996</v>
      </c>
    </row>
    <row r="176" spans="1:15">
      <c r="A176" s="177" t="s">
        <v>305</v>
      </c>
      <c r="B176" s="57">
        <v>1975778.4473599999</v>
      </c>
      <c r="C176" s="57">
        <v>2574375.7515199999</v>
      </c>
      <c r="D176" s="57">
        <v>2118026.0641600001</v>
      </c>
      <c r="E176" s="57">
        <v>1772452.5828</v>
      </c>
      <c r="F176" s="57">
        <v>1583414.84718</v>
      </c>
      <c r="G176" s="57">
        <v>928788.53973000008</v>
      </c>
      <c r="H176" s="57">
        <v>812963.38492999994</v>
      </c>
      <c r="I176" s="57">
        <v>1954045.60035</v>
      </c>
      <c r="J176" s="57">
        <v>88216.866399999999</v>
      </c>
      <c r="K176" s="57">
        <v>1309825.4398699999</v>
      </c>
      <c r="L176" s="57">
        <v>328085.77669999999</v>
      </c>
      <c r="M176" s="57">
        <v>1451236.4143599998</v>
      </c>
      <c r="N176" s="57">
        <v>1054699.1103999999</v>
      </c>
      <c r="O176" s="57">
        <v>17951908.825759999</v>
      </c>
    </row>
    <row r="177" spans="1:15">
      <c r="A177" s="63" t="s">
        <v>306</v>
      </c>
      <c r="B177" s="95">
        <v>1517992.79</v>
      </c>
      <c r="C177" s="95">
        <v>2216017.4300000002</v>
      </c>
      <c r="D177" s="95">
        <v>1627574.17</v>
      </c>
      <c r="E177" s="95">
        <v>1304865.6200000001</v>
      </c>
      <c r="F177" s="95">
        <v>934980</v>
      </c>
      <c r="G177" s="95">
        <v>700473</v>
      </c>
      <c r="H177" s="95">
        <v>643653</v>
      </c>
      <c r="I177" s="95">
        <v>1409165</v>
      </c>
      <c r="J177" s="95">
        <v>95490.01655</v>
      </c>
      <c r="K177" s="95">
        <v>696683.9</v>
      </c>
      <c r="L177" s="95">
        <v>282995.09999999998</v>
      </c>
      <c r="M177" s="95">
        <v>1214978</v>
      </c>
      <c r="N177" s="95">
        <v>823361.7</v>
      </c>
      <c r="O177" s="95">
        <v>13468229.72655</v>
      </c>
    </row>
    <row r="178" spans="1:15">
      <c r="A178" s="64" t="s">
        <v>307</v>
      </c>
      <c r="B178" s="95">
        <v>1517992.79</v>
      </c>
      <c r="C178" s="95">
        <v>2216017.4300000002</v>
      </c>
      <c r="D178" s="95">
        <v>1627574.17</v>
      </c>
      <c r="E178" s="95">
        <v>1304865.6200000001</v>
      </c>
      <c r="F178" s="95">
        <v>934980</v>
      </c>
      <c r="G178" s="95">
        <v>700473</v>
      </c>
      <c r="H178" s="95">
        <v>643653</v>
      </c>
      <c r="I178" s="95">
        <v>1409165</v>
      </c>
      <c r="J178" s="95">
        <v>95490.01655</v>
      </c>
      <c r="K178" s="95">
        <v>696683.9</v>
      </c>
      <c r="L178" s="95">
        <v>282995.09999999998</v>
      </c>
      <c r="M178" s="95">
        <v>1214978</v>
      </c>
      <c r="N178" s="95">
        <v>823361.7</v>
      </c>
      <c r="O178" s="95">
        <v>13468229.72655</v>
      </c>
    </row>
    <row r="179" spans="1:15">
      <c r="A179" s="64" t="s">
        <v>308</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309</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310</v>
      </c>
      <c r="B181" s="95">
        <v>95773.051200000002</v>
      </c>
      <c r="C181" s="95">
        <v>0</v>
      </c>
      <c r="D181" s="95">
        <v>10003</v>
      </c>
      <c r="E181" s="95">
        <v>8.0822099999999999</v>
      </c>
      <c r="F181" s="95">
        <v>8</v>
      </c>
      <c r="G181" s="95">
        <v>47600.52605</v>
      </c>
      <c r="H181" s="95">
        <v>2.5</v>
      </c>
      <c r="I181" s="95">
        <v>1689.5345500000001</v>
      </c>
      <c r="J181" s="95">
        <v>0</v>
      </c>
      <c r="K181" s="95">
        <v>116.006</v>
      </c>
      <c r="L181" s="95">
        <v>2171.7570299999998</v>
      </c>
      <c r="M181" s="95">
        <v>137113.57924000002</v>
      </c>
      <c r="N181" s="95">
        <v>5529.5283099999997</v>
      </c>
      <c r="O181" s="95">
        <v>300015.56458999997</v>
      </c>
    </row>
    <row r="182" spans="1:15">
      <c r="A182" s="64" t="s">
        <v>311</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312</v>
      </c>
      <c r="B183" s="95">
        <v>95773.051200000002</v>
      </c>
      <c r="C183" s="95">
        <v>0</v>
      </c>
      <c r="D183" s="95">
        <v>10003</v>
      </c>
      <c r="E183" s="95">
        <v>8.0822099999999999</v>
      </c>
      <c r="F183" s="95">
        <v>8</v>
      </c>
      <c r="G183" s="95">
        <v>47600.013500000001</v>
      </c>
      <c r="H183" s="95">
        <v>2.5</v>
      </c>
      <c r="I183" s="95">
        <v>0</v>
      </c>
      <c r="J183" s="95">
        <v>0</v>
      </c>
      <c r="K183" s="95">
        <v>0</v>
      </c>
      <c r="L183" s="95">
        <v>458.35491999999999</v>
      </c>
      <c r="M183" s="95">
        <v>136974</v>
      </c>
      <c r="N183" s="95">
        <v>4211.04</v>
      </c>
      <c r="O183" s="95">
        <v>295038.04183</v>
      </c>
    </row>
    <row r="184" spans="1:15">
      <c r="A184" s="64" t="s">
        <v>313</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314</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315</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316</v>
      </c>
      <c r="B187" s="95">
        <v>294127.93761999998</v>
      </c>
      <c r="C187" s="95">
        <v>189438.88772999999</v>
      </c>
      <c r="D187" s="95">
        <v>406602.50321</v>
      </c>
      <c r="E187" s="95">
        <v>390143.58594999998</v>
      </c>
      <c r="F187" s="95">
        <v>499107.72677999997</v>
      </c>
      <c r="G187" s="95">
        <v>121027.69941</v>
      </c>
      <c r="H187" s="95">
        <v>115682.86119</v>
      </c>
      <c r="I187" s="95">
        <v>255832.70155</v>
      </c>
      <c r="J187" s="95">
        <v>12092.151169999999</v>
      </c>
      <c r="K187" s="95">
        <v>503920.29372000002</v>
      </c>
      <c r="L187" s="95">
        <v>22963.708059999997</v>
      </c>
      <c r="M187" s="95">
        <v>86322.042150000008</v>
      </c>
      <c r="N187" s="95">
        <v>130714.78189</v>
      </c>
      <c r="O187" s="95">
        <v>3027976.8804299999</v>
      </c>
    </row>
    <row r="188" spans="1:15">
      <c r="A188" s="64" t="s">
        <v>317</v>
      </c>
      <c r="B188" s="95">
        <v>257826.90935</v>
      </c>
      <c r="C188" s="95">
        <v>184132.39490000001</v>
      </c>
      <c r="D188" s="95">
        <v>379104.08267999999</v>
      </c>
      <c r="E188" s="95">
        <v>371790.11494</v>
      </c>
      <c r="F188" s="95">
        <v>232036.89478</v>
      </c>
      <c r="G188" s="95">
        <v>112583.30529999999</v>
      </c>
      <c r="H188" s="95">
        <v>113835.12003000001</v>
      </c>
      <c r="I188" s="95">
        <v>238872.32513999997</v>
      </c>
      <c r="J188" s="95">
        <v>1368.0074299999999</v>
      </c>
      <c r="K188" s="95">
        <v>130152.60342</v>
      </c>
      <c r="L188" s="95">
        <v>20960.386109999999</v>
      </c>
      <c r="M188" s="95">
        <v>61921.626409999997</v>
      </c>
      <c r="N188" s="95">
        <v>127557.88748999999</v>
      </c>
      <c r="O188" s="95">
        <v>2232141.6579800001</v>
      </c>
    </row>
    <row r="189" spans="1:15">
      <c r="A189" s="64" t="s">
        <v>318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319</v>
      </c>
      <c r="B190" s="95">
        <v>31235.133429999998</v>
      </c>
      <c r="C190" s="95">
        <v>0.18124999999999999</v>
      </c>
      <c r="D190" s="95">
        <v>0</v>
      </c>
      <c r="E190" s="95">
        <v>13622.663050000001</v>
      </c>
      <c r="F190" s="95">
        <v>263198.07799999998</v>
      </c>
      <c r="G190" s="95">
        <v>0</v>
      </c>
      <c r="H190" s="95">
        <v>0</v>
      </c>
      <c r="I190" s="95">
        <v>0</v>
      </c>
      <c r="J190" s="95">
        <v>0</v>
      </c>
      <c r="K190" s="95">
        <v>351667.55629000004</v>
      </c>
      <c r="L190" s="95">
        <v>0</v>
      </c>
      <c r="M190" s="95">
        <v>23992.221369999999</v>
      </c>
      <c r="N190" s="95">
        <v>0</v>
      </c>
      <c r="O190" s="95">
        <v>683715.83339000004</v>
      </c>
    </row>
    <row r="191" spans="1:15">
      <c r="A191" s="63" t="s">
        <v>320</v>
      </c>
      <c r="B191" s="95">
        <v>67884.668540000013</v>
      </c>
      <c r="C191" s="95">
        <v>168919.43378999998</v>
      </c>
      <c r="D191" s="95">
        <v>73846.390950000001</v>
      </c>
      <c r="E191" s="95">
        <v>77435.294640000007</v>
      </c>
      <c r="F191" s="95">
        <v>149319.12040000001</v>
      </c>
      <c r="G191" s="95">
        <v>59687.314270000003</v>
      </c>
      <c r="H191" s="95">
        <v>53625.023740000004</v>
      </c>
      <c r="I191" s="95">
        <v>287358.36424999998</v>
      </c>
      <c r="J191" s="95">
        <v>-19365.301319999999</v>
      </c>
      <c r="K191" s="95">
        <v>109105.24015000001</v>
      </c>
      <c r="L191" s="95">
        <v>19955.211609999998</v>
      </c>
      <c r="M191" s="95">
        <v>12822.79297</v>
      </c>
      <c r="N191" s="95">
        <v>95093.100200000001</v>
      </c>
      <c r="O191" s="95">
        <v>1155686.6541900001</v>
      </c>
    </row>
    <row r="192" spans="1:15">
      <c r="A192" s="64" t="s">
        <v>321</v>
      </c>
      <c r="B192" s="95">
        <v>56379.421399999999</v>
      </c>
      <c r="C192" s="95">
        <v>150994.19991999998</v>
      </c>
      <c r="D192" s="95">
        <v>73068.073659999995</v>
      </c>
      <c r="E192" s="95">
        <v>62846.000030000003</v>
      </c>
      <c r="F192" s="95">
        <v>140882.83902000001</v>
      </c>
      <c r="G192" s="95">
        <v>52320.791659999995</v>
      </c>
      <c r="H192" s="95">
        <v>47098.692990000003</v>
      </c>
      <c r="I192" s="95">
        <v>257649.09513</v>
      </c>
      <c r="J192" s="95">
        <v>-19413.002089999998</v>
      </c>
      <c r="K192" s="95">
        <v>100986.13492</v>
      </c>
      <c r="L192" s="95">
        <v>17553.28962</v>
      </c>
      <c r="M192" s="95">
        <v>7056</v>
      </c>
      <c r="N192" s="95">
        <v>85640.804680000001</v>
      </c>
      <c r="O192" s="95">
        <v>1033062.34094</v>
      </c>
    </row>
    <row r="193" spans="1:15">
      <c r="A193" s="100" t="s">
        <v>322</v>
      </c>
      <c r="B193" s="95">
        <v>11505.247140000001</v>
      </c>
      <c r="C193" s="95">
        <v>17925.23387</v>
      </c>
      <c r="D193" s="95">
        <v>778.31729000000007</v>
      </c>
      <c r="E193" s="95">
        <v>14589.294609999999</v>
      </c>
      <c r="F193" s="95">
        <v>8436.2813800000004</v>
      </c>
      <c r="G193" s="95">
        <v>7366.52261</v>
      </c>
      <c r="H193" s="95">
        <v>6526.3307500000001</v>
      </c>
      <c r="I193" s="95">
        <v>29709.269120000001</v>
      </c>
      <c r="J193" s="95">
        <v>47.700769999999999</v>
      </c>
      <c r="K193" s="95">
        <v>8119.1052300000001</v>
      </c>
      <c r="L193" s="95">
        <v>2401.9219900000003</v>
      </c>
      <c r="M193" s="95">
        <v>5766.7929699999995</v>
      </c>
      <c r="N193" s="95">
        <v>9452.2955199999997</v>
      </c>
      <c r="O193" s="95">
        <v>122624.31325000001</v>
      </c>
    </row>
    <row r="194" spans="1:15">
      <c r="A194" s="155" t="s">
        <v>323</v>
      </c>
      <c r="B194" s="57">
        <v>31441776.17771</v>
      </c>
      <c r="C194" s="57">
        <v>39522136.176080003</v>
      </c>
      <c r="D194" s="57">
        <v>39208618.872589998</v>
      </c>
      <c r="E194" s="57">
        <v>26250067.25818</v>
      </c>
      <c r="F194" s="57">
        <v>23231214.472959999</v>
      </c>
      <c r="G194" s="57">
        <v>16174580.630649999</v>
      </c>
      <c r="H194" s="57">
        <v>12374174.117459999</v>
      </c>
      <c r="I194" s="57">
        <v>17617799.53754</v>
      </c>
      <c r="J194" s="57">
        <v>205830.58841</v>
      </c>
      <c r="K194" s="57">
        <v>18815790.437759999</v>
      </c>
      <c r="L194" s="57">
        <v>4509632.8914899994</v>
      </c>
      <c r="M194" s="57">
        <v>27724417.262499999</v>
      </c>
      <c r="N194" s="57">
        <v>9949398.6998799983</v>
      </c>
      <c r="O194" s="57">
        <v>267025437.12320998</v>
      </c>
    </row>
    <row r="195" spans="1:15">
      <c r="A195" s="177" t="s">
        <v>324</v>
      </c>
      <c r="B195" s="57">
        <v>2215225.0800600001</v>
      </c>
      <c r="C195" s="57">
        <v>780518.69244000001</v>
      </c>
      <c r="D195" s="57">
        <v>1750973.82861</v>
      </c>
      <c r="E195" s="57">
        <v>5536701.3557700003</v>
      </c>
      <c r="F195" s="57">
        <v>3066505.5699200002</v>
      </c>
      <c r="G195" s="57">
        <v>325001.25660000002</v>
      </c>
      <c r="H195" s="57">
        <v>631011.18686000002</v>
      </c>
      <c r="I195" s="57">
        <v>304.08785</v>
      </c>
      <c r="J195" s="57">
        <v>44969.675750000002</v>
      </c>
      <c r="K195" s="57">
        <v>217817.30215999999</v>
      </c>
      <c r="L195" s="57">
        <v>368447.36018000002</v>
      </c>
      <c r="M195" s="57">
        <v>427197.75066000002</v>
      </c>
      <c r="N195" s="57">
        <v>292348.27577000001</v>
      </c>
      <c r="O195" s="57">
        <v>15657021.422629999</v>
      </c>
    </row>
    <row r="196" spans="1:15">
      <c r="A196" s="63" t="s">
        <v>325</v>
      </c>
      <c r="B196" s="95">
        <v>52858.742140000002</v>
      </c>
      <c r="C196" s="95">
        <v>52387.400240000003</v>
      </c>
      <c r="D196" s="95">
        <v>347421.56420999998</v>
      </c>
      <c r="E196" s="95">
        <v>408084.40172000002</v>
      </c>
      <c r="F196" s="95">
        <v>751873.17108</v>
      </c>
      <c r="G196" s="95">
        <v>17990.665559999998</v>
      </c>
      <c r="H196" s="95">
        <v>14040.039580000001</v>
      </c>
      <c r="I196" s="95">
        <v>0</v>
      </c>
      <c r="J196" s="95">
        <v>0</v>
      </c>
      <c r="K196" s="95">
        <v>0</v>
      </c>
      <c r="L196" s="95">
        <v>0</v>
      </c>
      <c r="M196" s="95">
        <v>484.87817999999999</v>
      </c>
      <c r="N196" s="95">
        <v>0</v>
      </c>
      <c r="O196" s="95">
        <v>1645140.86271</v>
      </c>
    </row>
    <row r="197" spans="1:15">
      <c r="A197" s="64" t="s">
        <v>326</v>
      </c>
      <c r="B197" s="95">
        <v>13376.42362</v>
      </c>
      <c r="C197" s="95">
        <v>12460.708189999999</v>
      </c>
      <c r="D197" s="95">
        <v>32385.393059999999</v>
      </c>
      <c r="E197" s="95">
        <v>19242.280569999999</v>
      </c>
      <c r="F197" s="95">
        <v>18797.87527</v>
      </c>
      <c r="G197" s="95">
        <v>7254.7655599999998</v>
      </c>
      <c r="H197" s="95">
        <v>14040.039580000001</v>
      </c>
      <c r="I197" s="95">
        <v>0</v>
      </c>
      <c r="J197" s="95">
        <v>0</v>
      </c>
      <c r="K197" s="95">
        <v>0</v>
      </c>
      <c r="L197" s="95">
        <v>0</v>
      </c>
      <c r="M197" s="95">
        <v>0</v>
      </c>
      <c r="N197" s="95">
        <v>0</v>
      </c>
      <c r="O197" s="95">
        <v>117557.48585</v>
      </c>
    </row>
    <row r="198" spans="1:15">
      <c r="A198" s="64" t="s">
        <v>327</v>
      </c>
      <c r="B198" s="95">
        <v>639.98023999999998</v>
      </c>
      <c r="C198" s="95">
        <v>507.09120000000001</v>
      </c>
      <c r="D198" s="95">
        <v>2612.8951699999998</v>
      </c>
      <c r="E198" s="95">
        <v>1467.53648</v>
      </c>
      <c r="F198" s="95">
        <v>5205.4111299999995</v>
      </c>
      <c r="G198" s="95">
        <v>0</v>
      </c>
      <c r="H198" s="95">
        <v>0</v>
      </c>
      <c r="I198" s="95">
        <v>0</v>
      </c>
      <c r="J198" s="95">
        <v>0</v>
      </c>
      <c r="K198" s="95">
        <v>0</v>
      </c>
      <c r="L198" s="95">
        <v>0</v>
      </c>
      <c r="M198" s="95">
        <v>484.87817999999999</v>
      </c>
      <c r="N198" s="95">
        <v>0</v>
      </c>
      <c r="O198" s="95">
        <v>10917.7924</v>
      </c>
    </row>
    <row r="199" spans="1:15">
      <c r="A199" s="64" t="s">
        <v>328</v>
      </c>
      <c r="B199" s="95">
        <v>14288.47962</v>
      </c>
      <c r="C199" s="95">
        <v>3091.78485</v>
      </c>
      <c r="D199" s="95">
        <v>309164.77598000003</v>
      </c>
      <c r="E199" s="95">
        <v>225588.53087000002</v>
      </c>
      <c r="F199" s="95">
        <v>558791.60438999999</v>
      </c>
      <c r="G199" s="95">
        <v>0</v>
      </c>
      <c r="H199" s="95">
        <v>0</v>
      </c>
      <c r="I199" s="95">
        <v>0</v>
      </c>
      <c r="J199" s="95">
        <v>0</v>
      </c>
      <c r="K199" s="95">
        <v>0</v>
      </c>
      <c r="L199" s="95">
        <v>0</v>
      </c>
      <c r="M199" s="95">
        <v>0</v>
      </c>
      <c r="N199" s="95">
        <v>0</v>
      </c>
      <c r="O199" s="95">
        <v>1110925.1757100001</v>
      </c>
    </row>
    <row r="200" spans="1:15">
      <c r="A200" s="64" t="s">
        <v>329</v>
      </c>
      <c r="B200" s="95">
        <v>0</v>
      </c>
      <c r="C200" s="95">
        <v>655.81600000000003</v>
      </c>
      <c r="D200" s="95">
        <v>0</v>
      </c>
      <c r="E200" s="95">
        <v>0</v>
      </c>
      <c r="F200" s="95">
        <v>0</v>
      </c>
      <c r="G200" s="95">
        <v>0</v>
      </c>
      <c r="H200" s="95">
        <v>0</v>
      </c>
      <c r="I200" s="95">
        <v>0</v>
      </c>
      <c r="J200" s="95">
        <v>0</v>
      </c>
      <c r="K200" s="95">
        <v>0</v>
      </c>
      <c r="L200" s="95">
        <v>0</v>
      </c>
      <c r="M200" s="95">
        <v>0</v>
      </c>
      <c r="N200" s="95">
        <v>0</v>
      </c>
      <c r="O200" s="95">
        <v>655.81600000000003</v>
      </c>
    </row>
    <row r="201" spans="1:15">
      <c r="A201" s="64" t="s">
        <v>330</v>
      </c>
      <c r="B201" s="95">
        <v>24553.858660000002</v>
      </c>
      <c r="C201" s="95">
        <v>35672</v>
      </c>
      <c r="D201" s="95">
        <v>3258.5</v>
      </c>
      <c r="E201" s="95">
        <v>161786.05380000002</v>
      </c>
      <c r="F201" s="95">
        <v>169078.28029</v>
      </c>
      <c r="G201" s="95">
        <v>10735.9</v>
      </c>
      <c r="H201" s="95">
        <v>0</v>
      </c>
      <c r="I201" s="95">
        <v>0</v>
      </c>
      <c r="J201" s="95">
        <v>0</v>
      </c>
      <c r="K201" s="95">
        <v>0</v>
      </c>
      <c r="L201" s="95">
        <v>0</v>
      </c>
      <c r="M201" s="95">
        <v>0</v>
      </c>
      <c r="N201" s="95">
        <v>0</v>
      </c>
      <c r="O201" s="95">
        <v>405084.59275000001</v>
      </c>
    </row>
    <row r="202" spans="1:15">
      <c r="A202" s="63" t="s">
        <v>331</v>
      </c>
      <c r="B202" s="95">
        <v>1814271.91601</v>
      </c>
      <c r="C202" s="95">
        <v>670431.50639</v>
      </c>
      <c r="D202" s="95">
        <v>1140480.3659699999</v>
      </c>
      <c r="E202" s="95">
        <v>4863663.7282600002</v>
      </c>
      <c r="F202" s="95">
        <v>2082533.84959</v>
      </c>
      <c r="G202" s="95">
        <v>141111.95333000002</v>
      </c>
      <c r="H202" s="95">
        <v>386412.41998000001</v>
      </c>
      <c r="I202" s="95">
        <v>304.08785</v>
      </c>
      <c r="J202" s="95">
        <v>44969.675750000002</v>
      </c>
      <c r="K202" s="95">
        <v>215379.59028999999</v>
      </c>
      <c r="L202" s="95">
        <v>341908.94892</v>
      </c>
      <c r="M202" s="95">
        <v>227024.33176</v>
      </c>
      <c r="N202" s="95">
        <v>35457.56</v>
      </c>
      <c r="O202" s="95">
        <v>11963949.9341</v>
      </c>
    </row>
    <row r="203" spans="1:15">
      <c r="A203" s="64" t="s">
        <v>332</v>
      </c>
      <c r="B203" s="95">
        <v>0</v>
      </c>
      <c r="C203" s="95">
        <v>0</v>
      </c>
      <c r="D203" s="95">
        <v>0</v>
      </c>
      <c r="E203" s="95">
        <v>0</v>
      </c>
      <c r="F203" s="95">
        <v>0</v>
      </c>
      <c r="G203" s="95">
        <v>0</v>
      </c>
      <c r="H203" s="95">
        <v>1222.1487199999999</v>
      </c>
      <c r="I203" s="95">
        <v>0</v>
      </c>
      <c r="J203" s="95">
        <v>0</v>
      </c>
      <c r="K203" s="95">
        <v>0</v>
      </c>
      <c r="L203" s="95">
        <v>0</v>
      </c>
      <c r="M203" s="95">
        <v>0</v>
      </c>
      <c r="N203" s="95">
        <v>0</v>
      </c>
      <c r="O203" s="95">
        <v>1222.1487199999999</v>
      </c>
    </row>
    <row r="204" spans="1:15">
      <c r="A204" s="64" t="s">
        <v>333</v>
      </c>
      <c r="B204" s="95">
        <v>727111.00711000001</v>
      </c>
      <c r="C204" s="95">
        <v>2956.8347899999999</v>
      </c>
      <c r="D204" s="95">
        <v>157800.13527999999</v>
      </c>
      <c r="E204" s="95">
        <v>3323271.4770500003</v>
      </c>
      <c r="F204" s="95">
        <v>1465938.4515499999</v>
      </c>
      <c r="G204" s="95">
        <v>0</v>
      </c>
      <c r="H204" s="95">
        <v>0</v>
      </c>
      <c r="I204" s="95">
        <v>0</v>
      </c>
      <c r="J204" s="95">
        <v>5848.15</v>
      </c>
      <c r="K204" s="95">
        <v>0</v>
      </c>
      <c r="L204" s="95">
        <v>0</v>
      </c>
      <c r="M204" s="95">
        <v>0</v>
      </c>
      <c r="N204" s="95">
        <v>0</v>
      </c>
      <c r="O204" s="95">
        <v>5682926.0557800001</v>
      </c>
    </row>
    <row r="205" spans="1:15">
      <c r="A205" s="64" t="s">
        <v>334</v>
      </c>
      <c r="B205" s="95">
        <v>1087160.9089000002</v>
      </c>
      <c r="C205" s="95">
        <v>121063.17706999999</v>
      </c>
      <c r="D205" s="95">
        <v>329151.55352999998</v>
      </c>
      <c r="E205" s="95">
        <v>611644.64294000005</v>
      </c>
      <c r="F205" s="95">
        <v>417561.58361999999</v>
      </c>
      <c r="G205" s="95">
        <v>84398.19795999999</v>
      </c>
      <c r="H205" s="95">
        <v>385190.27126000001</v>
      </c>
      <c r="I205" s="95">
        <v>304.08785</v>
      </c>
      <c r="J205" s="95">
        <v>16060.368759999999</v>
      </c>
      <c r="K205" s="95">
        <v>182080.00367999999</v>
      </c>
      <c r="L205" s="95">
        <v>229146.86186</v>
      </c>
      <c r="M205" s="95">
        <v>136629.46599999999</v>
      </c>
      <c r="N205" s="95">
        <v>21809.132149999998</v>
      </c>
      <c r="O205" s="95">
        <v>3622200.2555800001</v>
      </c>
    </row>
    <row r="206" spans="1:15">
      <c r="A206" s="64" t="s">
        <v>335</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336</v>
      </c>
      <c r="B207" s="95">
        <v>0</v>
      </c>
      <c r="C207" s="95">
        <v>546411.49453000003</v>
      </c>
      <c r="D207" s="95">
        <v>653528.67715999996</v>
      </c>
      <c r="E207" s="95">
        <v>928747.60826999997</v>
      </c>
      <c r="F207" s="95">
        <v>199033.81441999998</v>
      </c>
      <c r="G207" s="95">
        <v>56713.755369999999</v>
      </c>
      <c r="H207" s="95">
        <v>0</v>
      </c>
      <c r="I207" s="95">
        <v>0</v>
      </c>
      <c r="J207" s="95">
        <v>23061.156989999999</v>
      </c>
      <c r="K207" s="95">
        <v>33299.586609999998</v>
      </c>
      <c r="L207" s="95">
        <v>112762.08706000001</v>
      </c>
      <c r="M207" s="95">
        <v>90394.865760000001</v>
      </c>
      <c r="N207" s="95">
        <v>13648.42785</v>
      </c>
      <c r="O207" s="95">
        <v>2657601.4740200001</v>
      </c>
    </row>
    <row r="208" spans="1:15">
      <c r="A208" s="63" t="s">
        <v>337</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338</v>
      </c>
      <c r="B209" s="95">
        <v>348094.42191000003</v>
      </c>
      <c r="C209" s="95">
        <v>57699.785810000001</v>
      </c>
      <c r="D209" s="95">
        <v>234811.61861</v>
      </c>
      <c r="E209" s="95">
        <v>262455.86959999998</v>
      </c>
      <c r="F209" s="95">
        <v>231114.52340999999</v>
      </c>
      <c r="G209" s="95">
        <v>165898.63771000001</v>
      </c>
      <c r="H209" s="95">
        <v>218553.7273</v>
      </c>
      <c r="I209" s="95">
        <v>0</v>
      </c>
      <c r="J209" s="95">
        <v>0</v>
      </c>
      <c r="K209" s="95">
        <v>2437.7118700000001</v>
      </c>
      <c r="L209" s="95">
        <v>26538.411260000001</v>
      </c>
      <c r="M209" s="95">
        <v>189244.12694999998</v>
      </c>
      <c r="N209" s="95">
        <v>256890.71577000001</v>
      </c>
      <c r="O209" s="95">
        <v>1993739.5501999999</v>
      </c>
    </row>
    <row r="210" spans="1:15">
      <c r="A210" s="64" t="s">
        <v>339</v>
      </c>
      <c r="B210" s="95">
        <v>105983.28595999999</v>
      </c>
      <c r="C210" s="95">
        <v>34.299999999999997</v>
      </c>
      <c r="D210" s="95">
        <v>38720</v>
      </c>
      <c r="E210" s="95">
        <v>0</v>
      </c>
      <c r="F210" s="95">
        <v>15000</v>
      </c>
      <c r="G210" s="95">
        <v>1673.9425800000001</v>
      </c>
      <c r="H210" s="95">
        <v>10.2883</v>
      </c>
      <c r="I210" s="95">
        <v>0</v>
      </c>
      <c r="J210" s="95">
        <v>0</v>
      </c>
      <c r="K210" s="95">
        <v>0</v>
      </c>
      <c r="L210" s="95">
        <v>0.19466</v>
      </c>
      <c r="M210" s="95">
        <v>0</v>
      </c>
      <c r="N210" s="95">
        <v>0</v>
      </c>
      <c r="O210" s="95">
        <v>161422.01149999999</v>
      </c>
    </row>
    <row r="211" spans="1:15">
      <c r="A211" s="64" t="s">
        <v>340</v>
      </c>
      <c r="B211" s="95">
        <v>242111.13595</v>
      </c>
      <c r="C211" s="95">
        <v>57665.485810000006</v>
      </c>
      <c r="D211" s="95">
        <v>196091.61861</v>
      </c>
      <c r="E211" s="95">
        <v>262455.86959999998</v>
      </c>
      <c r="F211" s="95">
        <v>216114.52340999999</v>
      </c>
      <c r="G211" s="95">
        <v>164224.69513000001</v>
      </c>
      <c r="H211" s="95">
        <v>218543.43900000001</v>
      </c>
      <c r="I211" s="95">
        <v>0</v>
      </c>
      <c r="J211" s="95">
        <v>0</v>
      </c>
      <c r="K211" s="95">
        <v>2437.7118700000001</v>
      </c>
      <c r="L211" s="95">
        <v>26538.2166</v>
      </c>
      <c r="M211" s="95">
        <v>189244.12694999998</v>
      </c>
      <c r="N211" s="95">
        <v>24075.238149999997</v>
      </c>
      <c r="O211" s="95">
        <v>1599502.0610799999</v>
      </c>
    </row>
    <row r="212" spans="1:15">
      <c r="A212" s="64" t="s">
        <v>341</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342</v>
      </c>
      <c r="B213" s="95">
        <v>0</v>
      </c>
      <c r="C213" s="95">
        <v>0</v>
      </c>
      <c r="D213" s="95">
        <v>0</v>
      </c>
      <c r="E213" s="95">
        <v>0</v>
      </c>
      <c r="F213" s="95">
        <v>0</v>
      </c>
      <c r="G213" s="95">
        <v>0</v>
      </c>
      <c r="H213" s="95">
        <v>0</v>
      </c>
      <c r="I213" s="95">
        <v>0</v>
      </c>
      <c r="J213" s="95">
        <v>0</v>
      </c>
      <c r="K213" s="95">
        <v>0</v>
      </c>
      <c r="L213" s="95">
        <v>0</v>
      </c>
      <c r="M213" s="95">
        <v>0</v>
      </c>
      <c r="N213" s="95">
        <v>232815.47761999999</v>
      </c>
      <c r="O213" s="95">
        <v>232815.47761999999</v>
      </c>
    </row>
    <row r="214" spans="1:15">
      <c r="A214" s="63" t="s">
        <v>343</v>
      </c>
      <c r="B214" s="95">
        <v>0</v>
      </c>
      <c r="C214" s="95">
        <v>0</v>
      </c>
      <c r="D214" s="95">
        <v>28260.27982</v>
      </c>
      <c r="E214" s="95">
        <v>2497.35619</v>
      </c>
      <c r="F214" s="95">
        <v>984.02584000000002</v>
      </c>
      <c r="G214" s="95">
        <v>0</v>
      </c>
      <c r="H214" s="95">
        <v>12005</v>
      </c>
      <c r="I214" s="95">
        <v>0</v>
      </c>
      <c r="J214" s="95">
        <v>0</v>
      </c>
      <c r="K214" s="95">
        <v>0</v>
      </c>
      <c r="L214" s="95">
        <v>0</v>
      </c>
      <c r="M214" s="95">
        <v>10444.413769999999</v>
      </c>
      <c r="N214" s="95">
        <v>0</v>
      </c>
      <c r="O214" s="95">
        <v>54191.075619999996</v>
      </c>
    </row>
    <row r="215" spans="1:15">
      <c r="A215" s="177" t="s">
        <v>344</v>
      </c>
      <c r="B215" s="57">
        <v>44013472.166029997</v>
      </c>
      <c r="C215" s="57">
        <v>69373511.646809995</v>
      </c>
      <c r="D215" s="57">
        <v>65583325.757919997</v>
      </c>
      <c r="E215" s="57">
        <v>39124556.977140002</v>
      </c>
      <c r="F215" s="57">
        <v>51878373.238230005</v>
      </c>
      <c r="G215" s="57">
        <v>23235196.236480001</v>
      </c>
      <c r="H215" s="57">
        <v>18861476.30201</v>
      </c>
      <c r="I215" s="57">
        <v>13792605.1688</v>
      </c>
      <c r="J215" s="57">
        <v>734900.39421000006</v>
      </c>
      <c r="K215" s="57">
        <v>22455238.58213</v>
      </c>
      <c r="L215" s="57">
        <v>7571179.8922499996</v>
      </c>
      <c r="M215" s="57">
        <v>56339195.342699997</v>
      </c>
      <c r="N215" s="57">
        <v>12735523.874030001</v>
      </c>
      <c r="O215" s="57">
        <v>425698555.57874</v>
      </c>
    </row>
    <row r="216" spans="1:15">
      <c r="A216" s="63" t="s">
        <v>345</v>
      </c>
      <c r="B216" s="95">
        <v>1861567.38628</v>
      </c>
      <c r="C216" s="95">
        <v>1653170.50605</v>
      </c>
      <c r="D216" s="95">
        <v>29453.500350000002</v>
      </c>
      <c r="E216" s="95">
        <v>56.30303</v>
      </c>
      <c r="F216" s="95">
        <v>20926.814589999998</v>
      </c>
      <c r="G216" s="95">
        <v>2568.8094900000001</v>
      </c>
      <c r="H216" s="95">
        <v>1.4239999999999999</v>
      </c>
      <c r="I216" s="95">
        <v>75.524000000000001</v>
      </c>
      <c r="J216" s="95">
        <v>5.2999999999999999E-2</v>
      </c>
      <c r="K216" s="95">
        <v>0</v>
      </c>
      <c r="L216" s="95">
        <v>7.0000000000000001E-3</v>
      </c>
      <c r="M216" s="95">
        <v>22443376.48722</v>
      </c>
      <c r="N216" s="95">
        <v>0</v>
      </c>
      <c r="O216" s="95">
        <v>26011196.81501</v>
      </c>
    </row>
    <row r="217" spans="1:15">
      <c r="A217" s="64" t="s">
        <v>346</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347</v>
      </c>
      <c r="B218" s="95">
        <v>0</v>
      </c>
      <c r="C218" s="95">
        <v>1652390</v>
      </c>
      <c r="D218" s="95">
        <v>0</v>
      </c>
      <c r="E218" s="95">
        <v>0</v>
      </c>
      <c r="F218" s="95">
        <v>0</v>
      </c>
      <c r="G218" s="95">
        <v>0</v>
      </c>
      <c r="H218" s="95">
        <v>0</v>
      </c>
      <c r="I218" s="95">
        <v>0</v>
      </c>
      <c r="J218" s="95">
        <v>0</v>
      </c>
      <c r="K218" s="95">
        <v>0</v>
      </c>
      <c r="L218" s="95">
        <v>0</v>
      </c>
      <c r="M218" s="95">
        <v>0</v>
      </c>
      <c r="N218" s="95">
        <v>0</v>
      </c>
      <c r="O218" s="95">
        <v>1652390</v>
      </c>
    </row>
    <row r="219" spans="1:15">
      <c r="A219" s="64" t="s">
        <v>348</v>
      </c>
      <c r="B219" s="95">
        <v>1827267.38628</v>
      </c>
      <c r="C219" s="95">
        <v>660.90605000000005</v>
      </c>
      <c r="D219" s="95">
        <v>29453.500350000002</v>
      </c>
      <c r="E219" s="95">
        <v>56.30303</v>
      </c>
      <c r="F219" s="95">
        <v>20926.814589999998</v>
      </c>
      <c r="G219" s="95">
        <v>2568.8094900000001</v>
      </c>
      <c r="H219" s="95">
        <v>1.4239999999999999</v>
      </c>
      <c r="I219" s="95">
        <v>75.524000000000001</v>
      </c>
      <c r="J219" s="95">
        <v>5.2999999999999999E-2</v>
      </c>
      <c r="K219" s="95">
        <v>0</v>
      </c>
      <c r="L219" s="95">
        <v>7.0000000000000001E-3</v>
      </c>
      <c r="M219" s="95">
        <v>22443376.48722</v>
      </c>
      <c r="N219" s="95">
        <v>0</v>
      </c>
      <c r="O219" s="95">
        <v>24324387.215009999</v>
      </c>
    </row>
    <row r="220" spans="1:15">
      <c r="A220" s="63" t="s">
        <v>349</v>
      </c>
      <c r="B220" s="95">
        <v>0</v>
      </c>
      <c r="C220" s="95">
        <v>19419346.755910002</v>
      </c>
      <c r="D220" s="95">
        <v>49.100410000000004</v>
      </c>
      <c r="E220" s="95">
        <v>0</v>
      </c>
      <c r="F220" s="95">
        <v>36705.04898</v>
      </c>
      <c r="G220" s="95">
        <v>0</v>
      </c>
      <c r="H220" s="95">
        <v>0</v>
      </c>
      <c r="I220" s="95">
        <v>0</v>
      </c>
      <c r="J220" s="95">
        <v>13205.17013</v>
      </c>
      <c r="K220" s="95">
        <v>0</v>
      </c>
      <c r="L220" s="95">
        <v>581.08816999999999</v>
      </c>
      <c r="M220" s="95">
        <v>0</v>
      </c>
      <c r="N220" s="95">
        <v>117016.10914</v>
      </c>
      <c r="O220" s="95">
        <v>19586903.272740003</v>
      </c>
    </row>
    <row r="221" spans="1:15">
      <c r="A221" s="65" t="s">
        <v>350</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351</v>
      </c>
      <c r="B222" s="95">
        <v>0</v>
      </c>
      <c r="C222" s="95">
        <v>242817.39191000001</v>
      </c>
      <c r="D222" s="95">
        <v>49.100410000000004</v>
      </c>
      <c r="E222" s="95">
        <v>0</v>
      </c>
      <c r="F222" s="95">
        <v>36705.04898</v>
      </c>
      <c r="G222" s="95">
        <v>0</v>
      </c>
      <c r="H222" s="95">
        <v>0</v>
      </c>
      <c r="I222" s="95">
        <v>0</v>
      </c>
      <c r="J222" s="95">
        <v>13205.17013</v>
      </c>
      <c r="K222" s="95">
        <v>0</v>
      </c>
      <c r="L222" s="95">
        <v>581.08816999999999</v>
      </c>
      <c r="M222" s="95">
        <v>0</v>
      </c>
      <c r="N222" s="95">
        <v>117016.10914</v>
      </c>
      <c r="O222" s="95">
        <v>410373.90873999998</v>
      </c>
    </row>
    <row r="223" spans="1:15">
      <c r="A223" s="64" t="s">
        <v>352</v>
      </c>
      <c r="B223" s="95">
        <v>0</v>
      </c>
      <c r="C223" s="95">
        <v>19176529.364</v>
      </c>
      <c r="D223" s="95">
        <v>0</v>
      </c>
      <c r="E223" s="95">
        <v>0</v>
      </c>
      <c r="F223" s="95">
        <v>0</v>
      </c>
      <c r="G223" s="95">
        <v>0</v>
      </c>
      <c r="H223" s="95">
        <v>0</v>
      </c>
      <c r="I223" s="95">
        <v>0</v>
      </c>
      <c r="J223" s="95">
        <v>0</v>
      </c>
      <c r="K223" s="95">
        <v>0</v>
      </c>
      <c r="L223" s="95">
        <v>0</v>
      </c>
      <c r="M223" s="95">
        <v>0</v>
      </c>
      <c r="N223" s="95">
        <v>0</v>
      </c>
      <c r="O223" s="95">
        <v>19176529.364</v>
      </c>
    </row>
    <row r="224" spans="1:15">
      <c r="A224" s="64" t="s">
        <v>353</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354</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355</v>
      </c>
      <c r="B226" s="95">
        <v>27748.024359999999</v>
      </c>
      <c r="C226" s="95">
        <v>2095.8568500000001</v>
      </c>
      <c r="D226" s="95">
        <v>177877.84988999998</v>
      </c>
      <c r="E226" s="95">
        <v>17313.90639</v>
      </c>
      <c r="F226" s="95">
        <v>35380.431830000001</v>
      </c>
      <c r="G226" s="95">
        <v>17090.244050000001</v>
      </c>
      <c r="H226" s="95">
        <v>159.88801000000001</v>
      </c>
      <c r="I226" s="95">
        <v>0</v>
      </c>
      <c r="J226" s="95">
        <v>210.43049999999999</v>
      </c>
      <c r="K226" s="95">
        <v>0</v>
      </c>
      <c r="L226" s="95">
        <v>0</v>
      </c>
      <c r="M226" s="95">
        <v>1038.2283399999999</v>
      </c>
      <c r="N226" s="95">
        <v>0</v>
      </c>
      <c r="O226" s="95">
        <v>278914.86022000003</v>
      </c>
    </row>
    <row r="227" spans="1:15">
      <c r="A227" s="64" t="s">
        <v>356</v>
      </c>
      <c r="B227" s="95">
        <v>26732.177449999999</v>
      </c>
      <c r="C227" s="95">
        <v>1414.6598100000001</v>
      </c>
      <c r="D227" s="95">
        <v>63073.907810000004</v>
      </c>
      <c r="E227" s="95">
        <v>16343.61702</v>
      </c>
      <c r="F227" s="95">
        <v>29421.56927</v>
      </c>
      <c r="G227" s="95">
        <v>9714.2513900000013</v>
      </c>
      <c r="H227" s="95">
        <v>137.20021</v>
      </c>
      <c r="I227" s="95">
        <v>0</v>
      </c>
      <c r="J227" s="95">
        <v>210.43049999999999</v>
      </c>
      <c r="K227" s="95">
        <v>0</v>
      </c>
      <c r="L227" s="95">
        <v>0</v>
      </c>
      <c r="M227" s="95">
        <v>1038.2283399999999</v>
      </c>
      <c r="N227" s="95">
        <v>0</v>
      </c>
      <c r="O227" s="95">
        <v>148086.04180000001</v>
      </c>
    </row>
    <row r="228" spans="1:15">
      <c r="A228" s="64" t="s">
        <v>357</v>
      </c>
      <c r="B228" s="95">
        <v>1015.84691</v>
      </c>
      <c r="C228" s="95">
        <v>681.19704000000002</v>
      </c>
      <c r="D228" s="95">
        <v>114803.94207999999</v>
      </c>
      <c r="E228" s="95">
        <v>970.28936999999996</v>
      </c>
      <c r="F228" s="95">
        <v>5958.8625599999996</v>
      </c>
      <c r="G228" s="95">
        <v>7375.9926599999999</v>
      </c>
      <c r="H228" s="95">
        <v>22.687799999999999</v>
      </c>
      <c r="I228" s="95">
        <v>0</v>
      </c>
      <c r="J228" s="95">
        <v>0</v>
      </c>
      <c r="K228" s="95">
        <v>0</v>
      </c>
      <c r="L228" s="95">
        <v>0</v>
      </c>
      <c r="M228" s="95">
        <v>0</v>
      </c>
      <c r="N228" s="95">
        <v>0</v>
      </c>
      <c r="O228" s="95">
        <v>130828.81842</v>
      </c>
    </row>
    <row r="229" spans="1:15">
      <c r="A229" s="63" t="s">
        <v>358</v>
      </c>
      <c r="B229" s="95">
        <v>0</v>
      </c>
      <c r="C229" s="95">
        <v>13377</v>
      </c>
      <c r="D229" s="95">
        <v>0</v>
      </c>
      <c r="E229" s="95">
        <v>0</v>
      </c>
      <c r="F229" s="95">
        <v>0</v>
      </c>
      <c r="G229" s="95">
        <v>0</v>
      </c>
      <c r="H229" s="95">
        <v>0</v>
      </c>
      <c r="I229" s="95">
        <v>0</v>
      </c>
      <c r="J229" s="95">
        <v>0</v>
      </c>
      <c r="K229" s="95">
        <v>0</v>
      </c>
      <c r="L229" s="95">
        <v>0</v>
      </c>
      <c r="M229" s="95">
        <v>0</v>
      </c>
      <c r="N229" s="95">
        <v>0</v>
      </c>
      <c r="O229" s="95">
        <v>13377</v>
      </c>
    </row>
    <row r="230" spans="1:15">
      <c r="A230" s="64" t="s">
        <v>359</v>
      </c>
      <c r="B230" s="95">
        <v>0</v>
      </c>
      <c r="C230" s="95">
        <v>13377</v>
      </c>
      <c r="D230" s="95">
        <v>0</v>
      </c>
      <c r="E230" s="95">
        <v>0</v>
      </c>
      <c r="F230" s="95">
        <v>0</v>
      </c>
      <c r="G230" s="95">
        <v>0</v>
      </c>
      <c r="H230" s="95">
        <v>0</v>
      </c>
      <c r="I230" s="95">
        <v>0</v>
      </c>
      <c r="J230" s="95">
        <v>0</v>
      </c>
      <c r="K230" s="95">
        <v>0</v>
      </c>
      <c r="L230" s="95">
        <v>0</v>
      </c>
      <c r="M230" s="95">
        <v>0</v>
      </c>
      <c r="N230" s="95">
        <v>0</v>
      </c>
      <c r="O230" s="95">
        <v>13377</v>
      </c>
    </row>
    <row r="231" spans="1:15">
      <c r="A231" s="64" t="s">
        <v>360</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361</v>
      </c>
      <c r="B232" s="95">
        <v>33587405.802900001</v>
      </c>
      <c r="C232" s="95">
        <v>35900748.998719998</v>
      </c>
      <c r="D232" s="95">
        <v>54088040.662769996</v>
      </c>
      <c r="E232" s="95">
        <v>29793778.439029999</v>
      </c>
      <c r="F232" s="95">
        <v>24442372.279139999</v>
      </c>
      <c r="G232" s="95">
        <v>18980241.175480001</v>
      </c>
      <c r="H232" s="95">
        <v>16659148.931370001</v>
      </c>
      <c r="I232" s="95">
        <v>10468151.522969998</v>
      </c>
      <c r="J232" s="95">
        <v>229234.16855999999</v>
      </c>
      <c r="K232" s="95">
        <v>20921925.389509998</v>
      </c>
      <c r="L232" s="95">
        <v>6028298.4922899995</v>
      </c>
      <c r="M232" s="95">
        <v>30804251.88047</v>
      </c>
      <c r="N232" s="95">
        <v>10670136.54501</v>
      </c>
      <c r="O232" s="95">
        <v>292573734.28821999</v>
      </c>
    </row>
    <row r="233" spans="1:15">
      <c r="A233" s="64" t="s">
        <v>362</v>
      </c>
      <c r="B233" s="95">
        <v>27439025.780669998</v>
      </c>
      <c r="C233" s="95">
        <v>20950988.091930002</v>
      </c>
      <c r="D233" s="95">
        <v>49858169.90952</v>
      </c>
      <c r="E233" s="95">
        <v>17205394.29984</v>
      </c>
      <c r="F233" s="95">
        <v>15618709.568849999</v>
      </c>
      <c r="G233" s="95">
        <v>14965305.536729999</v>
      </c>
      <c r="H233" s="95">
        <v>12985986.58523</v>
      </c>
      <c r="I233" s="95">
        <v>2391773.1000600001</v>
      </c>
      <c r="J233" s="95">
        <v>112745.36553</v>
      </c>
      <c r="K233" s="95">
        <v>13662787.522159999</v>
      </c>
      <c r="L233" s="95">
        <v>5309074.8787500001</v>
      </c>
      <c r="M233" s="95">
        <v>22443230.073740002</v>
      </c>
      <c r="N233" s="95">
        <v>7600717.9240899999</v>
      </c>
      <c r="O233" s="95">
        <v>210543908.63710001</v>
      </c>
    </row>
    <row r="234" spans="1:15">
      <c r="A234" s="64" t="s">
        <v>363</v>
      </c>
      <c r="B234" s="95">
        <v>119210.3345</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168194.64858000001</v>
      </c>
    </row>
    <row r="235" spans="1:15">
      <c r="A235" s="64" t="s">
        <v>364</v>
      </c>
      <c r="B235" s="95">
        <v>3767487.8744099997</v>
      </c>
      <c r="C235" s="95">
        <v>9174943.587030001</v>
      </c>
      <c r="D235" s="95">
        <v>2200415.9716699999</v>
      </c>
      <c r="E235" s="95">
        <v>7531931.86307</v>
      </c>
      <c r="F235" s="95">
        <v>5314339.9148000004</v>
      </c>
      <c r="G235" s="95">
        <v>3028918.9795900001</v>
      </c>
      <c r="H235" s="95">
        <v>2180548.3751699999</v>
      </c>
      <c r="I235" s="95">
        <v>7685290.9801700003</v>
      </c>
      <c r="J235" s="95">
        <v>69990.143329999992</v>
      </c>
      <c r="K235" s="95">
        <v>7029532.023</v>
      </c>
      <c r="L235" s="95">
        <v>470862.03642999998</v>
      </c>
      <c r="M235" s="95">
        <v>8171376.4128900003</v>
      </c>
      <c r="N235" s="95">
        <v>2897900.4023699998</v>
      </c>
      <c r="O235" s="95">
        <v>59523538.563929997</v>
      </c>
    </row>
    <row r="236" spans="1:15">
      <c r="A236" s="64" t="s">
        <v>365</v>
      </c>
      <c r="B236" s="95">
        <v>215549.76184999998</v>
      </c>
      <c r="C236" s="95">
        <v>37253.72378</v>
      </c>
      <c r="D236" s="95">
        <v>40576.87369</v>
      </c>
      <c r="E236" s="95">
        <v>114337.30863</v>
      </c>
      <c r="F236" s="95">
        <v>1218.336</v>
      </c>
      <c r="G236" s="95">
        <v>258607.56347999998</v>
      </c>
      <c r="H236" s="95">
        <v>26249.999920000002</v>
      </c>
      <c r="I236" s="95">
        <v>0</v>
      </c>
      <c r="J236" s="95">
        <v>0</v>
      </c>
      <c r="K236" s="95">
        <v>0</v>
      </c>
      <c r="L236" s="95">
        <v>0</v>
      </c>
      <c r="M236" s="95">
        <v>0</v>
      </c>
      <c r="N236" s="95">
        <v>0</v>
      </c>
      <c r="O236" s="95">
        <v>693793.56735000003</v>
      </c>
    </row>
    <row r="237" spans="1:15">
      <c r="A237" s="64" t="s">
        <v>366</v>
      </c>
      <c r="B237" s="64">
        <v>361854.89075000002</v>
      </c>
      <c r="C237" s="64">
        <v>1020540.0877499999</v>
      </c>
      <c r="D237" s="64">
        <v>132213.33510999999</v>
      </c>
      <c r="E237" s="64">
        <v>360154.19248999999</v>
      </c>
      <c r="F237" s="64">
        <v>137230.76261000001</v>
      </c>
      <c r="G237" s="64">
        <v>79603.638200000001</v>
      </c>
      <c r="H237" s="64">
        <v>106334.84619</v>
      </c>
      <c r="I237" s="64">
        <v>35103.603139999999</v>
      </c>
      <c r="J237" s="64">
        <v>4463.8375099999994</v>
      </c>
      <c r="K237" s="64">
        <v>49130.78527</v>
      </c>
      <c r="L237" s="64">
        <v>55681.678540000001</v>
      </c>
      <c r="M237" s="64">
        <v>83559.730719999992</v>
      </c>
      <c r="N237" s="64">
        <v>61255.446750000003</v>
      </c>
      <c r="O237" s="64">
        <v>2487126.8350300002</v>
      </c>
    </row>
    <row r="238" spans="1:15">
      <c r="A238" s="64" t="s">
        <v>367</v>
      </c>
      <c r="B238" s="64">
        <v>1328710.94875</v>
      </c>
      <c r="C238" s="64">
        <v>85126.222909999997</v>
      </c>
      <c r="D238" s="64">
        <v>1321512.0031900001</v>
      </c>
      <c r="E238" s="64">
        <v>4180334.7363800001</v>
      </c>
      <c r="F238" s="64">
        <v>2454773.8730000001</v>
      </c>
      <c r="G238" s="64">
        <v>91892.759969999999</v>
      </c>
      <c r="H238" s="64">
        <v>379076.98674000002</v>
      </c>
      <c r="I238" s="64">
        <v>0</v>
      </c>
      <c r="J238" s="64">
        <v>42034.822189999999</v>
      </c>
      <c r="K238" s="64">
        <v>74</v>
      </c>
      <c r="L238" s="64">
        <v>181233.39079</v>
      </c>
      <c r="M238" s="64">
        <v>0</v>
      </c>
      <c r="N238" s="64">
        <v>0</v>
      </c>
      <c r="O238" s="64">
        <v>10064769.74392</v>
      </c>
    </row>
    <row r="239" spans="1:15">
      <c r="A239" s="64" t="s">
        <v>368</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369</v>
      </c>
      <c r="B240" s="64">
        <v>0</v>
      </c>
      <c r="C240" s="64">
        <v>0</v>
      </c>
      <c r="D240" s="64">
        <v>0</v>
      </c>
      <c r="E240" s="64">
        <v>0</v>
      </c>
      <c r="F240" s="64">
        <v>0</v>
      </c>
      <c r="G240" s="64">
        <v>0</v>
      </c>
      <c r="H240" s="64">
        <v>0</v>
      </c>
      <c r="I240" s="64">
        <v>0</v>
      </c>
      <c r="J240" s="64">
        <v>0</v>
      </c>
      <c r="K240" s="64">
        <v>0</v>
      </c>
      <c r="L240" s="64">
        <v>0</v>
      </c>
      <c r="M240" s="64">
        <v>0</v>
      </c>
      <c r="N240" s="64">
        <v>0</v>
      </c>
      <c r="O240" s="64">
        <v>0</v>
      </c>
    </row>
    <row r="241" spans="1:15">
      <c r="A241" s="64" t="s">
        <v>370</v>
      </c>
      <c r="B241" s="64">
        <v>353300.90797</v>
      </c>
      <c r="C241" s="64">
        <v>4622399.7250800002</v>
      </c>
      <c r="D241" s="64">
        <v>535139.35736999998</v>
      </c>
      <c r="E241" s="64">
        <v>401626.03862000001</v>
      </c>
      <c r="F241" s="64">
        <v>881288.17660999997</v>
      </c>
      <c r="G241" s="64">
        <v>552217.64083000005</v>
      </c>
      <c r="H241" s="64">
        <v>980952.13812000002</v>
      </c>
      <c r="I241" s="64">
        <v>355983.83960000001</v>
      </c>
      <c r="J241" s="64">
        <v>0</v>
      </c>
      <c r="K241" s="64">
        <v>144620.01413999998</v>
      </c>
      <c r="L241" s="64">
        <v>11446.50778</v>
      </c>
      <c r="M241" s="64">
        <v>104638.79914</v>
      </c>
      <c r="N241" s="64">
        <v>110262.7718</v>
      </c>
      <c r="O241" s="64">
        <v>9053875.917059999</v>
      </c>
    </row>
    <row r="242" spans="1:15">
      <c r="A242" s="63" t="s">
        <v>371</v>
      </c>
      <c r="B242" s="64">
        <v>8194817.02764</v>
      </c>
      <c r="C242" s="64">
        <v>5509644.2021700004</v>
      </c>
      <c r="D242" s="64">
        <v>10826067.5942</v>
      </c>
      <c r="E242" s="64">
        <v>8763757.8569599986</v>
      </c>
      <c r="F242" s="64">
        <v>26783867.340750001</v>
      </c>
      <c r="G242" s="64">
        <v>4118271.7635999997</v>
      </c>
      <c r="H242" s="64">
        <v>2119963.5094099999</v>
      </c>
      <c r="I242" s="64">
        <v>2940685.2245700001</v>
      </c>
      <c r="J242" s="64">
        <v>492250.57201999996</v>
      </c>
      <c r="K242" s="64">
        <v>1377880.2266300002</v>
      </c>
      <c r="L242" s="64">
        <v>837360.90666999994</v>
      </c>
      <c r="M242" s="64">
        <v>2964729.8538000002</v>
      </c>
      <c r="N242" s="64">
        <v>1872767.63757</v>
      </c>
      <c r="O242" s="64">
        <v>76802063.715990007</v>
      </c>
    </row>
    <row r="243" spans="1:15">
      <c r="A243" s="64" t="s">
        <v>372</v>
      </c>
      <c r="B243" s="64">
        <v>2419513.3590600002</v>
      </c>
      <c r="C243" s="64">
        <v>1662297.80073</v>
      </c>
      <c r="D243" s="64">
        <v>2157886.6212399998</v>
      </c>
      <c r="E243" s="64">
        <v>4271198.8878600001</v>
      </c>
      <c r="F243" s="64">
        <v>24309495.779060002</v>
      </c>
      <c r="G243" s="64">
        <v>2610744.4074899997</v>
      </c>
      <c r="H243" s="64">
        <v>431244.75018000003</v>
      </c>
      <c r="I243" s="64">
        <v>411371.58188999997</v>
      </c>
      <c r="J243" s="64">
        <v>22055.172140000002</v>
      </c>
      <c r="K243" s="64">
        <v>570196.26847000001</v>
      </c>
      <c r="L243" s="64">
        <v>597379.26192999992</v>
      </c>
      <c r="M243" s="64">
        <v>1320462.77991</v>
      </c>
      <c r="N243" s="64">
        <v>903298.50522000005</v>
      </c>
      <c r="O243" s="64">
        <v>41687145.175180003</v>
      </c>
    </row>
    <row r="244" spans="1:15">
      <c r="A244" s="64" t="s">
        <v>373</v>
      </c>
      <c r="B244" s="64">
        <v>1003110.77844</v>
      </c>
      <c r="C244" s="64">
        <v>516731.98337000003</v>
      </c>
      <c r="D244" s="64">
        <v>1221615.0009699999</v>
      </c>
      <c r="E244" s="64">
        <v>185047.20578999998</v>
      </c>
      <c r="F244" s="64">
        <v>315574.13428</v>
      </c>
      <c r="G244" s="64">
        <v>172019.63525999998</v>
      </c>
      <c r="H244" s="64">
        <v>179077.98002000002</v>
      </c>
      <c r="I244" s="64">
        <v>368394.03051999997</v>
      </c>
      <c r="J244" s="64">
        <v>0</v>
      </c>
      <c r="K244" s="64">
        <v>3466.2</v>
      </c>
      <c r="L244" s="64">
        <v>0</v>
      </c>
      <c r="M244" s="64">
        <v>0</v>
      </c>
      <c r="N244" s="64">
        <v>137624.99758000002</v>
      </c>
      <c r="O244" s="64">
        <v>4102661.9462299999</v>
      </c>
    </row>
    <row r="245" spans="1:15">
      <c r="A245" s="64" t="s">
        <v>374</v>
      </c>
      <c r="B245" s="64">
        <v>352385.86381999997</v>
      </c>
      <c r="C245" s="64">
        <v>655695.16154999996</v>
      </c>
      <c r="D245" s="64">
        <v>1063787.2462200001</v>
      </c>
      <c r="E245" s="64">
        <v>701534.54122000001</v>
      </c>
      <c r="F245" s="64">
        <v>784856.78990999993</v>
      </c>
      <c r="G245" s="64">
        <v>111188.08234000001</v>
      </c>
      <c r="H245" s="64">
        <v>194567.79421000002</v>
      </c>
      <c r="I245" s="64">
        <v>314738.93018000002</v>
      </c>
      <c r="J245" s="64">
        <v>6965.1280099999994</v>
      </c>
      <c r="K245" s="64">
        <v>269355.45091000001</v>
      </c>
      <c r="L245" s="64">
        <v>54371.476240000004</v>
      </c>
      <c r="M245" s="64">
        <v>148173.32777999999</v>
      </c>
      <c r="N245" s="64">
        <v>258447.65562999999</v>
      </c>
      <c r="O245" s="64">
        <v>4916067.44802</v>
      </c>
    </row>
    <row r="246" spans="1:15">
      <c r="A246" s="64" t="s">
        <v>375</v>
      </c>
      <c r="B246" s="64">
        <v>99486.02893</v>
      </c>
      <c r="C246" s="64">
        <v>129209.02959999999</v>
      </c>
      <c r="D246" s="64">
        <v>152441.39794999998</v>
      </c>
      <c r="E246" s="64">
        <v>1295696.13543</v>
      </c>
      <c r="F246" s="64">
        <v>67776.761780000001</v>
      </c>
      <c r="G246" s="64">
        <v>37873.842079999995</v>
      </c>
      <c r="H246" s="64">
        <v>46247.035309999999</v>
      </c>
      <c r="I246" s="64">
        <v>24482.329440000001</v>
      </c>
      <c r="J246" s="64">
        <v>304.66619000000003</v>
      </c>
      <c r="K246" s="64">
        <v>98179.908260000011</v>
      </c>
      <c r="L246" s="64">
        <v>25034.231449999999</v>
      </c>
      <c r="M246" s="64">
        <v>20823.838640000002</v>
      </c>
      <c r="N246" s="64">
        <v>22765.127270000001</v>
      </c>
      <c r="O246" s="64">
        <v>2020320.3323299999</v>
      </c>
    </row>
    <row r="247" spans="1:15">
      <c r="A247" s="64" t="s">
        <v>376</v>
      </c>
      <c r="B247" s="64">
        <v>469578.21836</v>
      </c>
      <c r="C247" s="64">
        <v>0</v>
      </c>
      <c r="D247" s="64">
        <v>0</v>
      </c>
      <c r="E247" s="64">
        <v>262360.7</v>
      </c>
      <c r="F247" s="64">
        <v>0</v>
      </c>
      <c r="G247" s="64">
        <v>2694.4495899999997</v>
      </c>
      <c r="H247" s="64">
        <v>0</v>
      </c>
      <c r="I247" s="64">
        <v>0</v>
      </c>
      <c r="J247" s="64">
        <v>0</v>
      </c>
      <c r="K247" s="64">
        <v>0</v>
      </c>
      <c r="L247" s="64">
        <v>0</v>
      </c>
      <c r="M247" s="64">
        <v>0</v>
      </c>
      <c r="N247" s="64">
        <v>0</v>
      </c>
      <c r="O247" s="64">
        <v>734633.3679500001</v>
      </c>
    </row>
    <row r="248" spans="1:15">
      <c r="A248" s="64" t="s">
        <v>377</v>
      </c>
      <c r="B248" s="64">
        <v>3850742.7790300003</v>
      </c>
      <c r="C248" s="64">
        <v>2545710.2269200003</v>
      </c>
      <c r="D248" s="64">
        <v>6230337.3278199993</v>
      </c>
      <c r="E248" s="64">
        <v>2047920.3866600001</v>
      </c>
      <c r="F248" s="64">
        <v>1306163.8757200001</v>
      </c>
      <c r="G248" s="64">
        <v>1183751.34684</v>
      </c>
      <c r="H248" s="64">
        <v>1268825.9496900002</v>
      </c>
      <c r="I248" s="64">
        <v>1821698.3525399999</v>
      </c>
      <c r="J248" s="64">
        <v>462925.60567999998</v>
      </c>
      <c r="K248" s="64">
        <v>436682.39899000002</v>
      </c>
      <c r="L248" s="64">
        <v>160575.93705000001</v>
      </c>
      <c r="M248" s="64">
        <v>1475269.90747</v>
      </c>
      <c r="N248" s="64">
        <v>550631.35187000001</v>
      </c>
      <c r="O248" s="64">
        <v>23341235.446279999</v>
      </c>
    </row>
    <row r="249" spans="1:15">
      <c r="A249" s="63" t="s">
        <v>378</v>
      </c>
      <c r="B249" s="64">
        <v>341933.92485000001</v>
      </c>
      <c r="C249" s="64">
        <v>333733.22193</v>
      </c>
      <c r="D249" s="64">
        <v>461837.05016000004</v>
      </c>
      <c r="E249" s="64">
        <v>549650.47172999999</v>
      </c>
      <c r="F249" s="64">
        <v>557151.89816999994</v>
      </c>
      <c r="G249" s="64">
        <v>117024.24386</v>
      </c>
      <c r="H249" s="64">
        <v>82202.549220000001</v>
      </c>
      <c r="I249" s="64">
        <v>383692.89726</v>
      </c>
      <c r="J249" s="64">
        <v>0</v>
      </c>
      <c r="K249" s="64">
        <v>155432.96599</v>
      </c>
      <c r="L249" s="64">
        <v>704939.39812000003</v>
      </c>
      <c r="M249" s="64">
        <v>125798.89287000001</v>
      </c>
      <c r="N249" s="64">
        <v>75603.582309999998</v>
      </c>
      <c r="O249" s="64">
        <v>3889001.0964699998</v>
      </c>
    </row>
    <row r="250" spans="1:15">
      <c r="A250" s="64" t="s">
        <v>379</v>
      </c>
      <c r="B250" s="64">
        <v>341881.40044</v>
      </c>
      <c r="C250" s="64">
        <v>333518.32259</v>
      </c>
      <c r="D250" s="64">
        <v>461813.35602999997</v>
      </c>
      <c r="E250" s="64">
        <v>517096.38300999999</v>
      </c>
      <c r="F250" s="64">
        <v>553348.04253999994</v>
      </c>
      <c r="G250" s="64">
        <v>117000.64154000001</v>
      </c>
      <c r="H250" s="64">
        <v>82168.898220000003</v>
      </c>
      <c r="I250" s="64">
        <v>383692.89726</v>
      </c>
      <c r="J250" s="64">
        <v>0</v>
      </c>
      <c r="K250" s="64">
        <v>155389.97323</v>
      </c>
      <c r="L250" s="64">
        <v>704589.86387</v>
      </c>
      <c r="M250" s="64">
        <v>125790.53042</v>
      </c>
      <c r="N250" s="64">
        <v>75458.82574</v>
      </c>
      <c r="O250" s="64">
        <v>3851749.1348899999</v>
      </c>
    </row>
    <row r="251" spans="1:15">
      <c r="A251" s="64" t="s">
        <v>380</v>
      </c>
      <c r="B251" s="64">
        <v>52.524410000000003</v>
      </c>
      <c r="C251" s="64">
        <v>214.89934</v>
      </c>
      <c r="D251" s="64">
        <v>23.694130000000001</v>
      </c>
      <c r="E251" s="64">
        <v>32554.08872</v>
      </c>
      <c r="F251" s="64">
        <v>3803.85563</v>
      </c>
      <c r="G251" s="64">
        <v>23.602319999999999</v>
      </c>
      <c r="H251" s="64">
        <v>33.651000000000003</v>
      </c>
      <c r="I251" s="64">
        <v>0</v>
      </c>
      <c r="J251" s="64">
        <v>0</v>
      </c>
      <c r="K251" s="64">
        <v>42.992760000000004</v>
      </c>
      <c r="L251" s="64">
        <v>349.53424999999999</v>
      </c>
      <c r="M251" s="64">
        <v>8.3624500000000008</v>
      </c>
      <c r="N251" s="64">
        <v>144.75657000000001</v>
      </c>
      <c r="O251" s="64">
        <v>37251.961579999996</v>
      </c>
    </row>
    <row r="252" spans="1:15">
      <c r="A252" s="63" t="s">
        <v>381</v>
      </c>
      <c r="B252" s="64">
        <v>0</v>
      </c>
      <c r="C252" s="64">
        <v>6541395.10518</v>
      </c>
      <c r="D252" s="64">
        <v>1.4000000000000001E-4</v>
      </c>
      <c r="E252" s="64">
        <v>0</v>
      </c>
      <c r="F252" s="64">
        <v>1969.4247700000001</v>
      </c>
      <c r="G252" s="64">
        <v>0</v>
      </c>
      <c r="H252" s="64">
        <v>0</v>
      </c>
      <c r="I252" s="64">
        <v>0</v>
      </c>
      <c r="J252" s="64">
        <v>0</v>
      </c>
      <c r="K252" s="64">
        <v>0</v>
      </c>
      <c r="L252" s="64">
        <v>0</v>
      </c>
      <c r="M252" s="64">
        <v>0</v>
      </c>
      <c r="N252" s="64">
        <v>0</v>
      </c>
      <c r="O252" s="64">
        <v>6543364.5300900005</v>
      </c>
    </row>
    <row r="253" spans="1:15">
      <c r="A253" s="64" t="s">
        <v>379</v>
      </c>
      <c r="B253" s="64">
        <v>0</v>
      </c>
      <c r="C253" s="64">
        <v>6521442.0268599996</v>
      </c>
      <c r="D253" s="64">
        <v>1.4000000000000001E-4</v>
      </c>
      <c r="E253" s="64">
        <v>0</v>
      </c>
      <c r="F253" s="64">
        <v>1969.4247700000001</v>
      </c>
      <c r="G253" s="64">
        <v>0</v>
      </c>
      <c r="H253" s="64">
        <v>0</v>
      </c>
      <c r="I253" s="64">
        <v>0</v>
      </c>
      <c r="J253" s="64">
        <v>0</v>
      </c>
      <c r="K253" s="64">
        <v>0</v>
      </c>
      <c r="L253" s="64">
        <v>0</v>
      </c>
      <c r="M253" s="64">
        <v>0</v>
      </c>
      <c r="N253" s="64">
        <v>0</v>
      </c>
      <c r="O253" s="64">
        <v>6523411.4517700002</v>
      </c>
    </row>
    <row r="254" spans="1:15">
      <c r="A254" s="64" t="s">
        <v>380</v>
      </c>
      <c r="B254" s="64">
        <v>0</v>
      </c>
      <c r="C254" s="64">
        <v>19953.078320000001</v>
      </c>
      <c r="D254" s="64">
        <v>0</v>
      </c>
      <c r="E254" s="64">
        <v>0</v>
      </c>
      <c r="F254" s="64">
        <v>0</v>
      </c>
      <c r="G254" s="64">
        <v>0</v>
      </c>
      <c r="H254" s="64">
        <v>0</v>
      </c>
      <c r="I254" s="64">
        <v>0</v>
      </c>
      <c r="J254" s="64">
        <v>0</v>
      </c>
      <c r="K254" s="64">
        <v>0</v>
      </c>
      <c r="L254" s="64">
        <v>0</v>
      </c>
      <c r="M254" s="64">
        <v>0</v>
      </c>
      <c r="N254" s="64">
        <v>0</v>
      </c>
      <c r="O254" s="64">
        <v>19953.078320000001</v>
      </c>
    </row>
    <row r="255" spans="1:15" ht="30" customHeight="1">
      <c r="A255" s="177" t="s">
        <v>382</v>
      </c>
      <c r="B255" s="57">
        <v>119106.70454999999</v>
      </c>
      <c r="C255" s="57">
        <v>176126.67660000001</v>
      </c>
      <c r="D255" s="57">
        <v>168187.26355</v>
      </c>
      <c r="E255" s="57">
        <v>106047.54805</v>
      </c>
      <c r="F255" s="57">
        <v>107392.53629</v>
      </c>
      <c r="G255" s="57">
        <v>67830.336599999995</v>
      </c>
      <c r="H255" s="57">
        <v>63036.173770000001</v>
      </c>
      <c r="I255" s="57">
        <v>163722.54065000001</v>
      </c>
      <c r="J255" s="57">
        <v>583.96176000000003</v>
      </c>
      <c r="K255" s="57">
        <v>136390.98590999999</v>
      </c>
      <c r="L255" s="57">
        <v>30830.30298</v>
      </c>
      <c r="M255" s="57">
        <v>140237.42796</v>
      </c>
      <c r="N255" s="57">
        <v>91085.284510000012</v>
      </c>
      <c r="O255" s="57">
        <v>1370577.74318</v>
      </c>
    </row>
    <row r="256" spans="1:15">
      <c r="A256" s="64" t="s">
        <v>383</v>
      </c>
      <c r="B256" s="95">
        <v>48.818089999999998</v>
      </c>
      <c r="C256" s="95">
        <v>22.620570000000001</v>
      </c>
      <c r="D256" s="95">
        <v>1.1754599999999999</v>
      </c>
      <c r="E256" s="95">
        <v>3.5961500000000002</v>
      </c>
      <c r="F256" s="95">
        <v>1.30271</v>
      </c>
      <c r="G256" s="95">
        <v>0</v>
      </c>
      <c r="H256" s="95">
        <v>217.13701</v>
      </c>
      <c r="I256" s="95">
        <v>202.63964000000001</v>
      </c>
      <c r="J256" s="95">
        <v>0</v>
      </c>
      <c r="K256" s="95">
        <v>5.0826099999999999</v>
      </c>
      <c r="L256" s="95">
        <v>0</v>
      </c>
      <c r="M256" s="95">
        <v>5.2443200000000001</v>
      </c>
      <c r="N256" s="95">
        <v>0</v>
      </c>
      <c r="O256" s="95">
        <v>507.61655999999999</v>
      </c>
    </row>
    <row r="257" spans="1:15">
      <c r="A257" s="64" t="s">
        <v>384</v>
      </c>
      <c r="B257" s="95">
        <v>11602.887470000001</v>
      </c>
      <c r="C257" s="95">
        <v>10450.83368</v>
      </c>
      <c r="D257" s="95">
        <v>10298.748119999998</v>
      </c>
      <c r="E257" s="95">
        <v>20444.26915</v>
      </c>
      <c r="F257" s="95">
        <v>6939.0158600000004</v>
      </c>
      <c r="G257" s="95">
        <v>2135.9083799999999</v>
      </c>
      <c r="H257" s="95">
        <v>2286.4739900000004</v>
      </c>
      <c r="I257" s="95">
        <v>5957.6880899999996</v>
      </c>
      <c r="J257" s="95">
        <v>9.6670000000000006E-2</v>
      </c>
      <c r="K257" s="95">
        <v>5974.0226399999992</v>
      </c>
      <c r="L257" s="95">
        <v>814.30951000000005</v>
      </c>
      <c r="M257" s="95">
        <v>1424.5896399999999</v>
      </c>
      <c r="N257" s="95">
        <v>104.37312</v>
      </c>
      <c r="O257" s="95">
        <v>78433.216319999992</v>
      </c>
    </row>
    <row r="258" spans="1:15">
      <c r="A258" s="64" t="s">
        <v>385</v>
      </c>
      <c r="B258" s="95">
        <v>87574.929829999994</v>
      </c>
      <c r="C258" s="95">
        <v>120464.56315999999</v>
      </c>
      <c r="D258" s="95">
        <v>113263.35904000001</v>
      </c>
      <c r="E258" s="95">
        <v>59197.818420000003</v>
      </c>
      <c r="F258" s="95">
        <v>36004.132799999999</v>
      </c>
      <c r="G258" s="95">
        <v>45037.830450000001</v>
      </c>
      <c r="H258" s="95">
        <v>30555.104070000001</v>
      </c>
      <c r="I258" s="95">
        <v>122528.37442000001</v>
      </c>
      <c r="J258" s="95">
        <v>526.29271999999992</v>
      </c>
      <c r="K258" s="95">
        <v>120180.25581999999</v>
      </c>
      <c r="L258" s="95">
        <v>22095.43779</v>
      </c>
      <c r="M258" s="95">
        <v>127172.94243000001</v>
      </c>
      <c r="N258" s="95">
        <v>69270.849090000003</v>
      </c>
      <c r="O258" s="95">
        <v>953871.89003999997</v>
      </c>
    </row>
    <row r="259" spans="1:15">
      <c r="A259" s="64" t="s">
        <v>386</v>
      </c>
      <c r="B259" s="95">
        <v>8468.2877200000003</v>
      </c>
      <c r="C259" s="95">
        <v>41664.453759999997</v>
      </c>
      <c r="D259" s="95">
        <v>39603.520850000001</v>
      </c>
      <c r="E259" s="95">
        <v>20431.221410000002</v>
      </c>
      <c r="F259" s="95">
        <v>51126.611880000004</v>
      </c>
      <c r="G259" s="95">
        <v>18599.52435</v>
      </c>
      <c r="H259" s="95">
        <v>28054.961050000002</v>
      </c>
      <c r="I259" s="95">
        <v>34776.341919999999</v>
      </c>
      <c r="J259" s="95">
        <v>32.728749999999998</v>
      </c>
      <c r="K259" s="95">
        <v>8570.5818400000007</v>
      </c>
      <c r="L259" s="95">
        <v>6416.8956900000003</v>
      </c>
      <c r="M259" s="95">
        <v>8681.04709</v>
      </c>
      <c r="N259" s="95">
        <v>20986.123370000001</v>
      </c>
      <c r="O259" s="95">
        <v>287412.29968</v>
      </c>
    </row>
    <row r="260" spans="1:15">
      <c r="A260" s="64" t="s">
        <v>387</v>
      </c>
      <c r="B260" s="95">
        <v>5158.42526</v>
      </c>
      <c r="C260" s="95">
        <v>154.54026000000002</v>
      </c>
      <c r="D260" s="95">
        <v>777.68654000000004</v>
      </c>
      <c r="E260" s="95">
        <v>76.907409999999999</v>
      </c>
      <c r="F260" s="95">
        <v>2636.9577400000003</v>
      </c>
      <c r="G260" s="95">
        <v>443.73217</v>
      </c>
      <c r="H260" s="95">
        <v>373.33494000000002</v>
      </c>
      <c r="I260" s="95">
        <v>71.44474000000001</v>
      </c>
      <c r="J260" s="95">
        <v>5.9369999999999999E-2</v>
      </c>
      <c r="K260" s="95">
        <v>661.16192000000001</v>
      </c>
      <c r="L260" s="95">
        <v>117.33597999999999</v>
      </c>
      <c r="M260" s="95">
        <v>74.97211999999999</v>
      </c>
      <c r="N260" s="95">
        <v>187.71393</v>
      </c>
      <c r="O260" s="95">
        <v>10734.27238</v>
      </c>
    </row>
    <row r="261" spans="1:15">
      <c r="A261" s="64" t="s">
        <v>388</v>
      </c>
      <c r="B261" s="95">
        <v>442.38051000000002</v>
      </c>
      <c r="C261" s="95">
        <v>155.61501000000001</v>
      </c>
      <c r="D261" s="95">
        <v>915.99731000000008</v>
      </c>
      <c r="E261" s="95">
        <v>54.608730000000001</v>
      </c>
      <c r="F261" s="95">
        <v>7980.1228099999998</v>
      </c>
      <c r="G261" s="95">
        <v>189.84287</v>
      </c>
      <c r="H261" s="95">
        <v>46.805759999999999</v>
      </c>
      <c r="I261" s="95">
        <v>15.773010000000001</v>
      </c>
      <c r="J261" s="95">
        <v>3.38015</v>
      </c>
      <c r="K261" s="95">
        <v>63.305</v>
      </c>
      <c r="L261" s="95">
        <v>7.5204799999999992</v>
      </c>
      <c r="M261" s="95">
        <v>6.2942999999999998</v>
      </c>
      <c r="N261" s="95">
        <v>161.19865999999999</v>
      </c>
      <c r="O261" s="95">
        <v>10042.8446</v>
      </c>
    </row>
    <row r="262" spans="1:15">
      <c r="A262" s="64" t="s">
        <v>389</v>
      </c>
      <c r="B262" s="95">
        <v>351.57932</v>
      </c>
      <c r="C262" s="95">
        <v>0</v>
      </c>
      <c r="D262" s="95">
        <v>183.52623</v>
      </c>
      <c r="E262" s="95">
        <v>0</v>
      </c>
      <c r="F262" s="95">
        <v>228.00855999999999</v>
      </c>
      <c r="G262" s="95">
        <v>203.21804999999998</v>
      </c>
      <c r="H262" s="95">
        <v>161.50484</v>
      </c>
      <c r="I262" s="95">
        <v>47.324620000000003</v>
      </c>
      <c r="J262" s="95">
        <v>0</v>
      </c>
      <c r="K262" s="95">
        <v>19.50272</v>
      </c>
      <c r="L262" s="95">
        <v>145.82172</v>
      </c>
      <c r="M262" s="95">
        <v>1.64456</v>
      </c>
      <c r="N262" s="95">
        <v>93.634590000000003</v>
      </c>
      <c r="O262" s="95">
        <v>1435.76521</v>
      </c>
    </row>
    <row r="263" spans="1:15">
      <c r="A263" s="64" t="s">
        <v>390</v>
      </c>
      <c r="B263" s="95">
        <v>0</v>
      </c>
      <c r="C263" s="95">
        <v>0</v>
      </c>
      <c r="D263" s="95">
        <v>7.226</v>
      </c>
      <c r="E263" s="95">
        <v>0</v>
      </c>
      <c r="F263" s="95">
        <v>16.77796</v>
      </c>
      <c r="G263" s="95">
        <v>13.12097</v>
      </c>
      <c r="H263" s="95">
        <v>111.82661</v>
      </c>
      <c r="I263" s="95">
        <v>2.5158499999999999</v>
      </c>
      <c r="J263" s="95">
        <v>0</v>
      </c>
      <c r="K263" s="95">
        <v>2.85954</v>
      </c>
      <c r="L263" s="95">
        <v>0</v>
      </c>
      <c r="M263" s="95">
        <v>0</v>
      </c>
      <c r="N263" s="95">
        <v>27.7453</v>
      </c>
      <c r="O263" s="95">
        <v>182.07223000000002</v>
      </c>
    </row>
    <row r="264" spans="1:15">
      <c r="A264" s="64" t="s">
        <v>391</v>
      </c>
      <c r="B264" s="95">
        <v>0</v>
      </c>
      <c r="C264" s="95">
        <v>-2.9999999999999997E-5</v>
      </c>
      <c r="D264" s="95">
        <v>0</v>
      </c>
      <c r="E264" s="95">
        <v>0</v>
      </c>
      <c r="F264" s="95">
        <v>0</v>
      </c>
      <c r="G264" s="95">
        <v>0</v>
      </c>
      <c r="H264" s="95">
        <v>0</v>
      </c>
      <c r="I264" s="95">
        <v>0</v>
      </c>
      <c r="J264" s="95">
        <v>0</v>
      </c>
      <c r="K264" s="95">
        <v>0</v>
      </c>
      <c r="L264" s="95">
        <v>0</v>
      </c>
      <c r="M264" s="95">
        <v>0</v>
      </c>
      <c r="N264" s="95">
        <v>0</v>
      </c>
      <c r="O264" s="95">
        <v>-2.9999999999999997E-5</v>
      </c>
    </row>
    <row r="265" spans="1:15">
      <c r="A265" s="64" t="s">
        <v>392</v>
      </c>
      <c r="B265" s="95">
        <v>1542.53341</v>
      </c>
      <c r="C265" s="95">
        <v>1777.7245500000001</v>
      </c>
      <c r="D265" s="95">
        <v>1706.5146599999998</v>
      </c>
      <c r="E265" s="95">
        <v>1082.10231</v>
      </c>
      <c r="F265" s="95">
        <v>23.501950000000001</v>
      </c>
      <c r="G265" s="95">
        <v>747.61216999999999</v>
      </c>
      <c r="H265" s="95">
        <v>0</v>
      </c>
      <c r="I265" s="95">
        <v>120.43836</v>
      </c>
      <c r="J265" s="95">
        <v>0</v>
      </c>
      <c r="K265" s="95">
        <v>499.38675000000001</v>
      </c>
      <c r="L265" s="95">
        <v>354.26186999999999</v>
      </c>
      <c r="M265" s="95">
        <v>2329.6015899999998</v>
      </c>
      <c r="N265" s="95">
        <v>160.60001</v>
      </c>
      <c r="O265" s="95">
        <v>10344.27763</v>
      </c>
    </row>
    <row r="266" spans="1:15">
      <c r="A266" s="64" t="s">
        <v>393</v>
      </c>
      <c r="B266" s="95">
        <v>3916.86294</v>
      </c>
      <c r="C266" s="95">
        <v>1436.3256399999998</v>
      </c>
      <c r="D266" s="95">
        <v>1429.5093400000001</v>
      </c>
      <c r="E266" s="95">
        <v>4757.0244699999994</v>
      </c>
      <c r="F266" s="95">
        <v>2436.1040200000002</v>
      </c>
      <c r="G266" s="95">
        <v>459.54719</v>
      </c>
      <c r="H266" s="95">
        <v>1229.0255</v>
      </c>
      <c r="I266" s="95">
        <v>0</v>
      </c>
      <c r="J266" s="95">
        <v>21.4041</v>
      </c>
      <c r="K266" s="95">
        <v>414.82706999999999</v>
      </c>
      <c r="L266" s="95">
        <v>878.71993999999995</v>
      </c>
      <c r="M266" s="95">
        <v>541.09190999999998</v>
      </c>
      <c r="N266" s="95">
        <v>93.046440000000004</v>
      </c>
      <c r="O266" s="95">
        <v>17613.488559999998</v>
      </c>
    </row>
    <row r="267" spans="1:15">
      <c r="A267" s="177" t="s">
        <v>394</v>
      </c>
      <c r="B267" s="57">
        <v>-57686.762219999997</v>
      </c>
      <c r="C267" s="57">
        <v>-61617.105499999998</v>
      </c>
      <c r="D267" s="57">
        <v>-78407.858379999991</v>
      </c>
      <c r="E267" s="57">
        <v>-36682.92136</v>
      </c>
      <c r="F267" s="57">
        <v>-50272.634680000003</v>
      </c>
      <c r="G267" s="57">
        <v>-30780.063999999998</v>
      </c>
      <c r="H267" s="57">
        <v>-27829.158589999999</v>
      </c>
      <c r="I267" s="57">
        <v>-48281.019919999999</v>
      </c>
      <c r="J267" s="57">
        <v>-99.942990000000009</v>
      </c>
      <c r="K267" s="57">
        <v>-55865.039090000006</v>
      </c>
      <c r="L267" s="57">
        <v>-12758.221250000001</v>
      </c>
      <c r="M267" s="57">
        <v>-77123.045700000002</v>
      </c>
      <c r="N267" s="57">
        <v>-27093.57171</v>
      </c>
      <c r="O267" s="57">
        <v>-564497.34539000003</v>
      </c>
    </row>
    <row r="268" spans="1:15">
      <c r="A268" s="64" t="s">
        <v>395</v>
      </c>
      <c r="B268" s="95">
        <v>-43167.780200000001</v>
      </c>
      <c r="C268" s="95">
        <v>-39831.231509999998</v>
      </c>
      <c r="D268" s="95">
        <v>-64643.042740000004</v>
      </c>
      <c r="E268" s="95">
        <v>-32660.116020000001</v>
      </c>
      <c r="F268" s="95">
        <v>-39651.859950000005</v>
      </c>
      <c r="G268" s="95">
        <v>-23124.853199999998</v>
      </c>
      <c r="H268" s="95">
        <v>-22625.955999999998</v>
      </c>
      <c r="I268" s="95">
        <v>-31341.997859999999</v>
      </c>
      <c r="J268" s="95">
        <v>-17.863490000000002</v>
      </c>
      <c r="K268" s="95">
        <v>-39756.018969999997</v>
      </c>
      <c r="L268" s="95">
        <v>-10236.723910000001</v>
      </c>
      <c r="M268" s="95">
        <v>-69007.111150000012</v>
      </c>
      <c r="N268" s="95">
        <v>-22587.089059999998</v>
      </c>
      <c r="O268" s="95">
        <v>-438651.64406000002</v>
      </c>
    </row>
    <row r="269" spans="1:15">
      <c r="A269" s="64" t="s">
        <v>396</v>
      </c>
      <c r="B269" s="95">
        <v>0</v>
      </c>
      <c r="C269" s="95">
        <v>0</v>
      </c>
      <c r="D269" s="95">
        <v>-18.539080000000002</v>
      </c>
      <c r="E269" s="95">
        <v>0</v>
      </c>
      <c r="F269" s="95">
        <v>0</v>
      </c>
      <c r="G269" s="95">
        <v>-8.2781399999999987</v>
      </c>
      <c r="H269" s="95">
        <v>-31.907810000000001</v>
      </c>
      <c r="I269" s="95">
        <v>0</v>
      </c>
      <c r="J269" s="95">
        <v>0</v>
      </c>
      <c r="K269" s="95">
        <v>0</v>
      </c>
      <c r="L269" s="95">
        <v>-5.2720500000000001</v>
      </c>
      <c r="M269" s="95">
        <v>0</v>
      </c>
      <c r="N269" s="95">
        <v>0</v>
      </c>
      <c r="O269" s="95">
        <v>-63.997080000000004</v>
      </c>
    </row>
    <row r="270" spans="1:15">
      <c r="A270" s="64" t="s">
        <v>397</v>
      </c>
      <c r="B270" s="95">
        <v>-2220.5324900000001</v>
      </c>
      <c r="C270" s="95">
        <v>-3610.3775799999999</v>
      </c>
      <c r="D270" s="95">
        <v>-6620.20921</v>
      </c>
      <c r="E270" s="95">
        <v>-2489.4056099999998</v>
      </c>
      <c r="F270" s="95">
        <v>-4994.5654999999997</v>
      </c>
      <c r="G270" s="95">
        <v>-4131.8323499999997</v>
      </c>
      <c r="H270" s="95">
        <v>-3848.5521200000003</v>
      </c>
      <c r="I270" s="95">
        <v>-10640.69103</v>
      </c>
      <c r="J270" s="95">
        <v>-82.079499999999996</v>
      </c>
      <c r="K270" s="95">
        <v>-8741.9046799999996</v>
      </c>
      <c r="L270" s="95">
        <v>-2242.1700099999998</v>
      </c>
      <c r="M270" s="95">
        <v>-4303.1200499999995</v>
      </c>
      <c r="N270" s="95">
        <v>-3304.3820599999999</v>
      </c>
      <c r="O270" s="95">
        <v>-57229.822189999999</v>
      </c>
    </row>
    <row r="271" spans="1:15">
      <c r="A271" s="64" t="s">
        <v>398</v>
      </c>
      <c r="B271" s="95">
        <v>0</v>
      </c>
      <c r="C271" s="95">
        <v>-132.43007</v>
      </c>
      <c r="D271" s="95">
        <v>0</v>
      </c>
      <c r="E271" s="95">
        <v>0</v>
      </c>
      <c r="F271" s="95">
        <v>-3877.9308300000002</v>
      </c>
      <c r="G271" s="95">
        <v>0</v>
      </c>
      <c r="H271" s="95">
        <v>0</v>
      </c>
      <c r="I271" s="95">
        <v>-247.50917000000001</v>
      </c>
      <c r="J271" s="95">
        <v>0</v>
      </c>
      <c r="K271" s="95">
        <v>-1857.10626</v>
      </c>
      <c r="L271" s="95">
        <v>0</v>
      </c>
      <c r="M271" s="95">
        <v>0</v>
      </c>
      <c r="N271" s="95">
        <v>0</v>
      </c>
      <c r="O271" s="95">
        <v>-6114.9763300000004</v>
      </c>
    </row>
    <row r="272" spans="1:15">
      <c r="A272" s="64" t="s">
        <v>399</v>
      </c>
      <c r="B272" s="95">
        <v>-1995.63447</v>
      </c>
      <c r="C272" s="95">
        <v>0</v>
      </c>
      <c r="D272" s="95">
        <v>-3550.0404100000001</v>
      </c>
      <c r="E272" s="95">
        <v>0</v>
      </c>
      <c r="F272" s="95">
        <v>0</v>
      </c>
      <c r="G272" s="95">
        <v>-2102.52592</v>
      </c>
      <c r="H272" s="95">
        <v>-538.88333</v>
      </c>
      <c r="I272" s="95">
        <v>-878.33339000000001</v>
      </c>
      <c r="J272" s="95">
        <v>0</v>
      </c>
      <c r="K272" s="95">
        <v>-3436.55557</v>
      </c>
      <c r="L272" s="95">
        <v>0</v>
      </c>
      <c r="M272" s="95">
        <v>0</v>
      </c>
      <c r="N272" s="95">
        <v>0</v>
      </c>
      <c r="O272" s="95">
        <v>-12501.97309</v>
      </c>
    </row>
    <row r="273" spans="1:15">
      <c r="A273" s="65" t="s">
        <v>400</v>
      </c>
      <c r="B273" s="95">
        <v>-991.61090999999999</v>
      </c>
      <c r="C273" s="95">
        <v>0</v>
      </c>
      <c r="D273" s="95">
        <v>-1125.2643899999998</v>
      </c>
      <c r="E273" s="95">
        <v>-866.34930000000008</v>
      </c>
      <c r="F273" s="95">
        <v>-1513.66111</v>
      </c>
      <c r="G273" s="95">
        <v>-988.91723000000002</v>
      </c>
      <c r="H273" s="95">
        <v>-664.99927000000002</v>
      </c>
      <c r="I273" s="95">
        <v>-1006.63884</v>
      </c>
      <c r="J273" s="95">
        <v>0</v>
      </c>
      <c r="K273" s="95">
        <v>-1539.3655200000001</v>
      </c>
      <c r="L273" s="95">
        <v>-230.88660000000002</v>
      </c>
      <c r="M273" s="95">
        <v>-1989.93813</v>
      </c>
      <c r="N273" s="95">
        <v>0</v>
      </c>
      <c r="O273" s="95">
        <v>-10917.631300000001</v>
      </c>
    </row>
    <row r="274" spans="1:15">
      <c r="A274" s="65" t="s">
        <v>472</v>
      </c>
      <c r="B274" s="95">
        <v>-9311.2041499999996</v>
      </c>
      <c r="C274" s="95">
        <v>-18043.066340000001</v>
      </c>
      <c r="D274" s="95">
        <v>-2450.7625499999999</v>
      </c>
      <c r="E274" s="95">
        <v>-667.05043000000001</v>
      </c>
      <c r="F274" s="95">
        <v>-234.61729</v>
      </c>
      <c r="G274" s="95">
        <v>-423.65715999999998</v>
      </c>
      <c r="H274" s="95">
        <v>-118.86006</v>
      </c>
      <c r="I274" s="95">
        <v>-4165.8496299999997</v>
      </c>
      <c r="J274" s="95">
        <v>0</v>
      </c>
      <c r="K274" s="95">
        <v>-534.08808999999997</v>
      </c>
      <c r="L274" s="95">
        <v>-43.168680000000002</v>
      </c>
      <c r="M274" s="95">
        <v>-1822.8763700000002</v>
      </c>
      <c r="N274" s="95">
        <v>-1202.10059</v>
      </c>
      <c r="O274" s="95">
        <v>-39017.301340000005</v>
      </c>
    </row>
    <row r="275" spans="1:15">
      <c r="A275" s="177" t="s">
        <v>1086</v>
      </c>
      <c r="B275" s="57">
        <v>61419.942329999998</v>
      </c>
      <c r="C275" s="57">
        <v>114509.5711</v>
      </c>
      <c r="D275" s="57">
        <v>89779.405169999998</v>
      </c>
      <c r="E275" s="57">
        <v>69364.626690000005</v>
      </c>
      <c r="F275" s="57">
        <v>57119.901610000001</v>
      </c>
      <c r="G275" s="57">
        <v>37050.272600000004</v>
      </c>
      <c r="H275" s="57">
        <v>35207.015180000002</v>
      </c>
      <c r="I275" s="57">
        <v>115441.52073</v>
      </c>
      <c r="J275" s="57">
        <v>484.01877000000002</v>
      </c>
      <c r="K275" s="57">
        <v>80525.946819999997</v>
      </c>
      <c r="L275" s="57">
        <v>18072.081730000002</v>
      </c>
      <c r="M275" s="57">
        <v>63114.382259999998</v>
      </c>
      <c r="N275" s="57">
        <v>63991.712799999994</v>
      </c>
      <c r="O275" s="57">
        <v>806080.39778999996</v>
      </c>
    </row>
    <row r="276" spans="1:15">
      <c r="A276" s="155" t="s">
        <v>401</v>
      </c>
      <c r="B276" s="57">
        <v>32328.468209999999</v>
      </c>
      <c r="C276" s="57">
        <v>57809.105369999997</v>
      </c>
      <c r="D276" s="57">
        <v>41804.529590000006</v>
      </c>
      <c r="E276" s="57">
        <v>39989.087399999997</v>
      </c>
      <c r="F276" s="57">
        <v>37234.901700000002</v>
      </c>
      <c r="G276" s="57">
        <v>33352.974450000002</v>
      </c>
      <c r="H276" s="57">
        <v>16854.077819999999</v>
      </c>
      <c r="I276" s="57">
        <v>11529.587660000001</v>
      </c>
      <c r="J276" s="57">
        <v>522.58447999999999</v>
      </c>
      <c r="K276" s="57">
        <v>14398.196179999999</v>
      </c>
      <c r="L276" s="57">
        <v>3392.1091800000004</v>
      </c>
      <c r="M276" s="57">
        <v>22646.65972</v>
      </c>
      <c r="N276" s="57">
        <v>5576.0935799999997</v>
      </c>
      <c r="O276" s="57">
        <v>317438.37533999997</v>
      </c>
    </row>
    <row r="277" spans="1:15">
      <c r="A277" s="64" t="s">
        <v>402</v>
      </c>
      <c r="B277" s="95">
        <v>15867.038460000002</v>
      </c>
      <c r="C277" s="95">
        <v>29029.162829999997</v>
      </c>
      <c r="D277" s="95">
        <v>14889.373519999999</v>
      </c>
      <c r="E277" s="95">
        <v>15071.877920000001</v>
      </c>
      <c r="F277" s="95">
        <v>14675.98835</v>
      </c>
      <c r="G277" s="95">
        <v>14030.89565</v>
      </c>
      <c r="H277" s="95">
        <v>5913.9718600000006</v>
      </c>
      <c r="I277" s="95">
        <v>10673.77493</v>
      </c>
      <c r="J277" s="95">
        <v>216.08919</v>
      </c>
      <c r="K277" s="95">
        <v>10604.88717</v>
      </c>
      <c r="L277" s="95">
        <v>1533.5994800000001</v>
      </c>
      <c r="M277" s="95">
        <v>12871.46012</v>
      </c>
      <c r="N277" s="95">
        <v>5118.8622500000001</v>
      </c>
      <c r="O277" s="95">
        <v>150496.98173</v>
      </c>
    </row>
    <row r="278" spans="1:15">
      <c r="A278" s="64" t="s">
        <v>403</v>
      </c>
      <c r="B278" s="95">
        <v>13941.852999999999</v>
      </c>
      <c r="C278" s="95">
        <v>9204.5877700000001</v>
      </c>
      <c r="D278" s="95">
        <v>17444.031350000001</v>
      </c>
      <c r="E278" s="95">
        <v>21945.69529</v>
      </c>
      <c r="F278" s="95">
        <v>13962.279859999999</v>
      </c>
      <c r="G278" s="95">
        <v>18316.40121</v>
      </c>
      <c r="H278" s="95">
        <v>4532.8281900000002</v>
      </c>
      <c r="I278" s="95">
        <v>391.55634000000003</v>
      </c>
      <c r="J278" s="95">
        <v>267.64408000000003</v>
      </c>
      <c r="K278" s="95">
        <v>3649.7494200000001</v>
      </c>
      <c r="L278" s="95">
        <v>1247.28595</v>
      </c>
      <c r="M278" s="95">
        <v>8283.3202899999997</v>
      </c>
      <c r="N278" s="95">
        <v>106.74141</v>
      </c>
      <c r="O278" s="95">
        <v>113293.97416</v>
      </c>
    </row>
    <row r="279" spans="1:15">
      <c r="A279" s="64" t="s">
        <v>404</v>
      </c>
      <c r="B279" s="95">
        <v>736.84942000000001</v>
      </c>
      <c r="C279" s="95">
        <v>242.73138</v>
      </c>
      <c r="D279" s="95">
        <v>8182.3171299999995</v>
      </c>
      <c r="E279" s="95">
        <v>758.80577000000005</v>
      </c>
      <c r="F279" s="95">
        <v>4767.2844599999999</v>
      </c>
      <c r="G279" s="95">
        <v>605.49669999999992</v>
      </c>
      <c r="H279" s="95">
        <v>1965.04646</v>
      </c>
      <c r="I279" s="95">
        <v>0</v>
      </c>
      <c r="J279" s="95">
        <v>0</v>
      </c>
      <c r="K279" s="95">
        <v>0</v>
      </c>
      <c r="L279" s="95">
        <v>0.48620999999999998</v>
      </c>
      <c r="M279" s="95">
        <v>709.25208999999995</v>
      </c>
      <c r="N279" s="95">
        <v>50</v>
      </c>
      <c r="O279" s="95">
        <v>18018.269620000003</v>
      </c>
    </row>
    <row r="280" spans="1:15">
      <c r="A280" s="64" t="s">
        <v>405</v>
      </c>
      <c r="B280" s="95">
        <v>631.50477000000001</v>
      </c>
      <c r="C280" s="95">
        <v>17910.452710000001</v>
      </c>
      <c r="D280" s="95">
        <v>0</v>
      </c>
      <c r="E280" s="95">
        <v>654.56901000000005</v>
      </c>
      <c r="F280" s="95">
        <v>559.41350999999997</v>
      </c>
      <c r="G280" s="95">
        <v>0</v>
      </c>
      <c r="H280" s="95">
        <v>0</v>
      </c>
      <c r="I280" s="95">
        <v>0</v>
      </c>
      <c r="J280" s="95">
        <v>0</v>
      </c>
      <c r="K280" s="95">
        <v>0</v>
      </c>
      <c r="L280" s="95">
        <v>0</v>
      </c>
      <c r="M280" s="95">
        <v>0</v>
      </c>
      <c r="N280" s="95">
        <v>0</v>
      </c>
      <c r="O280" s="95">
        <v>19755.939999999999</v>
      </c>
    </row>
    <row r="281" spans="1:15">
      <c r="A281" s="62" t="s">
        <v>406</v>
      </c>
      <c r="B281" s="95">
        <v>1151.2225600000002</v>
      </c>
      <c r="C281" s="95">
        <v>1422.1706799999999</v>
      </c>
      <c r="D281" s="95">
        <v>1288.8075900000001</v>
      </c>
      <c r="E281" s="95">
        <v>1558.13941</v>
      </c>
      <c r="F281" s="95">
        <v>3269.93552</v>
      </c>
      <c r="G281" s="95">
        <v>400.18089000000003</v>
      </c>
      <c r="H281" s="95">
        <v>4442.2313099999992</v>
      </c>
      <c r="I281" s="95">
        <v>464.25639000000001</v>
      </c>
      <c r="J281" s="95">
        <v>38.851210000000002</v>
      </c>
      <c r="K281" s="95">
        <v>143.55958999999999</v>
      </c>
      <c r="L281" s="95">
        <v>610.73754000000008</v>
      </c>
      <c r="M281" s="95">
        <v>782.62721999999997</v>
      </c>
      <c r="N281" s="95">
        <v>300.48991999999998</v>
      </c>
      <c r="O281" s="95">
        <v>15873.20983</v>
      </c>
    </row>
    <row r="282" spans="1:15">
      <c r="A282" s="62" t="s">
        <v>407</v>
      </c>
      <c r="B282" s="95">
        <v>0</v>
      </c>
      <c r="C282" s="95">
        <v>0</v>
      </c>
      <c r="D282" s="95">
        <v>0</v>
      </c>
      <c r="E282" s="95">
        <v>0</v>
      </c>
      <c r="F282" s="95">
        <v>0</v>
      </c>
      <c r="G282" s="95">
        <v>0</v>
      </c>
      <c r="H282" s="95">
        <v>0</v>
      </c>
      <c r="I282" s="95">
        <v>0</v>
      </c>
      <c r="J282" s="95">
        <v>0</v>
      </c>
      <c r="K282" s="95">
        <v>0</v>
      </c>
      <c r="L282" s="95">
        <v>0</v>
      </c>
      <c r="M282" s="95">
        <v>0</v>
      </c>
      <c r="N282" s="95">
        <v>0</v>
      </c>
      <c r="O282" s="95">
        <v>0</v>
      </c>
    </row>
    <row r="283" spans="1:15">
      <c r="A283" s="177" t="s">
        <v>408</v>
      </c>
      <c r="B283" s="57">
        <v>-17710.363989999998</v>
      </c>
      <c r="C283" s="57">
        <v>-23579.197250000001</v>
      </c>
      <c r="D283" s="57">
        <v>-26048.19253</v>
      </c>
      <c r="E283" s="57">
        <v>-14053.141659999999</v>
      </c>
      <c r="F283" s="57">
        <v>-18924.842290000001</v>
      </c>
      <c r="G283" s="57">
        <v>-19383.310000000001</v>
      </c>
      <c r="H283" s="57">
        <v>-6673.5598300000001</v>
      </c>
      <c r="I283" s="57">
        <v>-1599.1069199999999</v>
      </c>
      <c r="J283" s="57">
        <v>-123.12741</v>
      </c>
      <c r="K283" s="57">
        <v>-5353.4842600000002</v>
      </c>
      <c r="L283" s="57">
        <v>-1419.5385200000001</v>
      </c>
      <c r="M283" s="57">
        <v>-5427.5290000000005</v>
      </c>
      <c r="N283" s="57">
        <v>-386.63171999999997</v>
      </c>
      <c r="O283" s="57">
        <v>-140682.02538000001</v>
      </c>
    </row>
    <row r="284" spans="1:15">
      <c r="A284" s="64" t="s">
        <v>402</v>
      </c>
      <c r="B284" s="95">
        <v>-6380.16417</v>
      </c>
      <c r="C284" s="95">
        <v>-5547.6665400000002</v>
      </c>
      <c r="D284" s="95">
        <v>-7160.5907300000008</v>
      </c>
      <c r="E284" s="95">
        <v>-1388.5173</v>
      </c>
      <c r="F284" s="95">
        <v>-1949.81143</v>
      </c>
      <c r="G284" s="95">
        <v>-5392.2751200000002</v>
      </c>
      <c r="H284" s="95">
        <v>-1815.6112700000001</v>
      </c>
      <c r="I284" s="95">
        <v>-1521.08709</v>
      </c>
      <c r="J284" s="95">
        <v>-15.771990000000001</v>
      </c>
      <c r="K284" s="95">
        <v>-1433.9438500000001</v>
      </c>
      <c r="L284" s="95">
        <v>-258.94548000000003</v>
      </c>
      <c r="M284" s="95">
        <v>-3640.97579</v>
      </c>
      <c r="N284" s="95">
        <v>-98.646110000000007</v>
      </c>
      <c r="O284" s="95">
        <v>-36604.006869999997</v>
      </c>
    </row>
    <row r="285" spans="1:15">
      <c r="A285" s="64" t="s">
        <v>409</v>
      </c>
      <c r="B285" s="95">
        <v>-1739.7542699999999</v>
      </c>
      <c r="C285" s="95">
        <v>-331.59929</v>
      </c>
      <c r="D285" s="95">
        <v>-7364.7226799999999</v>
      </c>
      <c r="E285" s="95">
        <v>-1546.2978899999998</v>
      </c>
      <c r="F285" s="95">
        <v>-2755.1048599999999</v>
      </c>
      <c r="G285" s="95">
        <v>-1089.8101299999998</v>
      </c>
      <c r="H285" s="95">
        <v>-291.66813999999999</v>
      </c>
      <c r="I285" s="95">
        <v>-4.3848000000000003</v>
      </c>
      <c r="J285" s="95">
        <v>0</v>
      </c>
      <c r="K285" s="95">
        <v>-353.60509999999999</v>
      </c>
      <c r="L285" s="95">
        <v>-77.213390000000004</v>
      </c>
      <c r="M285" s="95">
        <v>-548.63161000000002</v>
      </c>
      <c r="N285" s="95">
        <v>-218.15303</v>
      </c>
      <c r="O285" s="95">
        <v>-16320.94519</v>
      </c>
    </row>
    <row r="286" spans="1:15">
      <c r="A286" s="64" t="s">
        <v>410</v>
      </c>
      <c r="B286" s="95">
        <v>0</v>
      </c>
      <c r="C286" s="95">
        <v>-12064.96572</v>
      </c>
      <c r="D286" s="95">
        <v>0</v>
      </c>
      <c r="E286" s="95">
        <v>-49.027120000000004</v>
      </c>
      <c r="F286" s="95">
        <v>0</v>
      </c>
      <c r="G286" s="95">
        <v>0</v>
      </c>
      <c r="H286" s="95">
        <v>0</v>
      </c>
      <c r="I286" s="95">
        <v>0</v>
      </c>
      <c r="J286" s="95">
        <v>0</v>
      </c>
      <c r="K286" s="95">
        <v>0</v>
      </c>
      <c r="L286" s="95">
        <v>0</v>
      </c>
      <c r="M286" s="95">
        <v>0</v>
      </c>
      <c r="N286" s="95">
        <v>0</v>
      </c>
      <c r="O286" s="95">
        <v>-12113.992839999999</v>
      </c>
    </row>
    <row r="287" spans="1:15">
      <c r="A287" s="64" t="s">
        <v>411</v>
      </c>
      <c r="B287" s="95">
        <v>0</v>
      </c>
      <c r="C287" s="95">
        <v>0</v>
      </c>
      <c r="D287" s="95">
        <v>0</v>
      </c>
      <c r="E287" s="95">
        <v>0</v>
      </c>
      <c r="F287" s="95">
        <v>0</v>
      </c>
      <c r="G287" s="95">
        <v>0</v>
      </c>
      <c r="H287" s="95">
        <v>0</v>
      </c>
      <c r="I287" s="95">
        <v>0</v>
      </c>
      <c r="J287" s="95">
        <v>-0.60066999999999993</v>
      </c>
      <c r="K287" s="95">
        <v>0</v>
      </c>
      <c r="L287" s="95">
        <v>0</v>
      </c>
      <c r="M287" s="95">
        <v>0</v>
      </c>
      <c r="N287" s="95">
        <v>0</v>
      </c>
      <c r="O287" s="95">
        <v>-0.60066999999999993</v>
      </c>
    </row>
    <row r="288" spans="1:15">
      <c r="A288" s="65" t="s">
        <v>412</v>
      </c>
      <c r="B288" s="95">
        <v>-9590.4455500000004</v>
      </c>
      <c r="C288" s="95">
        <v>-5634.9656999999997</v>
      </c>
      <c r="D288" s="95">
        <v>-11522.87912</v>
      </c>
      <c r="E288" s="95">
        <v>-11069.299349999999</v>
      </c>
      <c r="F288" s="95">
        <v>-14219.925999999999</v>
      </c>
      <c r="G288" s="95">
        <v>-12901.224749999999</v>
      </c>
      <c r="H288" s="95">
        <v>-4566.28042</v>
      </c>
      <c r="I288" s="95">
        <v>-73.63503</v>
      </c>
      <c r="J288" s="95">
        <v>-106.75475</v>
      </c>
      <c r="K288" s="95">
        <v>-3565.9353099999998</v>
      </c>
      <c r="L288" s="95">
        <v>-1083.3796499999999</v>
      </c>
      <c r="M288" s="95">
        <v>-1237.9216000000001</v>
      </c>
      <c r="N288" s="95">
        <v>-69.832580000000007</v>
      </c>
      <c r="O288" s="95">
        <v>-75642.479810000004</v>
      </c>
    </row>
    <row r="289" spans="1:15">
      <c r="A289" s="65" t="s">
        <v>413</v>
      </c>
      <c r="B289" s="95">
        <v>0</v>
      </c>
      <c r="C289" s="95">
        <v>0</v>
      </c>
      <c r="D289" s="95">
        <v>0</v>
      </c>
      <c r="E289" s="95">
        <v>0</v>
      </c>
      <c r="F289" s="95">
        <v>0</v>
      </c>
      <c r="G289" s="95">
        <v>0</v>
      </c>
      <c r="H289" s="95">
        <v>0</v>
      </c>
      <c r="I289" s="95">
        <v>0</v>
      </c>
      <c r="J289" s="95">
        <v>0</v>
      </c>
      <c r="K289" s="95">
        <v>0</v>
      </c>
      <c r="L289" s="95">
        <v>0</v>
      </c>
      <c r="M289" s="95">
        <v>0</v>
      </c>
      <c r="N289" s="95">
        <v>0</v>
      </c>
      <c r="O289" s="95">
        <v>0</v>
      </c>
    </row>
    <row r="290" spans="1:15">
      <c r="A290" s="177" t="s">
        <v>1085</v>
      </c>
      <c r="B290" s="57">
        <v>76038.046549999999</v>
      </c>
      <c r="C290" s="57">
        <v>148739.47922000001</v>
      </c>
      <c r="D290" s="57">
        <v>105535.74223</v>
      </c>
      <c r="E290" s="57">
        <v>95300.57243</v>
      </c>
      <c r="F290" s="57">
        <v>75429.961020000002</v>
      </c>
      <c r="G290" s="57">
        <v>51019.93705</v>
      </c>
      <c r="H290" s="57">
        <v>45387.533170000002</v>
      </c>
      <c r="I290" s="57">
        <v>125372.00147</v>
      </c>
      <c r="J290" s="57">
        <v>883.47583999999995</v>
      </c>
      <c r="K290" s="57">
        <v>89570.658739999999</v>
      </c>
      <c r="L290" s="57">
        <v>20044.652389999999</v>
      </c>
      <c r="M290" s="57">
        <v>80333.51298</v>
      </c>
      <c r="N290" s="57">
        <v>69181.17465999999</v>
      </c>
      <c r="O290" s="57">
        <v>982836.74774999998</v>
      </c>
    </row>
    <row r="291" spans="1:15">
      <c r="A291" s="64" t="s">
        <v>414</v>
      </c>
      <c r="B291" s="95">
        <v>15105.260829999999</v>
      </c>
      <c r="C291" s="95">
        <v>28485.271579999997</v>
      </c>
      <c r="D291" s="95">
        <v>28009.270199999999</v>
      </c>
      <c r="E291" s="95">
        <v>10169.0867</v>
      </c>
      <c r="F291" s="95">
        <v>6082.1198299999996</v>
      </c>
      <c r="G291" s="95">
        <v>3159.35941</v>
      </c>
      <c r="H291" s="95">
        <v>17318.5723</v>
      </c>
      <c r="I291" s="95">
        <v>6633.3184299999994</v>
      </c>
      <c r="J291" s="95">
        <v>300.20596</v>
      </c>
      <c r="K291" s="95">
        <v>18673.539059999999</v>
      </c>
      <c r="L291" s="95">
        <v>1221.85232</v>
      </c>
      <c r="M291" s="95">
        <v>58985.650110000002</v>
      </c>
      <c r="N291" s="95">
        <v>3872.0262400000001</v>
      </c>
      <c r="O291" s="95">
        <v>198015.53297</v>
      </c>
    </row>
    <row r="292" spans="1:15">
      <c r="A292" s="64" t="s">
        <v>415</v>
      </c>
      <c r="B292" s="95">
        <v>416.22037999999998</v>
      </c>
      <c r="C292" s="95">
        <v>600.29928000000007</v>
      </c>
      <c r="D292" s="95">
        <v>1240.5698799999998</v>
      </c>
      <c r="E292" s="95">
        <v>129.17442</v>
      </c>
      <c r="F292" s="95">
        <v>1268.59869</v>
      </c>
      <c r="G292" s="95">
        <v>272.47453000000002</v>
      </c>
      <c r="H292" s="95">
        <v>490.08425</v>
      </c>
      <c r="I292" s="95">
        <v>400.49389000000002</v>
      </c>
      <c r="J292" s="95">
        <v>0</v>
      </c>
      <c r="K292" s="95">
        <v>806.25053000000003</v>
      </c>
      <c r="L292" s="95">
        <v>49.797640000000001</v>
      </c>
      <c r="M292" s="95">
        <v>451.94232</v>
      </c>
      <c r="N292" s="95">
        <v>856.42866000000004</v>
      </c>
      <c r="O292" s="95">
        <v>6982.3344699999998</v>
      </c>
    </row>
    <row r="293" spans="1:15">
      <c r="A293" s="64" t="s">
        <v>416</v>
      </c>
      <c r="B293" s="95">
        <v>14555.3717</v>
      </c>
      <c r="C293" s="95">
        <v>27882.343530000002</v>
      </c>
      <c r="D293" s="95">
        <v>25720.41822</v>
      </c>
      <c r="E293" s="95">
        <v>10039.912279999999</v>
      </c>
      <c r="F293" s="95">
        <v>3581.6517000000003</v>
      </c>
      <c r="G293" s="95">
        <v>2886.8848800000001</v>
      </c>
      <c r="H293" s="95">
        <v>16827.535079999998</v>
      </c>
      <c r="I293" s="95">
        <v>6145.5234199999995</v>
      </c>
      <c r="J293" s="95">
        <v>300.20596</v>
      </c>
      <c r="K293" s="95">
        <v>13017.332050000001</v>
      </c>
      <c r="L293" s="95">
        <v>1171.9870600000002</v>
      </c>
      <c r="M293" s="95">
        <v>57579.376090000005</v>
      </c>
      <c r="N293" s="95">
        <v>3002.7892200000001</v>
      </c>
      <c r="O293" s="95">
        <v>182711.33119</v>
      </c>
    </row>
    <row r="294" spans="1:15">
      <c r="A294" s="64" t="s">
        <v>417</v>
      </c>
      <c r="B294" s="95">
        <v>133.66874999999999</v>
      </c>
      <c r="C294" s="95">
        <v>0</v>
      </c>
      <c r="D294" s="95">
        <v>1046.2720999999999</v>
      </c>
      <c r="E294" s="95">
        <v>0</v>
      </c>
      <c r="F294" s="95">
        <v>1185.8141799999999</v>
      </c>
      <c r="G294" s="95">
        <v>0</v>
      </c>
      <c r="H294" s="95">
        <v>0</v>
      </c>
      <c r="I294" s="95">
        <v>0</v>
      </c>
      <c r="J294" s="95">
        <v>0</v>
      </c>
      <c r="K294" s="95">
        <v>3465.5582899999999</v>
      </c>
      <c r="L294" s="95">
        <v>6.762E-2</v>
      </c>
      <c r="M294" s="95">
        <v>134.53378000000001</v>
      </c>
      <c r="N294" s="95">
        <v>0</v>
      </c>
      <c r="O294" s="95">
        <v>5965.9147199999998</v>
      </c>
    </row>
    <row r="295" spans="1:15">
      <c r="A295" s="64" t="s">
        <v>418</v>
      </c>
      <c r="B295" s="95">
        <v>0</v>
      </c>
      <c r="C295" s="95">
        <v>0</v>
      </c>
      <c r="D295" s="95">
        <v>0</v>
      </c>
      <c r="E295" s="95">
        <v>0</v>
      </c>
      <c r="F295" s="95">
        <v>0</v>
      </c>
      <c r="G295" s="95">
        <v>0</v>
      </c>
      <c r="H295" s="95">
        <v>0</v>
      </c>
      <c r="I295" s="95">
        <v>87.301119999999997</v>
      </c>
      <c r="J295" s="95">
        <v>0</v>
      </c>
      <c r="K295" s="95">
        <v>1384.3981899999999</v>
      </c>
      <c r="L295" s="95">
        <v>0</v>
      </c>
      <c r="M295" s="95">
        <v>819.79792000000009</v>
      </c>
      <c r="N295" s="95">
        <v>12.80836</v>
      </c>
      <c r="O295" s="95">
        <v>2304.3055899999999</v>
      </c>
    </row>
    <row r="296" spans="1:15">
      <c r="A296" s="64" t="s">
        <v>419</v>
      </c>
      <c r="B296" s="95">
        <v>0</v>
      </c>
      <c r="C296" s="95">
        <v>0</v>
      </c>
      <c r="D296" s="95">
        <v>0</v>
      </c>
      <c r="E296" s="95">
        <v>0</v>
      </c>
      <c r="F296" s="95">
        <v>17.750599999999999</v>
      </c>
      <c r="G296" s="95">
        <v>0</v>
      </c>
      <c r="H296" s="95">
        <v>0</v>
      </c>
      <c r="I296" s="95">
        <v>0</v>
      </c>
      <c r="J296" s="95">
        <v>0</v>
      </c>
      <c r="K296" s="95">
        <v>0</v>
      </c>
      <c r="L296" s="95">
        <v>0</v>
      </c>
      <c r="M296" s="95">
        <v>0</v>
      </c>
      <c r="N296" s="95">
        <v>0</v>
      </c>
      <c r="O296" s="95">
        <v>17.750599999999999</v>
      </c>
    </row>
    <row r="297" spans="1:15">
      <c r="A297" s="64" t="s">
        <v>420</v>
      </c>
      <c r="B297" s="95">
        <v>0</v>
      </c>
      <c r="C297" s="95">
        <v>2.6287699999999998</v>
      </c>
      <c r="D297" s="95">
        <v>2.0099999999999998</v>
      </c>
      <c r="E297" s="95">
        <v>0</v>
      </c>
      <c r="F297" s="95">
        <v>28.304659999999998</v>
      </c>
      <c r="G297" s="95">
        <v>0</v>
      </c>
      <c r="H297" s="95">
        <v>0.95296999999999998</v>
      </c>
      <c r="I297" s="95">
        <v>0</v>
      </c>
      <c r="J297" s="95">
        <v>0</v>
      </c>
      <c r="K297" s="95">
        <v>0</v>
      </c>
      <c r="L297" s="95">
        <v>0</v>
      </c>
      <c r="M297" s="95">
        <v>0</v>
      </c>
      <c r="N297" s="95">
        <v>0</v>
      </c>
      <c r="O297" s="95">
        <v>33.8964</v>
      </c>
    </row>
    <row r="298" spans="1:15">
      <c r="A298" s="64" t="s">
        <v>421</v>
      </c>
      <c r="B298" s="95">
        <v>0</v>
      </c>
      <c r="C298" s="95">
        <v>0</v>
      </c>
      <c r="D298" s="95">
        <v>0</v>
      </c>
      <c r="E298" s="95">
        <v>0</v>
      </c>
      <c r="F298" s="95">
        <v>0</v>
      </c>
      <c r="G298" s="95">
        <v>0</v>
      </c>
      <c r="H298" s="95">
        <v>0</v>
      </c>
      <c r="I298" s="95">
        <v>0</v>
      </c>
      <c r="J298" s="95">
        <v>0</v>
      </c>
      <c r="K298" s="95">
        <v>0</v>
      </c>
      <c r="L298" s="95">
        <v>0</v>
      </c>
      <c r="M298" s="95">
        <v>0</v>
      </c>
      <c r="N298" s="95">
        <v>0</v>
      </c>
      <c r="O298" s="95">
        <v>0</v>
      </c>
    </row>
    <row r="299" spans="1:15">
      <c r="A299" s="64" t="s">
        <v>422</v>
      </c>
      <c r="B299" s="95">
        <v>-23633.63869</v>
      </c>
      <c r="C299" s="95">
        <v>-43825.128320000003</v>
      </c>
      <c r="D299" s="95">
        <v>-35376.19814</v>
      </c>
      <c r="E299" s="95">
        <v>-23128.499050000002</v>
      </c>
      <c r="F299" s="95">
        <v>-19976.211050000002</v>
      </c>
      <c r="G299" s="95">
        <v>-7605.0867699999999</v>
      </c>
      <c r="H299" s="95">
        <v>-12932.99164</v>
      </c>
      <c r="I299" s="95">
        <v>-11789.251819999999</v>
      </c>
      <c r="J299" s="95">
        <v>-220.46177</v>
      </c>
      <c r="K299" s="95">
        <v>-21183.189280000002</v>
      </c>
      <c r="L299" s="95">
        <v>-3872.1186499999999</v>
      </c>
      <c r="M299" s="95">
        <v>-61364.024420000002</v>
      </c>
      <c r="N299" s="95">
        <v>-8695.1675999999989</v>
      </c>
      <c r="O299" s="95">
        <v>-273601.96720000001</v>
      </c>
    </row>
    <row r="300" spans="1:15">
      <c r="A300" s="64" t="s">
        <v>423</v>
      </c>
      <c r="B300" s="95">
        <v>-21697.654710000003</v>
      </c>
      <c r="C300" s="95">
        <v>-32211.105399999997</v>
      </c>
      <c r="D300" s="95">
        <v>-29793.515930000001</v>
      </c>
      <c r="E300" s="95">
        <v>-15658.521130000001</v>
      </c>
      <c r="F300" s="95">
        <v>-14348.79363</v>
      </c>
      <c r="G300" s="95">
        <v>-7559.2012100000002</v>
      </c>
      <c r="H300" s="95">
        <v>-12840.67366</v>
      </c>
      <c r="I300" s="95">
        <v>-7199.0007900000001</v>
      </c>
      <c r="J300" s="95">
        <v>-220.46177</v>
      </c>
      <c r="K300" s="95">
        <v>-13763.237230000001</v>
      </c>
      <c r="L300" s="95">
        <v>-3385.8928999999998</v>
      </c>
      <c r="M300" s="95">
        <v>-59675.215520000005</v>
      </c>
      <c r="N300" s="95">
        <v>-6971.9490900000001</v>
      </c>
      <c r="O300" s="95">
        <v>-225325.22297</v>
      </c>
    </row>
    <row r="301" spans="1:15">
      <c r="A301" s="64" t="s">
        <v>424</v>
      </c>
      <c r="B301" s="95">
        <v>-1925.57248</v>
      </c>
      <c r="C301" s="95">
        <v>-104.29711999999999</v>
      </c>
      <c r="D301" s="95">
        <v>-3808.4837599999996</v>
      </c>
      <c r="E301" s="95">
        <v>-7466.8298099999993</v>
      </c>
      <c r="F301" s="95">
        <v>-3467.7228700000001</v>
      </c>
      <c r="G301" s="95">
        <v>0</v>
      </c>
      <c r="H301" s="95">
        <v>-2.9872800000000002</v>
      </c>
      <c r="I301" s="95">
        <v>0</v>
      </c>
      <c r="J301" s="95">
        <v>0</v>
      </c>
      <c r="K301" s="95">
        <v>-5084.7021399999994</v>
      </c>
      <c r="L301" s="95">
        <v>0</v>
      </c>
      <c r="M301" s="95">
        <v>-32.335970000000003</v>
      </c>
      <c r="N301" s="95">
        <v>-41.960860000000004</v>
      </c>
      <c r="O301" s="95">
        <v>-21934.89229</v>
      </c>
    </row>
    <row r="302" spans="1:15">
      <c r="A302" s="65" t="s">
        <v>425</v>
      </c>
      <c r="B302" s="95">
        <v>0</v>
      </c>
      <c r="C302" s="95">
        <v>0</v>
      </c>
      <c r="D302" s="95">
        <v>-192.30964</v>
      </c>
      <c r="E302" s="95">
        <v>0</v>
      </c>
      <c r="F302" s="95">
        <v>0</v>
      </c>
      <c r="G302" s="95">
        <v>0</v>
      </c>
      <c r="H302" s="95">
        <v>0</v>
      </c>
      <c r="I302" s="95">
        <v>-119.02027000000001</v>
      </c>
      <c r="J302" s="95">
        <v>0</v>
      </c>
      <c r="K302" s="95">
        <v>-1269.0067900000001</v>
      </c>
      <c r="L302" s="95">
        <v>-46.770420000000001</v>
      </c>
      <c r="M302" s="95">
        <v>-869.52436</v>
      </c>
      <c r="N302" s="95">
        <v>0</v>
      </c>
      <c r="O302" s="95">
        <v>-2496.63148</v>
      </c>
    </row>
    <row r="303" spans="1:15">
      <c r="A303" s="65" t="s">
        <v>426</v>
      </c>
      <c r="B303" s="95">
        <v>-10.4115</v>
      </c>
      <c r="C303" s="95">
        <v>-11492.731210000002</v>
      </c>
      <c r="D303" s="95">
        <v>-1487.99451</v>
      </c>
      <c r="E303" s="95">
        <v>-3.14811</v>
      </c>
      <c r="F303" s="95">
        <v>-699.76046999999994</v>
      </c>
      <c r="G303" s="95">
        <v>-45.885559999999998</v>
      </c>
      <c r="H303" s="95">
        <v>-42.969910000000006</v>
      </c>
      <c r="I303" s="95">
        <v>-4471.2307599999995</v>
      </c>
      <c r="J303" s="95">
        <v>0</v>
      </c>
      <c r="K303" s="95">
        <v>-1066.2431200000001</v>
      </c>
      <c r="L303" s="95">
        <v>-439.45533</v>
      </c>
      <c r="M303" s="95">
        <v>-786.9485699999999</v>
      </c>
      <c r="N303" s="95">
        <v>-1651.06718</v>
      </c>
      <c r="O303" s="95">
        <v>-22197.846229999999</v>
      </c>
    </row>
    <row r="304" spans="1:15">
      <c r="A304" s="64" t="s">
        <v>427</v>
      </c>
      <c r="B304" s="95">
        <v>0</v>
      </c>
      <c r="C304" s="95">
        <v>0</v>
      </c>
      <c r="D304" s="95">
        <v>0</v>
      </c>
      <c r="E304" s="95">
        <v>0</v>
      </c>
      <c r="F304" s="95">
        <v>0</v>
      </c>
      <c r="G304" s="95">
        <v>0</v>
      </c>
      <c r="H304" s="95">
        <v>0</v>
      </c>
      <c r="I304" s="95">
        <v>0</v>
      </c>
      <c r="J304" s="95">
        <v>0</v>
      </c>
      <c r="K304" s="95">
        <v>0</v>
      </c>
      <c r="L304" s="95">
        <v>0</v>
      </c>
      <c r="M304" s="95">
        <v>0</v>
      </c>
      <c r="N304" s="95">
        <v>0</v>
      </c>
      <c r="O304" s="95">
        <v>0</v>
      </c>
    </row>
    <row r="305" spans="1:15">
      <c r="A305" s="65" t="s">
        <v>428</v>
      </c>
      <c r="B305" s="95">
        <v>0</v>
      </c>
      <c r="C305" s="95">
        <v>-16.994589999999999</v>
      </c>
      <c r="D305" s="95">
        <v>-93.894300000000001</v>
      </c>
      <c r="E305" s="95">
        <v>0</v>
      </c>
      <c r="F305" s="95">
        <v>-1459.93408</v>
      </c>
      <c r="G305" s="95">
        <v>0</v>
      </c>
      <c r="H305" s="95">
        <v>-46.360790000000001</v>
      </c>
      <c r="I305" s="95">
        <v>0</v>
      </c>
      <c r="J305" s="95">
        <v>0</v>
      </c>
      <c r="K305" s="95">
        <v>0</v>
      </c>
      <c r="L305" s="95">
        <v>0</v>
      </c>
      <c r="M305" s="95">
        <v>0</v>
      </c>
      <c r="N305" s="95">
        <v>-30.190470000000001</v>
      </c>
      <c r="O305" s="95">
        <v>-1647.3742299999999</v>
      </c>
    </row>
    <row r="306" spans="1:15">
      <c r="A306" s="177" t="s">
        <v>1084</v>
      </c>
      <c r="B306" s="57">
        <v>67509.668689999991</v>
      </c>
      <c r="C306" s="57">
        <v>133399.62247999999</v>
      </c>
      <c r="D306" s="57">
        <v>98168.814290000009</v>
      </c>
      <c r="E306" s="57">
        <v>82341.160080000001</v>
      </c>
      <c r="F306" s="57">
        <v>61535.8698</v>
      </c>
      <c r="G306" s="57">
        <v>46574.209689999996</v>
      </c>
      <c r="H306" s="57">
        <v>49773.113829999995</v>
      </c>
      <c r="I306" s="57">
        <v>120216.06808</v>
      </c>
      <c r="J306" s="57">
        <v>963.22003000000007</v>
      </c>
      <c r="K306" s="57">
        <v>87061.008520000003</v>
      </c>
      <c r="L306" s="57">
        <v>17394.386059999997</v>
      </c>
      <c r="M306" s="57">
        <v>77955.13867</v>
      </c>
      <c r="N306" s="57">
        <v>64358.033299999996</v>
      </c>
      <c r="O306" s="57">
        <v>907250.31351999997</v>
      </c>
    </row>
    <row r="307" spans="1:15">
      <c r="A307" s="64" t="s">
        <v>429</v>
      </c>
      <c r="B307" s="95">
        <v>-52550.18075</v>
      </c>
      <c r="C307" s="95">
        <v>-102321.94831000001</v>
      </c>
      <c r="D307" s="95">
        <v>-91178.136379999996</v>
      </c>
      <c r="E307" s="95">
        <v>-54513.124560000004</v>
      </c>
      <c r="F307" s="95">
        <v>-49249.628130000005</v>
      </c>
      <c r="G307" s="95">
        <v>-31872.430039999999</v>
      </c>
      <c r="H307" s="95">
        <v>-29719.58725</v>
      </c>
      <c r="I307" s="95">
        <v>-66952.675600000002</v>
      </c>
      <c r="J307" s="95">
        <v>-921.45726999999999</v>
      </c>
      <c r="K307" s="95">
        <v>-68872.610140000004</v>
      </c>
      <c r="L307" s="95">
        <v>-13955.602550000001</v>
      </c>
      <c r="M307" s="95">
        <v>-72188.36615999999</v>
      </c>
      <c r="N307" s="95">
        <v>-46188.887640000001</v>
      </c>
      <c r="O307" s="95">
        <v>-680484.63477999996</v>
      </c>
    </row>
    <row r="308" spans="1:15">
      <c r="A308" s="64" t="s">
        <v>430</v>
      </c>
      <c r="B308" s="95">
        <v>-20781.66619</v>
      </c>
      <c r="C308" s="95">
        <v>-62861.527950000003</v>
      </c>
      <c r="D308" s="95">
        <v>-30418.53975</v>
      </c>
      <c r="E308" s="95">
        <v>-26113.02418</v>
      </c>
      <c r="F308" s="95">
        <v>-17225.539800000002</v>
      </c>
      <c r="G308" s="95">
        <v>-14662.19665</v>
      </c>
      <c r="H308" s="95">
        <v>-15687.73214</v>
      </c>
      <c r="I308" s="95">
        <v>-38202.844979999994</v>
      </c>
      <c r="J308" s="95">
        <v>-637.88126</v>
      </c>
      <c r="K308" s="95">
        <v>-38600.418299999998</v>
      </c>
      <c r="L308" s="95">
        <v>-7889.8096999999998</v>
      </c>
      <c r="M308" s="95">
        <v>-35478.990760000001</v>
      </c>
      <c r="N308" s="95">
        <v>-31651.897260000002</v>
      </c>
      <c r="O308" s="95">
        <v>-340212.06891999999</v>
      </c>
    </row>
    <row r="309" spans="1:15">
      <c r="A309" s="64" t="s">
        <v>431</v>
      </c>
      <c r="B309" s="95">
        <v>-5022.8329899999999</v>
      </c>
      <c r="C309" s="95">
        <v>-6963.4539599999998</v>
      </c>
      <c r="D309" s="95">
        <v>-5094.2818499999994</v>
      </c>
      <c r="E309" s="95">
        <v>-6295.9367199999997</v>
      </c>
      <c r="F309" s="95">
        <v>-3318.8781099999997</v>
      </c>
      <c r="G309" s="95">
        <v>-2839.2300499999997</v>
      </c>
      <c r="H309" s="95">
        <v>-3042.2605899999999</v>
      </c>
      <c r="I309" s="95">
        <v>-6461.9685999999992</v>
      </c>
      <c r="J309" s="95">
        <v>-99.254559999999998</v>
      </c>
      <c r="K309" s="95">
        <v>-7622.9334600000002</v>
      </c>
      <c r="L309" s="95">
        <v>-766.59483</v>
      </c>
      <c r="M309" s="95">
        <v>-4713.7604800000008</v>
      </c>
      <c r="N309" s="95">
        <v>-3192.41444</v>
      </c>
      <c r="O309" s="95">
        <v>-55433.800640000001</v>
      </c>
    </row>
    <row r="310" spans="1:15">
      <c r="A310" s="64" t="s">
        <v>432</v>
      </c>
      <c r="B310" s="95">
        <v>-956.78754000000004</v>
      </c>
      <c r="C310" s="95">
        <v>-969.29736000000003</v>
      </c>
      <c r="D310" s="95">
        <v>-590.04327999999998</v>
      </c>
      <c r="E310" s="95">
        <v>-443.01116999999999</v>
      </c>
      <c r="F310" s="95">
        <v>-1132.7431999999999</v>
      </c>
      <c r="G310" s="95">
        <v>-342.25259</v>
      </c>
      <c r="H310" s="95">
        <v>-322.48578999999995</v>
      </c>
      <c r="I310" s="95">
        <v>-99.011490000000009</v>
      </c>
      <c r="J310" s="95">
        <v>-18.043099999999999</v>
      </c>
      <c r="K310" s="95">
        <v>-291.51423</v>
      </c>
      <c r="L310" s="95">
        <v>-145.52814000000001</v>
      </c>
      <c r="M310" s="95">
        <v>-710.86006000000009</v>
      </c>
      <c r="N310" s="95">
        <v>-443.88309000000004</v>
      </c>
      <c r="O310" s="95">
        <v>-6465.4610400000001</v>
      </c>
    </row>
    <row r="311" spans="1:15">
      <c r="A311" s="64" t="s">
        <v>433</v>
      </c>
      <c r="B311" s="95">
        <v>-1014.93871</v>
      </c>
      <c r="C311" s="95">
        <v>-615.77657999999997</v>
      </c>
      <c r="D311" s="95">
        <v>-1624.5188400000002</v>
      </c>
      <c r="E311" s="95">
        <v>-1548.85869</v>
      </c>
      <c r="F311" s="95">
        <v>-621.35463000000004</v>
      </c>
      <c r="G311" s="95">
        <v>-770.69961000000001</v>
      </c>
      <c r="H311" s="95">
        <v>-863.85626000000002</v>
      </c>
      <c r="I311" s="95">
        <v>-2100.3428199999998</v>
      </c>
      <c r="J311" s="95">
        <v>-27.099880000000002</v>
      </c>
      <c r="K311" s="95">
        <v>-1457.4349199999999</v>
      </c>
      <c r="L311" s="95">
        <v>-337.46550000000002</v>
      </c>
      <c r="M311" s="95">
        <v>-1910.5181100000002</v>
      </c>
      <c r="N311" s="95">
        <v>-1093.7571699999999</v>
      </c>
      <c r="O311" s="95">
        <v>-13986.621720000001</v>
      </c>
    </row>
    <row r="312" spans="1:15">
      <c r="A312" s="64" t="s">
        <v>434</v>
      </c>
      <c r="B312" s="95">
        <v>-4465.0337800000007</v>
      </c>
      <c r="C312" s="95">
        <v>-6220.3043099999995</v>
      </c>
      <c r="D312" s="95">
        <v>-6167.7336299999997</v>
      </c>
      <c r="E312" s="95">
        <v>-464.14305999999999</v>
      </c>
      <c r="F312" s="95">
        <v>-4186.6648800000003</v>
      </c>
      <c r="G312" s="95">
        <v>-195.76378</v>
      </c>
      <c r="H312" s="95">
        <v>-148.2792</v>
      </c>
      <c r="I312" s="95">
        <v>-5319.8269800000007</v>
      </c>
      <c r="J312" s="95">
        <v>-35.375160000000001</v>
      </c>
      <c r="K312" s="95">
        <v>-4387.4050900000002</v>
      </c>
      <c r="L312" s="95">
        <v>-977.63864000000001</v>
      </c>
      <c r="M312" s="95">
        <v>-363.45572999999996</v>
      </c>
      <c r="N312" s="95">
        <v>-86.444929999999999</v>
      </c>
      <c r="O312" s="95">
        <v>-33018.069170000002</v>
      </c>
    </row>
    <row r="313" spans="1:15">
      <c r="A313" s="64" t="s">
        <v>435</v>
      </c>
      <c r="B313" s="95">
        <v>-914.06381999999996</v>
      </c>
      <c r="C313" s="95">
        <v>-939.58591999999999</v>
      </c>
      <c r="D313" s="95">
        <v>-4398.6412799999998</v>
      </c>
      <c r="E313" s="95">
        <v>-2533.62309</v>
      </c>
      <c r="F313" s="95">
        <v>-1246.66264</v>
      </c>
      <c r="G313" s="95">
        <v>-708.93804</v>
      </c>
      <c r="H313" s="95">
        <v>-490.98140000000001</v>
      </c>
      <c r="I313" s="95">
        <v>-783.53657999999996</v>
      </c>
      <c r="J313" s="95">
        <v>-4.79535</v>
      </c>
      <c r="K313" s="95">
        <v>-791.43380000000002</v>
      </c>
      <c r="L313" s="95">
        <v>-161.10072</v>
      </c>
      <c r="M313" s="95">
        <v>-1481.52206</v>
      </c>
      <c r="N313" s="95">
        <v>-605.10222999999996</v>
      </c>
      <c r="O313" s="95">
        <v>-15059.986929999999</v>
      </c>
    </row>
    <row r="314" spans="1:15">
      <c r="A314" s="64" t="s">
        <v>436</v>
      </c>
      <c r="B314" s="95">
        <v>-2524.6691099999998</v>
      </c>
      <c r="C314" s="95">
        <v>-3567.8703399999999</v>
      </c>
      <c r="D314" s="95">
        <v>-2769.6121000000003</v>
      </c>
      <c r="E314" s="95">
        <v>-2615.4633900000003</v>
      </c>
      <c r="F314" s="95">
        <v>-1783.15176</v>
      </c>
      <c r="G314" s="95">
        <v>-1542.80927</v>
      </c>
      <c r="H314" s="95">
        <v>-1431.5975700000001</v>
      </c>
      <c r="I314" s="95">
        <v>-1499.4245600000002</v>
      </c>
      <c r="J314" s="95">
        <v>-8.6284200000000002</v>
      </c>
      <c r="K314" s="95">
        <v>-1533.6525100000001</v>
      </c>
      <c r="L314" s="95">
        <v>-452.55673999999999</v>
      </c>
      <c r="M314" s="95">
        <v>-5357.2382600000001</v>
      </c>
      <c r="N314" s="95">
        <v>-653.09845999999993</v>
      </c>
      <c r="O314" s="95">
        <v>-25739.772489999999</v>
      </c>
    </row>
    <row r="315" spans="1:15">
      <c r="A315" s="64" t="s">
        <v>437</v>
      </c>
      <c r="B315" s="95">
        <v>-518.96632</v>
      </c>
      <c r="C315" s="95">
        <v>-138.85151000000002</v>
      </c>
      <c r="D315" s="95">
        <v>-6005.6271500000003</v>
      </c>
      <c r="E315" s="95">
        <v>-880.43889000000001</v>
      </c>
      <c r="F315" s="95">
        <v>-845.16956000000005</v>
      </c>
      <c r="G315" s="95">
        <v>-2163.3027400000001</v>
      </c>
      <c r="H315" s="95">
        <v>-336.48457000000002</v>
      </c>
      <c r="I315" s="95">
        <v>-25.591560000000001</v>
      </c>
      <c r="J315" s="95">
        <v>-6.64872</v>
      </c>
      <c r="K315" s="95">
        <v>-1146.5372500000001</v>
      </c>
      <c r="L315" s="95">
        <v>-101.93692999999999</v>
      </c>
      <c r="M315" s="95">
        <v>-2602.2152799999999</v>
      </c>
      <c r="N315" s="95">
        <v>-95.451779999999999</v>
      </c>
      <c r="O315" s="95">
        <v>-14867.22226</v>
      </c>
    </row>
    <row r="316" spans="1:15">
      <c r="A316" s="65" t="s">
        <v>438</v>
      </c>
      <c r="B316" s="95">
        <v>-16351.22229</v>
      </c>
      <c r="C316" s="95">
        <v>-20045.28038</v>
      </c>
      <c r="D316" s="95">
        <v>-34109.138500000001</v>
      </c>
      <c r="E316" s="95">
        <v>-13618.62537</v>
      </c>
      <c r="F316" s="95">
        <v>-18889.46355</v>
      </c>
      <c r="G316" s="95">
        <v>-8647.2373100000004</v>
      </c>
      <c r="H316" s="95">
        <v>-7395.9097300000003</v>
      </c>
      <c r="I316" s="95">
        <v>-12460.12803</v>
      </c>
      <c r="J316" s="95">
        <v>-83.730820000000008</v>
      </c>
      <c r="K316" s="95">
        <v>-13041.280580000001</v>
      </c>
      <c r="L316" s="95">
        <v>-3122.9713500000003</v>
      </c>
      <c r="M316" s="95">
        <v>-19569.805420000001</v>
      </c>
      <c r="N316" s="95">
        <v>-8366.8382799999999</v>
      </c>
      <c r="O316" s="95">
        <v>-175701.63161000001</v>
      </c>
    </row>
    <row r="317" spans="1:15">
      <c r="A317" s="177" t="s">
        <v>1083</v>
      </c>
      <c r="B317" s="57">
        <v>14959.487939999999</v>
      </c>
      <c r="C317" s="57">
        <v>31077.674170000002</v>
      </c>
      <c r="D317" s="57">
        <v>6990.6779100000003</v>
      </c>
      <c r="E317" s="57">
        <v>27828.035520000001</v>
      </c>
      <c r="F317" s="57">
        <v>12286.241669999999</v>
      </c>
      <c r="G317" s="57">
        <v>14701.77965</v>
      </c>
      <c r="H317" s="57">
        <v>20053.526579999998</v>
      </c>
      <c r="I317" s="57">
        <v>53263.392479999995</v>
      </c>
      <c r="J317" s="57">
        <v>41.76276</v>
      </c>
      <c r="K317" s="57">
        <v>18188.398379999999</v>
      </c>
      <c r="L317" s="57">
        <v>3438.7835099999998</v>
      </c>
      <c r="M317" s="57">
        <v>5766.7725099999998</v>
      </c>
      <c r="N317" s="57">
        <v>18169.145660000002</v>
      </c>
      <c r="O317" s="57">
        <v>226765.67874</v>
      </c>
    </row>
    <row r="318" spans="1:15">
      <c r="A318" s="65" t="s">
        <v>439</v>
      </c>
      <c r="B318" s="95">
        <v>-89.28994999999999</v>
      </c>
      <c r="C318" s="95">
        <v>1.2307300000000001</v>
      </c>
      <c r="D318" s="95">
        <v>-81.802070000000001</v>
      </c>
      <c r="E318" s="95">
        <v>18366.627039999999</v>
      </c>
      <c r="F318" s="95">
        <v>-23.96369</v>
      </c>
      <c r="G318" s="95">
        <v>-12317.538279999999</v>
      </c>
      <c r="H318" s="95">
        <v>0.32712000000000002</v>
      </c>
      <c r="I318" s="95">
        <v>0.12467</v>
      </c>
      <c r="J318" s="95">
        <v>5.3039999999999997E-2</v>
      </c>
      <c r="K318" s="95">
        <v>-14.99675</v>
      </c>
      <c r="L318" s="95">
        <v>3.7939999999999995E-2</v>
      </c>
      <c r="M318" s="95">
        <v>2.0460000000000002E-2</v>
      </c>
      <c r="N318" s="95">
        <v>-24.142689999999998</v>
      </c>
      <c r="O318" s="95">
        <v>5816.6875700000001</v>
      </c>
    </row>
    <row r="319" spans="1:15">
      <c r="A319" s="65" t="s">
        <v>440</v>
      </c>
      <c r="B319" s="95">
        <v>-110.14508000000001</v>
      </c>
      <c r="C319" s="95">
        <v>1.0000000000000001E-5</v>
      </c>
      <c r="D319" s="95">
        <v>-133.36735000000002</v>
      </c>
      <c r="E319" s="95">
        <v>18356.917450000001</v>
      </c>
      <c r="F319" s="95">
        <v>-24.328520000000001</v>
      </c>
      <c r="G319" s="95">
        <v>-12324.11167</v>
      </c>
      <c r="H319" s="95">
        <v>-1.5300000000000001E-3</v>
      </c>
      <c r="I319" s="95">
        <v>0</v>
      </c>
      <c r="J319" s="95">
        <v>5.3039999999999997E-2</v>
      </c>
      <c r="K319" s="95">
        <v>-21.851749999999999</v>
      </c>
      <c r="L319" s="95">
        <v>1E-4</v>
      </c>
      <c r="M319" s="95">
        <v>0</v>
      </c>
      <c r="N319" s="95">
        <v>-24.142689999999998</v>
      </c>
      <c r="O319" s="95">
        <v>5719.0220099999997</v>
      </c>
    </row>
    <row r="320" spans="1:15">
      <c r="A320" s="65" t="s">
        <v>441</v>
      </c>
      <c r="B320" s="95">
        <v>20.855130000000003</v>
      </c>
      <c r="C320" s="95">
        <v>1.23072</v>
      </c>
      <c r="D320" s="95">
        <v>51.565280000000001</v>
      </c>
      <c r="E320" s="95">
        <v>9.7095900000000004</v>
      </c>
      <c r="F320" s="95">
        <v>0.36482999999999999</v>
      </c>
      <c r="G320" s="95">
        <v>6.5733900000000007</v>
      </c>
      <c r="H320" s="95">
        <v>0.32865</v>
      </c>
      <c r="I320" s="95">
        <v>0.12467</v>
      </c>
      <c r="J320" s="95">
        <v>0</v>
      </c>
      <c r="K320" s="95">
        <v>6.8550000000000004</v>
      </c>
      <c r="L320" s="95">
        <v>3.7840000000000006E-2</v>
      </c>
      <c r="M320" s="95">
        <v>2.0460000000000002E-2</v>
      </c>
      <c r="N320" s="95">
        <v>0</v>
      </c>
      <c r="O320" s="95">
        <v>97.665559999999999</v>
      </c>
    </row>
    <row r="321" spans="1:15">
      <c r="A321" s="65" t="s">
        <v>442</v>
      </c>
      <c r="B321" s="95">
        <v>288.48417000000001</v>
      </c>
      <c r="C321" s="95">
        <v>-2.3817699999999999</v>
      </c>
      <c r="D321" s="95">
        <v>-13.520350000000001</v>
      </c>
      <c r="E321" s="95">
        <v>-18331.896230000002</v>
      </c>
      <c r="F321" s="95">
        <v>5.9972500000000002</v>
      </c>
      <c r="G321" s="95">
        <v>12348.80524</v>
      </c>
      <c r="H321" s="95">
        <v>-95.991849999999999</v>
      </c>
      <c r="I321" s="95">
        <v>-1.085E-2</v>
      </c>
      <c r="J321" s="95">
        <v>-1.23E-2</v>
      </c>
      <c r="K321" s="95">
        <v>-0.87129999999999996</v>
      </c>
      <c r="L321" s="95">
        <v>-8.585469999999999</v>
      </c>
      <c r="M321" s="95">
        <v>0</v>
      </c>
      <c r="N321" s="95">
        <v>-5.296E-2</v>
      </c>
      <c r="O321" s="95">
        <v>-5810.0364200000004</v>
      </c>
    </row>
    <row r="322" spans="1:15">
      <c r="A322" s="65" t="s">
        <v>443</v>
      </c>
      <c r="B322" s="95">
        <v>293.74421999999998</v>
      </c>
      <c r="C322" s="95">
        <v>0</v>
      </c>
      <c r="D322" s="95">
        <v>-7.5740000000000002E-2</v>
      </c>
      <c r="E322" s="95">
        <v>-18331.021339999999</v>
      </c>
      <c r="F322" s="95">
        <v>6.2751800000000006</v>
      </c>
      <c r="G322" s="95">
        <v>12354.47234</v>
      </c>
      <c r="H322" s="95">
        <v>-95.990820000000014</v>
      </c>
      <c r="I322" s="95">
        <v>0</v>
      </c>
      <c r="J322" s="95">
        <v>-1.23E-2</v>
      </c>
      <c r="K322" s="95">
        <v>0</v>
      </c>
      <c r="L322" s="95">
        <v>0</v>
      </c>
      <c r="M322" s="95">
        <v>0</v>
      </c>
      <c r="N322" s="95">
        <v>0</v>
      </c>
      <c r="O322" s="95">
        <v>-5772.6084600000004</v>
      </c>
    </row>
    <row r="323" spans="1:15">
      <c r="A323" s="65" t="s">
        <v>444</v>
      </c>
      <c r="B323" s="95">
        <v>-5.2600500000000006</v>
      </c>
      <c r="C323" s="95">
        <v>-2.3817699999999999</v>
      </c>
      <c r="D323" s="95">
        <v>-13.444610000000001</v>
      </c>
      <c r="E323" s="95">
        <v>-0.87488999999999995</v>
      </c>
      <c r="F323" s="95">
        <v>-0.27793000000000001</v>
      </c>
      <c r="G323" s="95">
        <v>-5.6671000000000005</v>
      </c>
      <c r="H323" s="95">
        <v>-1.0300000000000001E-3</v>
      </c>
      <c r="I323" s="95">
        <v>-1.085E-2</v>
      </c>
      <c r="J323" s="95">
        <v>0</v>
      </c>
      <c r="K323" s="95">
        <v>-0.87129999999999996</v>
      </c>
      <c r="L323" s="95">
        <v>-8.585469999999999</v>
      </c>
      <c r="M323" s="95">
        <v>0</v>
      </c>
      <c r="N323" s="95">
        <v>-5.296E-2</v>
      </c>
      <c r="O323" s="95">
        <v>-37.427959999999999</v>
      </c>
    </row>
    <row r="324" spans="1:15">
      <c r="A324" s="177" t="s">
        <v>1356</v>
      </c>
      <c r="B324" s="57">
        <v>15158.68216</v>
      </c>
      <c r="C324" s="57">
        <v>31076.523129999998</v>
      </c>
      <c r="D324" s="57">
        <v>6895.3554899999999</v>
      </c>
      <c r="E324" s="57">
        <v>27862.766329999999</v>
      </c>
      <c r="F324" s="57">
        <v>12268.275230000001</v>
      </c>
      <c r="G324" s="57">
        <v>14733.046609999999</v>
      </c>
      <c r="H324" s="57">
        <v>19957.861850000001</v>
      </c>
      <c r="I324" s="57">
        <v>53263.506299999994</v>
      </c>
      <c r="J324" s="57">
        <v>41.8035</v>
      </c>
      <c r="K324" s="57">
        <v>18172.530329999998</v>
      </c>
      <c r="L324" s="57">
        <v>3430.2359799999999</v>
      </c>
      <c r="M324" s="57">
        <v>5766.7929699999995</v>
      </c>
      <c r="N324" s="57">
        <v>18144.95001</v>
      </c>
      <c r="O324" s="57">
        <v>226772.32988999999</v>
      </c>
    </row>
    <row r="325" spans="1:15">
      <c r="A325" s="65" t="s">
        <v>445</v>
      </c>
      <c r="B325" s="95">
        <v>183.63036</v>
      </c>
      <c r="C325" s="95">
        <v>0</v>
      </c>
      <c r="D325" s="95">
        <v>514.10405000000003</v>
      </c>
      <c r="E325" s="95">
        <v>41.451769999999996</v>
      </c>
      <c r="F325" s="95">
        <v>87.676410000000004</v>
      </c>
      <c r="G325" s="95">
        <v>0</v>
      </c>
      <c r="H325" s="95">
        <v>4.7939699999999998</v>
      </c>
      <c r="I325" s="95">
        <v>44.162800000000004</v>
      </c>
      <c r="J325" s="95">
        <v>0</v>
      </c>
      <c r="K325" s="95">
        <v>267.13923</v>
      </c>
      <c r="L325" s="95">
        <v>0</v>
      </c>
      <c r="M325" s="95">
        <v>0</v>
      </c>
      <c r="N325" s="95">
        <v>0</v>
      </c>
      <c r="O325" s="95">
        <v>1142.9585900000002</v>
      </c>
    </row>
    <row r="326" spans="1:15">
      <c r="A326" s="177" t="s">
        <v>1082</v>
      </c>
      <c r="B326" s="57">
        <v>15342.312519999999</v>
      </c>
      <c r="C326" s="57">
        <v>31076.523129999998</v>
      </c>
      <c r="D326" s="57">
        <v>7409.4595399999998</v>
      </c>
      <c r="E326" s="57">
        <v>27904.218100000002</v>
      </c>
      <c r="F326" s="57">
        <v>12355.951640000001</v>
      </c>
      <c r="G326" s="57">
        <v>14733.046609999999</v>
      </c>
      <c r="H326" s="57">
        <v>19962.65582</v>
      </c>
      <c r="I326" s="57">
        <v>53307.669099999999</v>
      </c>
      <c r="J326" s="57">
        <v>41.8035</v>
      </c>
      <c r="K326" s="57">
        <v>18439.669559999998</v>
      </c>
      <c r="L326" s="57">
        <v>3430.2359799999999</v>
      </c>
      <c r="M326" s="57">
        <v>5766.7929699999995</v>
      </c>
      <c r="N326" s="57">
        <v>18144.95001</v>
      </c>
      <c r="O326" s="57">
        <v>227915.28847999999</v>
      </c>
    </row>
    <row r="327" spans="1:15">
      <c r="A327" s="65" t="s">
        <v>446</v>
      </c>
      <c r="B327" s="95">
        <v>0</v>
      </c>
      <c r="C327" s="95">
        <v>-185.88929000000002</v>
      </c>
      <c r="D327" s="95">
        <v>228.85775000000001</v>
      </c>
      <c r="E327" s="95">
        <v>702.89251000000002</v>
      </c>
      <c r="F327" s="95">
        <v>-150.78626</v>
      </c>
      <c r="G327" s="95">
        <v>0</v>
      </c>
      <c r="H327" s="95">
        <v>864.33222999999998</v>
      </c>
      <c r="I327" s="95">
        <v>0</v>
      </c>
      <c r="J327" s="95">
        <v>5.8972700000000007</v>
      </c>
      <c r="K327" s="95">
        <v>-99.101330000000004</v>
      </c>
      <c r="L327" s="95">
        <v>0</v>
      </c>
      <c r="M327" s="95">
        <v>0</v>
      </c>
      <c r="N327" s="95">
        <v>94.451580000000007</v>
      </c>
      <c r="O327" s="95">
        <v>1460.65446</v>
      </c>
    </row>
    <row r="328" spans="1:15">
      <c r="A328" s="177" t="s">
        <v>1357</v>
      </c>
      <c r="B328" s="57">
        <v>15342.312519999999</v>
      </c>
      <c r="C328" s="57">
        <v>30890.633839999999</v>
      </c>
      <c r="D328" s="57">
        <v>7638.31729</v>
      </c>
      <c r="E328" s="57">
        <v>28607.11061</v>
      </c>
      <c r="F328" s="57">
        <v>12205.16538</v>
      </c>
      <c r="G328" s="57">
        <v>14733.046609999999</v>
      </c>
      <c r="H328" s="57">
        <v>20826.98805</v>
      </c>
      <c r="I328" s="57">
        <v>53307.669099999999</v>
      </c>
      <c r="J328" s="57">
        <v>47.700769999999999</v>
      </c>
      <c r="K328" s="57">
        <v>18340.568230000001</v>
      </c>
      <c r="L328" s="57">
        <v>3430.2359799999999</v>
      </c>
      <c r="M328" s="57">
        <v>5766.7929699999995</v>
      </c>
      <c r="N328" s="57">
        <v>18239.401590000001</v>
      </c>
      <c r="O328" s="57">
        <v>229375.94294000001</v>
      </c>
    </row>
    <row r="329" spans="1:15">
      <c r="A329" s="65" t="s">
        <v>447</v>
      </c>
      <c r="B329" s="95">
        <v>0</v>
      </c>
      <c r="C329" s="95">
        <v>0</v>
      </c>
      <c r="D329" s="95">
        <v>0</v>
      </c>
      <c r="E329" s="95">
        <v>0</v>
      </c>
      <c r="F329" s="95">
        <v>0</v>
      </c>
      <c r="G329" s="95">
        <v>0</v>
      </c>
      <c r="H329" s="95">
        <v>0</v>
      </c>
      <c r="I329" s="95">
        <v>0</v>
      </c>
      <c r="J329" s="95">
        <v>0</v>
      </c>
      <c r="K329" s="95">
        <v>0</v>
      </c>
      <c r="L329" s="95">
        <v>0</v>
      </c>
      <c r="M329" s="95">
        <v>0</v>
      </c>
      <c r="N329" s="95">
        <v>0</v>
      </c>
      <c r="O329" s="95">
        <v>0</v>
      </c>
    </row>
    <row r="330" spans="1:15">
      <c r="A330" s="177" t="s">
        <v>1081</v>
      </c>
      <c r="B330" s="57">
        <v>15342.312519999999</v>
      </c>
      <c r="C330" s="57">
        <v>30890.633839999999</v>
      </c>
      <c r="D330" s="57">
        <v>7638.31729</v>
      </c>
      <c r="E330" s="57">
        <v>28607.11061</v>
      </c>
      <c r="F330" s="57">
        <v>12205.16538</v>
      </c>
      <c r="G330" s="57">
        <v>14733.046609999999</v>
      </c>
      <c r="H330" s="57">
        <v>20826.98805</v>
      </c>
      <c r="I330" s="57">
        <v>53307.669099999999</v>
      </c>
      <c r="J330" s="57">
        <v>47.700769999999999</v>
      </c>
      <c r="K330" s="57">
        <v>18340.568230000001</v>
      </c>
      <c r="L330" s="57">
        <v>3430.2359799999999</v>
      </c>
      <c r="M330" s="57">
        <v>5766.7929699999995</v>
      </c>
      <c r="N330" s="57">
        <v>18239.401590000001</v>
      </c>
      <c r="O330" s="57">
        <v>229375.94294000001</v>
      </c>
    </row>
    <row r="331" spans="1:15">
      <c r="A331" s="65" t="s">
        <v>448</v>
      </c>
      <c r="B331" s="95">
        <v>-3837.06538</v>
      </c>
      <c r="C331" s="95">
        <v>-12965.4</v>
      </c>
      <c r="D331" s="95">
        <v>-6860</v>
      </c>
      <c r="E331" s="95">
        <v>-14017.816000000001</v>
      </c>
      <c r="F331" s="95">
        <v>-3768.884</v>
      </c>
      <c r="G331" s="95">
        <v>-7366.5240000000003</v>
      </c>
      <c r="H331" s="95">
        <v>-14300.657300000001</v>
      </c>
      <c r="I331" s="95">
        <v>-23598.400000000001</v>
      </c>
      <c r="J331" s="95">
        <v>0</v>
      </c>
      <c r="K331" s="95">
        <v>-10221.463</v>
      </c>
      <c r="L331" s="95">
        <v>-1028.3139900000001</v>
      </c>
      <c r="M331" s="95">
        <v>0</v>
      </c>
      <c r="N331" s="95">
        <v>-8787.1060699999998</v>
      </c>
      <c r="O331" s="95">
        <v>-106751.62973999999</v>
      </c>
    </row>
    <row r="332" spans="1:15">
      <c r="A332" s="177" t="s">
        <v>1080</v>
      </c>
      <c r="B332" s="57">
        <v>11505.247140000001</v>
      </c>
      <c r="C332" s="57">
        <v>17925.233840000001</v>
      </c>
      <c r="D332" s="57">
        <v>778.31729000000007</v>
      </c>
      <c r="E332" s="57">
        <v>14589.294609999999</v>
      </c>
      <c r="F332" s="57">
        <v>8436.2813800000004</v>
      </c>
      <c r="G332" s="57">
        <v>7366.52261</v>
      </c>
      <c r="H332" s="57">
        <v>6526.3307500000001</v>
      </c>
      <c r="I332" s="57">
        <v>29709.269100000001</v>
      </c>
      <c r="J332" s="57">
        <v>47.700769999999999</v>
      </c>
      <c r="K332" s="57">
        <v>8119.1052300000001</v>
      </c>
      <c r="L332" s="57">
        <v>2401.9219900000003</v>
      </c>
      <c r="M332" s="57">
        <v>5766.7929699999995</v>
      </c>
      <c r="N332" s="57">
        <v>9452.2955199999997</v>
      </c>
      <c r="O332" s="57">
        <v>122624.3132</v>
      </c>
    </row>
    <row r="333" spans="1:15" ht="3.75" customHeight="1" thickBot="1">
      <c r="A333" s="561"/>
      <c r="B333" s="562"/>
      <c r="C333" s="562"/>
      <c r="D333" s="562"/>
      <c r="E333" s="562"/>
      <c r="F333" s="562"/>
      <c r="G333" s="562"/>
      <c r="H333" s="562"/>
      <c r="I333" s="562"/>
      <c r="J333" s="562"/>
      <c r="K333" s="562"/>
      <c r="L333" s="562"/>
      <c r="M333" s="562"/>
      <c r="N333" s="562"/>
      <c r="O333" s="562"/>
    </row>
    <row r="334" spans="1:15">
      <c r="A334" s="64"/>
      <c r="B334" s="146"/>
      <c r="C334" s="146"/>
      <c r="D334" s="146"/>
      <c r="E334" s="146"/>
      <c r="F334" s="146"/>
      <c r="G334" s="146"/>
      <c r="H334" s="146"/>
      <c r="I334" s="146"/>
      <c r="J334" s="146"/>
      <c r="K334" s="146"/>
      <c r="L334" s="146"/>
      <c r="M334" s="146"/>
      <c r="N334" s="146"/>
      <c r="O334" s="146"/>
    </row>
    <row r="335" spans="1:15">
      <c r="A335" s="64"/>
      <c r="B335" s="146"/>
      <c r="C335" s="146"/>
      <c r="D335" s="146"/>
      <c r="E335" s="146"/>
      <c r="F335" s="146"/>
      <c r="G335" s="146"/>
      <c r="H335" s="146"/>
      <c r="I335" s="146"/>
      <c r="J335" s="146"/>
      <c r="K335" s="146"/>
      <c r="L335" s="146"/>
      <c r="M335" s="146"/>
      <c r="N335" s="146"/>
      <c r="O335"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6" t="s">
        <v>450</v>
      </c>
      <c r="B1" s="726"/>
      <c r="C1" s="726"/>
      <c r="D1" s="726"/>
      <c r="E1" s="726"/>
      <c r="F1" s="726"/>
      <c r="G1" s="726"/>
      <c r="H1" s="726"/>
      <c r="I1" s="726"/>
      <c r="J1" s="726"/>
      <c r="K1" s="726"/>
      <c r="L1" s="726"/>
      <c r="M1" s="726"/>
      <c r="N1" s="726"/>
      <c r="O1" s="726"/>
      <c r="P1" s="11"/>
    </row>
    <row r="2" spans="1:16" ht="18">
      <c r="A2" s="727" t="s">
        <v>1072</v>
      </c>
      <c r="B2" s="727"/>
      <c r="C2" s="727"/>
      <c r="D2" s="727"/>
      <c r="E2" s="727"/>
      <c r="F2" s="727"/>
      <c r="G2" s="727"/>
      <c r="H2" s="727"/>
      <c r="I2" s="727"/>
      <c r="J2" s="727"/>
      <c r="K2" s="727"/>
      <c r="L2" s="727"/>
      <c r="M2" s="727"/>
      <c r="N2" s="727"/>
      <c r="O2" s="727"/>
      <c r="P2" s="11"/>
    </row>
    <row r="3" spans="1:16" ht="30" customHeight="1">
      <c r="A3" s="733" t="s">
        <v>1510</v>
      </c>
      <c r="B3" s="733"/>
      <c r="C3" s="733"/>
      <c r="D3" s="733"/>
      <c r="E3" s="733"/>
      <c r="F3" s="733"/>
      <c r="G3" s="733"/>
      <c r="H3" s="733"/>
      <c r="I3" s="733"/>
      <c r="J3" s="733"/>
      <c r="K3" s="733"/>
      <c r="L3" s="733"/>
      <c r="M3" s="733"/>
      <c r="N3" s="733"/>
      <c r="O3" s="733"/>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125</v>
      </c>
      <c r="D5" s="52" t="s">
        <v>36</v>
      </c>
      <c r="E5" s="52" t="s">
        <v>38</v>
      </c>
      <c r="F5" s="52" t="s">
        <v>46</v>
      </c>
      <c r="G5" s="52" t="s">
        <v>44</v>
      </c>
      <c r="H5" s="53" t="s">
        <v>40</v>
      </c>
      <c r="I5" s="52" t="s">
        <v>42</v>
      </c>
      <c r="J5" s="52" t="s">
        <v>48</v>
      </c>
      <c r="K5" s="52" t="s">
        <v>50</v>
      </c>
      <c r="L5" s="52" t="s">
        <v>52</v>
      </c>
      <c r="M5" s="53" t="s">
        <v>54</v>
      </c>
      <c r="N5" s="53" t="s">
        <v>56</v>
      </c>
      <c r="O5" s="53" t="s">
        <v>530</v>
      </c>
      <c r="P5" s="11"/>
    </row>
    <row r="6" spans="1:16">
      <c r="A6" s="103"/>
      <c r="B6" s="104"/>
      <c r="C6" s="104"/>
      <c r="D6" s="104"/>
      <c r="E6" s="104"/>
      <c r="F6" s="104"/>
      <c r="G6" s="104"/>
      <c r="H6" s="105"/>
      <c r="I6" s="178"/>
      <c r="J6" s="178"/>
      <c r="K6" s="178"/>
      <c r="L6" s="178"/>
      <c r="M6" s="645"/>
      <c r="N6" s="645"/>
      <c r="O6" s="645"/>
      <c r="P6" s="11"/>
    </row>
    <row r="7" spans="1:16">
      <c r="A7" s="72" t="s">
        <v>532</v>
      </c>
      <c r="B7" s="52"/>
      <c r="C7" s="52"/>
      <c r="D7" s="52"/>
      <c r="E7" s="52"/>
      <c r="F7" s="52"/>
      <c r="G7" s="52"/>
      <c r="H7" s="53"/>
      <c r="I7" s="646"/>
      <c r="J7" s="646"/>
      <c r="K7" s="646"/>
      <c r="L7" s="646"/>
      <c r="M7" s="647"/>
      <c r="N7" s="647"/>
      <c r="O7" s="647"/>
      <c r="P7" s="11"/>
    </row>
    <row r="8" spans="1:16">
      <c r="A8" s="103" t="s">
        <v>533</v>
      </c>
      <c r="B8" s="106">
        <v>0.123</v>
      </c>
      <c r="C8" s="106">
        <v>0.18240000000000001</v>
      </c>
      <c r="D8" s="106">
        <v>9.5000000000000001E-2</v>
      </c>
      <c r="E8" s="106">
        <v>7.6600000000000001E-2</v>
      </c>
      <c r="F8" s="106">
        <v>0.106</v>
      </c>
      <c r="G8" s="106">
        <v>9.35E-2</v>
      </c>
      <c r="H8" s="106">
        <v>8.0299999999999996E-2</v>
      </c>
      <c r="I8" s="106">
        <v>4.8500000000000001E-2</v>
      </c>
      <c r="J8" s="106">
        <v>0.34279999999999999</v>
      </c>
      <c r="K8" s="106">
        <v>4.4200000000000003E-2</v>
      </c>
      <c r="L8" s="106">
        <v>7.3400000000000007E-2</v>
      </c>
      <c r="M8" s="106">
        <v>6.1600000000000002E-2</v>
      </c>
      <c r="N8" s="106">
        <v>6.6900000000000001E-2</v>
      </c>
      <c r="O8" s="106">
        <v>9.8299999999999998E-2</v>
      </c>
      <c r="P8" s="103"/>
    </row>
    <row r="9" spans="1:16">
      <c r="A9" s="103" t="s">
        <v>534</v>
      </c>
      <c r="B9" s="106">
        <v>0.63719999999999999</v>
      </c>
      <c r="C9" s="106">
        <v>0.56520000000000004</v>
      </c>
      <c r="D9" s="106">
        <v>0.65690000000000004</v>
      </c>
      <c r="E9" s="106">
        <v>0.60360000000000003</v>
      </c>
      <c r="F9" s="106">
        <v>0.69699999999999995</v>
      </c>
      <c r="G9" s="106">
        <v>0.68079999999999996</v>
      </c>
      <c r="H9" s="106">
        <v>0.73429999999999995</v>
      </c>
      <c r="I9" s="106">
        <v>0.78720000000000001</v>
      </c>
      <c r="J9" s="106">
        <v>0.5161</v>
      </c>
      <c r="K9" s="106">
        <v>0.76990000000000003</v>
      </c>
      <c r="L9" s="106">
        <v>0.79390000000000005</v>
      </c>
      <c r="M9" s="106">
        <v>0.69669999999999999</v>
      </c>
      <c r="N9" s="106">
        <v>0.90439999999999998</v>
      </c>
      <c r="O9" s="106">
        <v>0.6764</v>
      </c>
      <c r="P9" s="11"/>
    </row>
    <row r="10" spans="1:16">
      <c r="A10" s="72" t="s">
        <v>535</v>
      </c>
      <c r="B10" s="107"/>
      <c r="C10" s="107"/>
      <c r="D10" s="107"/>
      <c r="E10" s="107"/>
      <c r="F10" s="107"/>
      <c r="G10" s="107"/>
      <c r="H10" s="107"/>
      <c r="I10" s="107"/>
      <c r="J10" s="107"/>
      <c r="K10" s="107"/>
      <c r="L10" s="107"/>
      <c r="M10" s="107"/>
      <c r="N10" s="107"/>
      <c r="O10" s="107"/>
      <c r="P10" s="11"/>
    </row>
    <row r="11" spans="1:16">
      <c r="A11" s="108" t="s">
        <v>536</v>
      </c>
      <c r="B11" s="106">
        <v>0.69940000000000002</v>
      </c>
      <c r="C11" s="106">
        <v>0.59789999999999999</v>
      </c>
      <c r="D11" s="106">
        <v>0.71399999999999997</v>
      </c>
      <c r="E11" s="106">
        <v>0.71889999999999998</v>
      </c>
      <c r="F11" s="106">
        <v>0.73099999999999998</v>
      </c>
      <c r="G11" s="106">
        <v>0.67779999999999996</v>
      </c>
      <c r="H11" s="106">
        <v>0.73660000000000003</v>
      </c>
      <c r="I11" s="106">
        <v>0.60150000000000003</v>
      </c>
      <c r="J11" s="106">
        <v>0.33229999999999998</v>
      </c>
      <c r="K11" s="106">
        <v>0.66039999999999999</v>
      </c>
      <c r="L11" s="106">
        <v>0.73350000000000004</v>
      </c>
      <c r="M11" s="106">
        <v>0.75049999999999994</v>
      </c>
      <c r="N11" s="106">
        <v>0.74660000000000004</v>
      </c>
      <c r="O11" s="106">
        <v>0.68979999999999997</v>
      </c>
      <c r="P11" s="11"/>
    </row>
    <row r="12" spans="1:16">
      <c r="A12" s="108" t="s">
        <v>1073</v>
      </c>
      <c r="B12" s="106">
        <v>0.80149999999999999</v>
      </c>
      <c r="C12" s="106">
        <v>0.80640000000000001</v>
      </c>
      <c r="D12" s="106">
        <v>0.78480000000000005</v>
      </c>
      <c r="E12" s="106">
        <v>0.73939999999999995</v>
      </c>
      <c r="F12" s="106">
        <v>0.76480000000000004</v>
      </c>
      <c r="G12" s="106">
        <v>0.68730000000000002</v>
      </c>
      <c r="H12" s="106">
        <v>0.74029999999999996</v>
      </c>
      <c r="I12" s="106">
        <v>0.66759999999999997</v>
      </c>
      <c r="J12" s="106">
        <v>0.33229999999999998</v>
      </c>
      <c r="K12" s="106">
        <v>0.67320000000000002</v>
      </c>
      <c r="L12" s="106">
        <v>0.73819999999999997</v>
      </c>
      <c r="M12" s="106">
        <v>0.76949999999999996</v>
      </c>
      <c r="N12" s="106">
        <v>0.78959999999999997</v>
      </c>
      <c r="O12" s="106">
        <v>0.75770000000000004</v>
      </c>
      <c r="P12" s="11"/>
    </row>
    <row r="13" spans="1:16">
      <c r="A13" s="103" t="s">
        <v>537</v>
      </c>
      <c r="B13" s="106">
        <v>7.7499999999999999E-2</v>
      </c>
      <c r="C13" s="106">
        <v>0.1003</v>
      </c>
      <c r="D13" s="106">
        <v>0.1095</v>
      </c>
      <c r="E13" s="106">
        <v>0.14949999999999999</v>
      </c>
      <c r="F13" s="106">
        <v>0.12540000000000001</v>
      </c>
      <c r="G13" s="106">
        <v>0.1729</v>
      </c>
      <c r="H13" s="106">
        <v>0.1396</v>
      </c>
      <c r="I13" s="106">
        <v>0.1678</v>
      </c>
      <c r="J13" s="106">
        <v>0.21279999999999999</v>
      </c>
      <c r="K13" s="106">
        <v>0.16300000000000001</v>
      </c>
      <c r="L13" s="106">
        <v>0.15229999999999999</v>
      </c>
      <c r="M13" s="106">
        <v>0.12659999999999999</v>
      </c>
      <c r="N13" s="106">
        <v>6.2700000000000006E-2</v>
      </c>
      <c r="O13" s="106">
        <v>0.1234</v>
      </c>
      <c r="P13" s="11"/>
    </row>
    <row r="14" spans="1:16">
      <c r="A14" s="108" t="s">
        <v>538</v>
      </c>
      <c r="B14" s="106">
        <v>1.1299999999999999E-2</v>
      </c>
      <c r="C14" s="106">
        <v>0</v>
      </c>
      <c r="D14" s="106">
        <v>8.2000000000000007E-3</v>
      </c>
      <c r="E14" s="106">
        <v>8.3000000000000001E-3</v>
      </c>
      <c r="F14" s="106">
        <v>1.35E-2</v>
      </c>
      <c r="G14" s="106">
        <v>1.29E-2</v>
      </c>
      <c r="H14" s="106">
        <v>1.24E-2</v>
      </c>
      <c r="I14" s="106">
        <v>1.21E-2</v>
      </c>
      <c r="J14" s="106">
        <v>0</v>
      </c>
      <c r="K14" s="106">
        <v>1.78E-2</v>
      </c>
      <c r="L14" s="106">
        <v>1.0500000000000001E-2</v>
      </c>
      <c r="M14" s="106">
        <v>1.6299999999999999E-2</v>
      </c>
      <c r="N14" s="106">
        <v>0</v>
      </c>
      <c r="O14" s="106">
        <v>9.7999999999999997E-3</v>
      </c>
      <c r="P14" s="11"/>
    </row>
    <row r="15" spans="1:16">
      <c r="A15" s="109" t="s">
        <v>539</v>
      </c>
      <c r="B15" s="107"/>
      <c r="C15" s="107"/>
      <c r="D15" s="107"/>
      <c r="E15" s="107"/>
      <c r="F15" s="107"/>
      <c r="G15" s="107"/>
      <c r="H15" s="107"/>
      <c r="I15" s="107"/>
      <c r="J15" s="107"/>
      <c r="K15" s="107"/>
      <c r="L15" s="107"/>
      <c r="M15" s="107"/>
      <c r="N15" s="107"/>
      <c r="O15" s="107"/>
      <c r="P15" s="11"/>
    </row>
    <row r="16" spans="1:16">
      <c r="A16" s="108" t="s">
        <v>540</v>
      </c>
      <c r="B16" s="106">
        <v>0.56869999999999998</v>
      </c>
      <c r="C16" s="106">
        <v>0.61850000000000005</v>
      </c>
      <c r="D16" s="106">
        <v>0.59130000000000005</v>
      </c>
      <c r="E16" s="106">
        <v>0.72750000000000004</v>
      </c>
      <c r="F16" s="106">
        <v>0.67710000000000004</v>
      </c>
      <c r="G16" s="106">
        <v>0.68</v>
      </c>
      <c r="H16" s="106">
        <v>0.76900000000000002</v>
      </c>
      <c r="I16" s="106">
        <v>0.55879999999999996</v>
      </c>
      <c r="J16" s="106">
        <v>0.51729999999999998</v>
      </c>
      <c r="K16" s="106">
        <v>0.59770000000000001</v>
      </c>
      <c r="L16" s="106">
        <v>0.82040000000000002</v>
      </c>
      <c r="M16" s="106">
        <v>0.71679999999999999</v>
      </c>
      <c r="N16" s="106">
        <v>0.59830000000000005</v>
      </c>
      <c r="O16" s="106">
        <v>0.64229999999999998</v>
      </c>
      <c r="P16" s="11"/>
    </row>
    <row r="17" spans="1:16">
      <c r="A17" s="108" t="s">
        <v>541</v>
      </c>
      <c r="B17" s="106">
        <v>0.43130000000000002</v>
      </c>
      <c r="C17" s="106">
        <v>0.38150000000000001</v>
      </c>
      <c r="D17" s="106">
        <v>0.40870000000000001</v>
      </c>
      <c r="E17" s="106">
        <v>0.27250000000000002</v>
      </c>
      <c r="F17" s="106">
        <v>0.32290000000000002</v>
      </c>
      <c r="G17" s="106">
        <v>0.32</v>
      </c>
      <c r="H17" s="106">
        <v>0.23100000000000001</v>
      </c>
      <c r="I17" s="106">
        <v>0.44119999999999998</v>
      </c>
      <c r="J17" s="106">
        <v>0.48270000000000002</v>
      </c>
      <c r="K17" s="106">
        <v>0.40229999999999999</v>
      </c>
      <c r="L17" s="106">
        <v>0.17960000000000001</v>
      </c>
      <c r="M17" s="106">
        <v>0.28320000000000001</v>
      </c>
      <c r="N17" s="106">
        <v>0.4017</v>
      </c>
      <c r="O17" s="106">
        <v>0.35770000000000002</v>
      </c>
      <c r="P17" s="11"/>
    </row>
    <row r="18" spans="1:16">
      <c r="A18" s="108" t="s">
        <v>542</v>
      </c>
      <c r="B18" s="110">
        <v>1028.4401</v>
      </c>
      <c r="C18" s="110">
        <v>886.61749999999995</v>
      </c>
      <c r="D18" s="110">
        <v>985.83209999999997</v>
      </c>
      <c r="E18" s="110">
        <v>1053.6611</v>
      </c>
      <c r="F18" s="110">
        <v>1038.6268</v>
      </c>
      <c r="G18" s="110">
        <v>995.74379999999996</v>
      </c>
      <c r="H18" s="110">
        <v>1031.6181999999999</v>
      </c>
      <c r="I18" s="110">
        <v>899.62220000000002</v>
      </c>
      <c r="J18" s="110">
        <v>230.279</v>
      </c>
      <c r="K18" s="110">
        <v>985.99829999999997</v>
      </c>
      <c r="L18" s="110">
        <v>916.14340000000004</v>
      </c>
      <c r="M18" s="110">
        <v>806.57240000000002</v>
      </c>
      <c r="N18" s="110">
        <v>908.91539999999998</v>
      </c>
      <c r="O18" s="110">
        <v>960.51649999999995</v>
      </c>
      <c r="P18" s="11"/>
    </row>
    <row r="19" spans="1:16">
      <c r="A19" s="109" t="s">
        <v>543</v>
      </c>
      <c r="B19" s="111"/>
      <c r="C19" s="111"/>
      <c r="D19" s="111"/>
      <c r="E19" s="111"/>
      <c r="F19" s="111"/>
      <c r="G19" s="111"/>
      <c r="H19" s="111"/>
      <c r="I19" s="111"/>
      <c r="J19" s="111"/>
      <c r="K19" s="111"/>
      <c r="L19" s="111"/>
      <c r="M19" s="111"/>
      <c r="N19" s="111"/>
      <c r="O19" s="111"/>
      <c r="P19" s="11"/>
    </row>
    <row r="20" spans="1:16">
      <c r="A20" s="103" t="s">
        <v>544</v>
      </c>
      <c r="B20" s="106">
        <v>0.98080000000000001</v>
      </c>
      <c r="C20" s="106">
        <v>0.97619999999999996</v>
      </c>
      <c r="D20" s="106">
        <v>0.97750000000000004</v>
      </c>
      <c r="E20" s="106">
        <v>0.97219999999999995</v>
      </c>
      <c r="F20" s="106">
        <v>0.98750000000000004</v>
      </c>
      <c r="G20" s="106">
        <v>0.98839999999999995</v>
      </c>
      <c r="H20" s="106">
        <v>0.98219999999999996</v>
      </c>
      <c r="I20" s="106">
        <v>0.9929</v>
      </c>
      <c r="J20" s="106">
        <v>0.99570000000000003</v>
      </c>
      <c r="K20" s="106">
        <v>0.98909999999999998</v>
      </c>
      <c r="L20" s="106">
        <v>0.9788</v>
      </c>
      <c r="M20" s="106">
        <v>0.99690000000000001</v>
      </c>
      <c r="N20" s="106">
        <v>0.9919</v>
      </c>
      <c r="O20" s="106">
        <v>0.9839</v>
      </c>
      <c r="P20" s="11"/>
    </row>
    <row r="21" spans="1:16">
      <c r="A21" s="103" t="s">
        <v>545</v>
      </c>
      <c r="B21" s="106">
        <v>0.27629999999999999</v>
      </c>
      <c r="C21" s="106">
        <v>0.24299999999999999</v>
      </c>
      <c r="D21" s="106">
        <v>0.25819999999999999</v>
      </c>
      <c r="E21" s="106">
        <v>0.2422</v>
      </c>
      <c r="F21" s="106">
        <v>0.24560000000000001</v>
      </c>
      <c r="G21" s="106">
        <v>0.2339</v>
      </c>
      <c r="H21" s="106">
        <v>0.25090000000000001</v>
      </c>
      <c r="I21" s="106">
        <v>0.20730000000000001</v>
      </c>
      <c r="J21" s="106">
        <v>5.5500000000000001E-2</v>
      </c>
      <c r="K21" s="106">
        <v>0.21029999999999999</v>
      </c>
      <c r="L21" s="106">
        <v>0.2283</v>
      </c>
      <c r="M21" s="106">
        <v>4.5100000000000001E-2</v>
      </c>
      <c r="N21" s="106">
        <v>0.22459999999999999</v>
      </c>
      <c r="O21" s="106">
        <v>0.22140000000000001</v>
      </c>
      <c r="P21" s="11"/>
    </row>
    <row r="22" spans="1:16">
      <c r="A22" s="108" t="s">
        <v>546</v>
      </c>
      <c r="B22" s="106">
        <v>1.9199999999999998E-2</v>
      </c>
      <c r="C22" s="106">
        <v>2.3800000000000002E-2</v>
      </c>
      <c r="D22" s="106">
        <v>2.2499999999999999E-2</v>
      </c>
      <c r="E22" s="106">
        <v>2.7799999999999998E-2</v>
      </c>
      <c r="F22" s="106">
        <v>1.2500000000000001E-2</v>
      </c>
      <c r="G22" s="106">
        <v>1.1599999999999999E-2</v>
      </c>
      <c r="H22" s="106">
        <v>1.78E-2</v>
      </c>
      <c r="I22" s="106">
        <v>7.1000000000000004E-3</v>
      </c>
      <c r="J22" s="106">
        <v>4.3E-3</v>
      </c>
      <c r="K22" s="106">
        <v>1.09E-2</v>
      </c>
      <c r="L22" s="106">
        <v>2.12E-2</v>
      </c>
      <c r="M22" s="106">
        <v>3.0999999999999999E-3</v>
      </c>
      <c r="N22" s="106">
        <v>8.0999999999999996E-3</v>
      </c>
      <c r="O22" s="106">
        <v>1.61E-2</v>
      </c>
      <c r="P22" s="11"/>
    </row>
    <row r="23" spans="1:16">
      <c r="A23" s="108" t="s">
        <v>547</v>
      </c>
      <c r="B23" s="106">
        <v>0.27439999999999998</v>
      </c>
      <c r="C23" s="106">
        <v>0.23760000000000001</v>
      </c>
      <c r="D23" s="106">
        <v>0.25829999999999997</v>
      </c>
      <c r="E23" s="106">
        <v>0.23780000000000001</v>
      </c>
      <c r="F23" s="106">
        <v>0.24410000000000001</v>
      </c>
      <c r="G23" s="106">
        <v>0.23250000000000001</v>
      </c>
      <c r="H23" s="106">
        <v>0.24660000000000001</v>
      </c>
      <c r="I23" s="106">
        <v>0.20710000000000001</v>
      </c>
      <c r="J23" s="106">
        <v>5.3100000000000001E-2</v>
      </c>
      <c r="K23" s="106">
        <v>0.21010000000000001</v>
      </c>
      <c r="L23" s="106">
        <v>0.22750000000000001</v>
      </c>
      <c r="M23" s="106">
        <v>4.4600000000000001E-2</v>
      </c>
      <c r="N23" s="106">
        <v>0.22389999999999999</v>
      </c>
      <c r="O23" s="106">
        <v>0.21920000000000001</v>
      </c>
      <c r="P23" s="11"/>
    </row>
    <row r="24" spans="1:16">
      <c r="A24" s="108" t="s">
        <v>548</v>
      </c>
      <c r="B24" s="106">
        <v>2.5999999999999999E-2</v>
      </c>
      <c r="C24" s="106">
        <v>4.5400000000000003E-2</v>
      </c>
      <c r="D24" s="106">
        <v>2.18E-2</v>
      </c>
      <c r="E24" s="106">
        <v>4.5499999999999999E-2</v>
      </c>
      <c r="F24" s="106">
        <v>1.8200000000000001E-2</v>
      </c>
      <c r="G24" s="106">
        <v>1.7399999999999999E-2</v>
      </c>
      <c r="H24" s="106">
        <v>3.4799999999999998E-2</v>
      </c>
      <c r="I24" s="106">
        <v>7.7000000000000002E-3</v>
      </c>
      <c r="J24" s="106">
        <v>4.6800000000000001E-2</v>
      </c>
      <c r="K24" s="106">
        <v>1.1599999999999999E-2</v>
      </c>
      <c r="L24" s="106">
        <v>2.4500000000000001E-2</v>
      </c>
      <c r="M24" s="106">
        <v>1.34E-2</v>
      </c>
      <c r="N24" s="106">
        <v>1.12E-2</v>
      </c>
      <c r="O24" s="106">
        <v>2.5700000000000001E-2</v>
      </c>
      <c r="P24" s="11"/>
    </row>
    <row r="25" spans="1:16">
      <c r="A25" s="108" t="s">
        <v>549</v>
      </c>
      <c r="B25" s="106">
        <v>4.2900000000000001E-2</v>
      </c>
      <c r="C25" s="106">
        <v>4.9799999999999997E-2</v>
      </c>
      <c r="D25" s="106">
        <v>5.5100000000000003E-2</v>
      </c>
      <c r="E25" s="106">
        <v>4.4999999999999998E-2</v>
      </c>
      <c r="F25" s="106">
        <v>5.2400000000000002E-2</v>
      </c>
      <c r="G25" s="106">
        <v>4.6399999999999997E-2</v>
      </c>
      <c r="H25" s="106">
        <v>5.8099999999999999E-2</v>
      </c>
      <c r="I25" s="106">
        <v>8.72E-2</v>
      </c>
      <c r="J25" s="106">
        <v>1.04E-2</v>
      </c>
      <c r="K25" s="106">
        <v>7.9000000000000001E-2</v>
      </c>
      <c r="L25" s="106">
        <v>6.4500000000000002E-2</v>
      </c>
      <c r="M25" s="106">
        <v>4.48E-2</v>
      </c>
      <c r="N25" s="106">
        <v>9.01E-2</v>
      </c>
      <c r="O25" s="106">
        <v>5.6599999999999998E-2</v>
      </c>
      <c r="P25" s="11"/>
    </row>
    <row r="26" spans="1:16">
      <c r="A26" s="108" t="s">
        <v>550</v>
      </c>
      <c r="B26" s="106">
        <v>3.1899999999999998E-2</v>
      </c>
      <c r="C26" s="106">
        <v>3.95E-2</v>
      </c>
      <c r="D26" s="106">
        <v>4.02E-2</v>
      </c>
      <c r="E26" s="106">
        <v>5.91E-2</v>
      </c>
      <c r="F26" s="106">
        <v>2.92E-2</v>
      </c>
      <c r="G26" s="106">
        <v>2.29E-2</v>
      </c>
      <c r="H26" s="106">
        <v>3.4099999999999998E-2</v>
      </c>
      <c r="I26" s="106">
        <v>4.6300000000000001E-2</v>
      </c>
      <c r="J26" s="106">
        <v>5.1999999999999998E-3</v>
      </c>
      <c r="K26" s="106">
        <v>5.0500000000000003E-2</v>
      </c>
      <c r="L26" s="106">
        <v>3.6900000000000002E-2</v>
      </c>
      <c r="M26" s="106">
        <v>2.2100000000000002E-2</v>
      </c>
      <c r="N26" s="106">
        <v>5.0200000000000002E-2</v>
      </c>
      <c r="O26" s="106">
        <v>3.8300000000000001E-2</v>
      </c>
      <c r="P26" s="11"/>
    </row>
    <row r="27" spans="1:16">
      <c r="A27" s="108" t="s">
        <v>551</v>
      </c>
      <c r="B27" s="106">
        <v>0.95340000000000003</v>
      </c>
      <c r="C27" s="106">
        <v>0.96389999999999998</v>
      </c>
      <c r="D27" s="106">
        <v>0.93779999999999997</v>
      </c>
      <c r="E27" s="106">
        <v>0.93730000000000002</v>
      </c>
      <c r="F27" s="106">
        <v>0.9768</v>
      </c>
      <c r="G27" s="106">
        <v>0.97199999999999998</v>
      </c>
      <c r="H27" s="106">
        <v>0.95789999999999997</v>
      </c>
      <c r="I27" s="106">
        <v>0.99250000000000005</v>
      </c>
      <c r="J27" s="106">
        <v>0.997</v>
      </c>
      <c r="K27" s="106">
        <v>0.9788</v>
      </c>
      <c r="L27" s="106">
        <v>0.95140000000000002</v>
      </c>
      <c r="M27" s="106">
        <v>0.99199999999999999</v>
      </c>
      <c r="N27" s="106">
        <v>0.98780000000000001</v>
      </c>
      <c r="O27" s="106">
        <v>0.96419999999999995</v>
      </c>
      <c r="P27" s="11"/>
    </row>
    <row r="28" spans="1:16">
      <c r="A28" s="108" t="s">
        <v>552</v>
      </c>
      <c r="B28" s="106">
        <v>2.3699999999999999E-2</v>
      </c>
      <c r="C28" s="106">
        <v>1.2E-2</v>
      </c>
      <c r="D28" s="106">
        <v>2.2100000000000002E-2</v>
      </c>
      <c r="E28" s="106">
        <v>2.1000000000000001E-2</v>
      </c>
      <c r="F28" s="106">
        <v>1.11E-2</v>
      </c>
      <c r="G28" s="106">
        <v>6.1000000000000004E-3</v>
      </c>
      <c r="H28" s="106">
        <v>7.3000000000000001E-3</v>
      </c>
      <c r="I28" s="106">
        <v>2.9999999999999997E-4</v>
      </c>
      <c r="J28" s="106">
        <v>0</v>
      </c>
      <c r="K28" s="106">
        <v>3.0999999999999999E-3</v>
      </c>
      <c r="L28" s="106">
        <v>9.1000000000000004E-3</v>
      </c>
      <c r="M28" s="106">
        <v>2.5000000000000001E-3</v>
      </c>
      <c r="N28" s="106">
        <v>3.3E-3</v>
      </c>
      <c r="O28" s="106">
        <v>1.2200000000000001E-2</v>
      </c>
      <c r="P28" s="11"/>
    </row>
    <row r="29" spans="1:16">
      <c r="A29" s="108" t="s">
        <v>553</v>
      </c>
      <c r="B29" s="106">
        <v>5.8999999999999999E-3</v>
      </c>
      <c r="C29" s="106">
        <v>1.2999999999999999E-3</v>
      </c>
      <c r="D29" s="106">
        <v>8.3000000000000001E-3</v>
      </c>
      <c r="E29" s="106">
        <v>4.4000000000000003E-3</v>
      </c>
      <c r="F29" s="106">
        <v>4.4999999999999997E-3</v>
      </c>
      <c r="G29" s="106">
        <v>4.0000000000000001E-3</v>
      </c>
      <c r="H29" s="106">
        <v>1.6000000000000001E-3</v>
      </c>
      <c r="I29" s="106">
        <v>2.9999999999999997E-4</v>
      </c>
      <c r="J29" s="106">
        <v>0</v>
      </c>
      <c r="K29" s="106">
        <v>1E-3</v>
      </c>
      <c r="L29" s="106">
        <v>1.6E-2</v>
      </c>
      <c r="M29" s="106">
        <v>1E-3</v>
      </c>
      <c r="N29" s="106">
        <v>4.0000000000000002E-4</v>
      </c>
      <c r="O29" s="106">
        <v>3.8E-3</v>
      </c>
      <c r="P29" s="11"/>
    </row>
    <row r="30" spans="1:16">
      <c r="A30" s="108" t="s">
        <v>554</v>
      </c>
      <c r="B30" s="106">
        <v>3.2000000000000002E-3</v>
      </c>
      <c r="C30" s="106">
        <v>2.3E-3</v>
      </c>
      <c r="D30" s="106">
        <v>1.01E-2</v>
      </c>
      <c r="E30" s="106">
        <v>5.1999999999999998E-3</v>
      </c>
      <c r="F30" s="106">
        <v>6.9999999999999999E-4</v>
      </c>
      <c r="G30" s="106">
        <v>3.5000000000000001E-3</v>
      </c>
      <c r="H30" s="106">
        <v>1.4999999999999999E-2</v>
      </c>
      <c r="I30" s="106">
        <v>1E-4</v>
      </c>
      <c r="J30" s="106">
        <v>0</v>
      </c>
      <c r="K30" s="106">
        <v>4.0000000000000002E-4</v>
      </c>
      <c r="L30" s="106">
        <v>1.6000000000000001E-3</v>
      </c>
      <c r="M30" s="106">
        <v>1E-4</v>
      </c>
      <c r="N30" s="106">
        <v>2.9999999999999997E-4</v>
      </c>
      <c r="O30" s="106">
        <v>3.7000000000000002E-3</v>
      </c>
      <c r="P30" s="11"/>
    </row>
    <row r="31" spans="1:16">
      <c r="A31" s="108" t="s">
        <v>555</v>
      </c>
      <c r="B31" s="106">
        <v>2.3999999999999998E-3</v>
      </c>
      <c r="C31" s="106">
        <v>4.3E-3</v>
      </c>
      <c r="D31" s="106">
        <v>1.6000000000000001E-3</v>
      </c>
      <c r="E31" s="106">
        <v>4.8999999999999998E-3</v>
      </c>
      <c r="F31" s="106">
        <v>8.0000000000000004E-4</v>
      </c>
      <c r="G31" s="106">
        <v>4.3E-3</v>
      </c>
      <c r="H31" s="106">
        <v>3.5000000000000001E-3</v>
      </c>
      <c r="I31" s="106">
        <v>1E-4</v>
      </c>
      <c r="J31" s="106">
        <v>0</v>
      </c>
      <c r="K31" s="106">
        <v>6.9999999999999999E-4</v>
      </c>
      <c r="L31" s="106">
        <v>1.2999999999999999E-3</v>
      </c>
      <c r="M31" s="106">
        <v>2.0000000000000001E-4</v>
      </c>
      <c r="N31" s="106">
        <v>5.0000000000000001E-4</v>
      </c>
      <c r="O31" s="106">
        <v>2.2000000000000001E-3</v>
      </c>
      <c r="P31" s="11"/>
    </row>
    <row r="32" spans="1:16">
      <c r="A32" s="108" t="s">
        <v>556</v>
      </c>
      <c r="B32" s="106">
        <v>1.14E-2</v>
      </c>
      <c r="C32" s="106">
        <v>1.61E-2</v>
      </c>
      <c r="D32" s="106">
        <v>1.9099999999999999E-2</v>
      </c>
      <c r="E32" s="106">
        <v>2.7099999999999999E-2</v>
      </c>
      <c r="F32" s="106">
        <v>6.1999999999999998E-3</v>
      </c>
      <c r="G32" s="106">
        <v>1.0200000000000001E-2</v>
      </c>
      <c r="H32" s="106">
        <v>1.35E-2</v>
      </c>
      <c r="I32" s="106">
        <v>6.6E-3</v>
      </c>
      <c r="J32" s="106">
        <v>3.0000000000000001E-3</v>
      </c>
      <c r="K32" s="106">
        <v>1.5900000000000001E-2</v>
      </c>
      <c r="L32" s="106">
        <v>2.07E-2</v>
      </c>
      <c r="M32" s="106">
        <v>3.7000000000000002E-3</v>
      </c>
      <c r="N32" s="106">
        <v>7.7999999999999996E-3</v>
      </c>
      <c r="O32" s="106">
        <v>1.3599999999999999E-2</v>
      </c>
      <c r="P32" s="11"/>
    </row>
    <row r="33" spans="1:16">
      <c r="A33" s="109" t="s">
        <v>557</v>
      </c>
      <c r="B33" s="107"/>
      <c r="C33" s="107"/>
      <c r="D33" s="107"/>
      <c r="E33" s="107"/>
      <c r="F33" s="107"/>
      <c r="G33" s="107"/>
      <c r="H33" s="107"/>
      <c r="I33" s="107"/>
      <c r="J33" s="107"/>
      <c r="K33" s="107"/>
      <c r="L33" s="107"/>
      <c r="M33" s="107"/>
      <c r="N33" s="107"/>
      <c r="O33" s="107"/>
      <c r="P33" s="11"/>
    </row>
    <row r="34" spans="1:16">
      <c r="A34" s="108" t="s">
        <v>558</v>
      </c>
      <c r="B34" s="106">
        <v>0.28070000000000001</v>
      </c>
      <c r="C34" s="106">
        <v>0.36909999999999998</v>
      </c>
      <c r="D34" s="106">
        <v>0.2271</v>
      </c>
      <c r="E34" s="106">
        <v>0.2082</v>
      </c>
      <c r="F34" s="106">
        <v>0.26219999999999999</v>
      </c>
      <c r="G34" s="106">
        <v>0.29659999999999997</v>
      </c>
      <c r="H34" s="106">
        <v>0.3286</v>
      </c>
      <c r="I34" s="106">
        <v>0.19040000000000001</v>
      </c>
      <c r="J34" s="106">
        <v>1.0336000000000001</v>
      </c>
      <c r="K34" s="106">
        <v>0.14879999999999999</v>
      </c>
      <c r="L34" s="106">
        <v>0.39069999999999999</v>
      </c>
      <c r="M34" s="106">
        <v>0.22</v>
      </c>
      <c r="N34" s="106">
        <v>0.31259999999999999</v>
      </c>
      <c r="O34" s="106">
        <v>0.26840000000000003</v>
      </c>
      <c r="P34" s="11"/>
    </row>
    <row r="35" spans="1:16">
      <c r="A35" s="108" t="s">
        <v>559</v>
      </c>
      <c r="B35" s="106">
        <v>0.58079999999999998</v>
      </c>
      <c r="C35" s="106">
        <v>0.59460000000000002</v>
      </c>
      <c r="D35" s="106">
        <v>0.50590000000000002</v>
      </c>
      <c r="E35" s="106">
        <v>0.68220000000000003</v>
      </c>
      <c r="F35" s="106">
        <v>0.55259999999999998</v>
      </c>
      <c r="G35" s="106">
        <v>0.55349999999999999</v>
      </c>
      <c r="H35" s="106">
        <v>0.73099999999999998</v>
      </c>
      <c r="I35" s="106">
        <v>0.68879999999999997</v>
      </c>
      <c r="J35" s="106">
        <v>1.1089</v>
      </c>
      <c r="K35" s="106">
        <v>0.51280000000000003</v>
      </c>
      <c r="L35" s="106">
        <v>0.71699999999999997</v>
      </c>
      <c r="M35" s="106">
        <v>0.45200000000000001</v>
      </c>
      <c r="N35" s="106">
        <v>0.32669999999999999</v>
      </c>
      <c r="O35" s="106">
        <v>0.56840000000000002</v>
      </c>
      <c r="P35" s="11"/>
    </row>
    <row r="36" spans="1:16">
      <c r="A36" s="108" t="s">
        <v>560</v>
      </c>
      <c r="B36" s="106">
        <v>0.27160000000000001</v>
      </c>
      <c r="C36" s="106">
        <v>0.31440000000000001</v>
      </c>
      <c r="D36" s="106">
        <v>0.22370000000000001</v>
      </c>
      <c r="E36" s="106">
        <v>0.26929999999999998</v>
      </c>
      <c r="F36" s="106">
        <v>0.2397</v>
      </c>
      <c r="G36" s="106">
        <v>0.1852</v>
      </c>
      <c r="H36" s="106">
        <v>0.19109999999999999</v>
      </c>
      <c r="I36" s="106">
        <v>0.19719999999999999</v>
      </c>
      <c r="J36" s="106">
        <v>0.64349999999999996</v>
      </c>
      <c r="K36" s="106">
        <v>0.16370000000000001</v>
      </c>
      <c r="L36" s="106">
        <v>0.14530000000000001</v>
      </c>
      <c r="M36" s="106">
        <v>0.1336</v>
      </c>
      <c r="N36" s="106">
        <v>7.8200000000000006E-2</v>
      </c>
      <c r="O36" s="106">
        <v>0.22309999999999999</v>
      </c>
      <c r="P36" s="11"/>
    </row>
    <row r="37" spans="1:16">
      <c r="A37" s="108" t="s">
        <v>561</v>
      </c>
      <c r="B37" s="106">
        <v>0.25459999999999999</v>
      </c>
      <c r="C37" s="106">
        <v>0.29389999999999999</v>
      </c>
      <c r="D37" s="106">
        <v>0.21160000000000001</v>
      </c>
      <c r="E37" s="106">
        <v>0.25109999999999999</v>
      </c>
      <c r="F37" s="106">
        <v>0.22339999999999999</v>
      </c>
      <c r="G37" s="106">
        <v>0.17460000000000001</v>
      </c>
      <c r="H37" s="106">
        <v>0.17849999999999999</v>
      </c>
      <c r="I37" s="106">
        <v>0.17530000000000001</v>
      </c>
      <c r="J37" s="106">
        <v>0.36770000000000003</v>
      </c>
      <c r="K37" s="106">
        <v>0.15229999999999999</v>
      </c>
      <c r="L37" s="106">
        <v>0.13469999999999999</v>
      </c>
      <c r="M37" s="106">
        <v>0.12659999999999999</v>
      </c>
      <c r="N37" s="106">
        <v>6.9900000000000004E-2</v>
      </c>
      <c r="O37" s="106">
        <v>0.20810000000000001</v>
      </c>
      <c r="P37" s="11"/>
    </row>
    <row r="38" spans="1:16">
      <c r="A38" s="103" t="s">
        <v>1358</v>
      </c>
      <c r="B38" s="106">
        <v>0.50790000000000002</v>
      </c>
      <c r="C38" s="106">
        <v>0.41349999999999998</v>
      </c>
      <c r="D38" s="106">
        <v>0.40720000000000001</v>
      </c>
      <c r="E38" s="106">
        <v>0.55869999999999997</v>
      </c>
      <c r="F38" s="106">
        <v>0.42359999999999998</v>
      </c>
      <c r="G38" s="106">
        <v>0.42680000000000001</v>
      </c>
      <c r="H38" s="106">
        <v>0.43070000000000003</v>
      </c>
      <c r="I38" s="106">
        <v>0.41349999999999998</v>
      </c>
      <c r="J38" s="106">
        <v>0.75429999999999997</v>
      </c>
      <c r="K38" s="106">
        <v>0.38490000000000002</v>
      </c>
      <c r="L38" s="106">
        <v>0.52900000000000003</v>
      </c>
      <c r="M38" s="106">
        <v>0.28749999999999998</v>
      </c>
      <c r="N38" s="106">
        <v>0.2802</v>
      </c>
      <c r="O38" s="106">
        <v>0.4284</v>
      </c>
      <c r="P38" s="11"/>
    </row>
    <row r="39" spans="1:16">
      <c r="A39" s="72" t="s">
        <v>562</v>
      </c>
      <c r="B39" s="107"/>
      <c r="C39" s="107"/>
      <c r="D39" s="107"/>
      <c r="E39" s="107"/>
      <c r="F39" s="107"/>
      <c r="G39" s="107"/>
      <c r="H39" s="107"/>
      <c r="I39" s="107"/>
      <c r="J39" s="107"/>
      <c r="K39" s="107"/>
      <c r="L39" s="107"/>
      <c r="M39" s="107"/>
      <c r="N39" s="107"/>
      <c r="O39" s="107"/>
      <c r="P39" s="11"/>
    </row>
    <row r="40" spans="1:16">
      <c r="A40" s="108" t="s">
        <v>563</v>
      </c>
      <c r="B40" s="106">
        <v>6.2799999999999995E-2</v>
      </c>
      <c r="C40" s="106">
        <v>6.5100000000000005E-2</v>
      </c>
      <c r="D40" s="106">
        <v>5.3999999999999999E-2</v>
      </c>
      <c r="E40" s="106">
        <v>6.7500000000000004E-2</v>
      </c>
      <c r="F40" s="106">
        <v>6.8199999999999997E-2</v>
      </c>
      <c r="G40" s="106">
        <v>5.74E-2</v>
      </c>
      <c r="H40" s="106">
        <v>6.5699999999999995E-2</v>
      </c>
      <c r="I40" s="106">
        <v>0.1109</v>
      </c>
      <c r="J40" s="106">
        <v>0.42859999999999998</v>
      </c>
      <c r="K40" s="106">
        <v>6.9599999999999995E-2</v>
      </c>
      <c r="L40" s="106">
        <v>7.2800000000000004E-2</v>
      </c>
      <c r="M40" s="106">
        <v>5.2299999999999999E-2</v>
      </c>
      <c r="N40" s="106">
        <v>0.106</v>
      </c>
      <c r="O40" s="106">
        <v>6.7199999999999996E-2</v>
      </c>
      <c r="P40" s="11"/>
    </row>
    <row r="41" spans="1:16">
      <c r="A41" s="108" t="s">
        <v>564</v>
      </c>
      <c r="B41" s="106">
        <v>5.8700000000000002E-2</v>
      </c>
      <c r="C41" s="106">
        <v>6.3899999999999998E-2</v>
      </c>
      <c r="D41" s="106">
        <v>5.1700000000000003E-2</v>
      </c>
      <c r="E41" s="106">
        <v>5.5800000000000002E-2</v>
      </c>
      <c r="F41" s="106">
        <v>6.0199999999999997E-2</v>
      </c>
      <c r="G41" s="106">
        <v>5.6300000000000003E-2</v>
      </c>
      <c r="H41" s="106">
        <v>6.25E-2</v>
      </c>
      <c r="I41" s="106">
        <v>0.1109</v>
      </c>
      <c r="J41" s="106">
        <v>0.35170000000000001</v>
      </c>
      <c r="K41" s="106">
        <v>6.88E-2</v>
      </c>
      <c r="L41" s="106">
        <v>6.7299999999999999E-2</v>
      </c>
      <c r="M41" s="106">
        <v>5.16E-2</v>
      </c>
      <c r="N41" s="106">
        <v>0.10299999999999999</v>
      </c>
      <c r="O41" s="106">
        <v>6.3500000000000001E-2</v>
      </c>
      <c r="P41" s="11"/>
    </row>
    <row r="42" spans="1:16">
      <c r="A42" s="108" t="s">
        <v>565</v>
      </c>
      <c r="B42" s="106">
        <v>0.191</v>
      </c>
      <c r="C42" s="106">
        <v>0.20300000000000001</v>
      </c>
      <c r="D42" s="106">
        <v>0.26879999999999998</v>
      </c>
      <c r="E42" s="106">
        <v>0.24929999999999999</v>
      </c>
      <c r="F42" s="106">
        <v>0.1244</v>
      </c>
      <c r="G42" s="106">
        <v>0.13350000000000001</v>
      </c>
      <c r="H42" s="106">
        <v>0.19370000000000001</v>
      </c>
      <c r="I42" s="106">
        <v>4.8399999999999999E-2</v>
      </c>
      <c r="J42" s="106">
        <v>5.1999999999999998E-3</v>
      </c>
      <c r="K42" s="106">
        <v>0.11650000000000001</v>
      </c>
      <c r="L42" s="106">
        <v>0.2235</v>
      </c>
      <c r="M42" s="106">
        <v>3.9600000000000003E-2</v>
      </c>
      <c r="N42" s="106">
        <v>6.5500000000000003E-2</v>
      </c>
      <c r="O42" s="106">
        <v>0.158</v>
      </c>
      <c r="P42" s="11"/>
    </row>
    <row r="43" spans="1:16">
      <c r="A43" s="108" t="s">
        <v>566</v>
      </c>
      <c r="B43" s="106">
        <v>7.1499999999999994E-2</v>
      </c>
      <c r="C43" s="106">
        <v>9.4E-2</v>
      </c>
      <c r="D43" s="106">
        <v>6.7299999999999999E-2</v>
      </c>
      <c r="E43" s="106">
        <v>9.8900000000000002E-2</v>
      </c>
      <c r="F43" s="106">
        <v>4.4499999999999998E-2</v>
      </c>
      <c r="G43" s="106">
        <v>4.6800000000000001E-2</v>
      </c>
      <c r="H43" s="106">
        <v>9.4700000000000006E-2</v>
      </c>
      <c r="I43" s="106">
        <v>1.0800000000000001E-2</v>
      </c>
      <c r="J43" s="106">
        <v>3.0999999999999999E-3</v>
      </c>
      <c r="K43" s="106">
        <v>2.5899999999999999E-2</v>
      </c>
      <c r="L43" s="106">
        <v>5.8900000000000001E-2</v>
      </c>
      <c r="M43" s="106">
        <v>7.7000000000000002E-3</v>
      </c>
      <c r="N43" s="106">
        <v>2.0299999999999999E-2</v>
      </c>
      <c r="O43" s="106">
        <v>5.57E-2</v>
      </c>
      <c r="P43" s="11"/>
    </row>
    <row r="44" spans="1:16">
      <c r="A44" s="108" t="s">
        <v>567</v>
      </c>
      <c r="B44" s="106">
        <v>0.1149</v>
      </c>
      <c r="C44" s="106">
        <v>9.5899999999999999E-2</v>
      </c>
      <c r="D44" s="106">
        <v>0.1336</v>
      </c>
      <c r="E44" s="106">
        <v>5.8799999999999998E-2</v>
      </c>
      <c r="F44" s="106">
        <v>8.1699999999999995E-2</v>
      </c>
      <c r="G44" s="106">
        <v>4.0599999999999997E-2</v>
      </c>
      <c r="H44" s="106">
        <v>7.7100000000000002E-2</v>
      </c>
      <c r="I44" s="106">
        <v>1.38E-2</v>
      </c>
      <c r="J44" s="106">
        <v>1.6000000000000001E-3</v>
      </c>
      <c r="K44" s="106">
        <v>2.6800000000000001E-2</v>
      </c>
      <c r="L44" s="106">
        <v>4.8500000000000001E-2</v>
      </c>
      <c r="M44" s="106">
        <v>1.7399999999999999E-2</v>
      </c>
      <c r="N44" s="106">
        <v>2.4500000000000001E-2</v>
      </c>
      <c r="O44" s="106">
        <v>6.8000000000000005E-2</v>
      </c>
      <c r="P44" s="11"/>
    </row>
    <row r="45" spans="1:16">
      <c r="A45" s="108" t="s">
        <v>568</v>
      </c>
      <c r="B45" s="106">
        <v>0.12709999999999999</v>
      </c>
      <c r="C45" s="106">
        <v>0.1135</v>
      </c>
      <c r="D45" s="106">
        <v>0.1202</v>
      </c>
      <c r="E45" s="106">
        <v>0.1196</v>
      </c>
      <c r="F45" s="106">
        <v>0.1202</v>
      </c>
      <c r="G45" s="106">
        <v>0.11550000000000001</v>
      </c>
      <c r="H45" s="106">
        <v>0.1148</v>
      </c>
      <c r="I45" s="106">
        <v>0.1328</v>
      </c>
      <c r="J45" s="106">
        <v>0.67469999999999997</v>
      </c>
      <c r="K45" s="106">
        <v>0.1187</v>
      </c>
      <c r="L45" s="106">
        <v>0.1096</v>
      </c>
      <c r="M45" s="106">
        <v>0.1135</v>
      </c>
      <c r="N45" s="106">
        <v>0.124</v>
      </c>
      <c r="O45" s="106">
        <v>0.1202</v>
      </c>
      <c r="P45" s="11"/>
    </row>
    <row r="46" spans="1:16">
      <c r="A46" s="109" t="s">
        <v>569</v>
      </c>
      <c r="B46" s="107"/>
      <c r="C46" s="107"/>
      <c r="D46" s="107"/>
      <c r="E46" s="107"/>
      <c r="F46" s="107"/>
      <c r="G46" s="107"/>
      <c r="H46" s="107"/>
      <c r="I46" s="107"/>
      <c r="J46" s="107"/>
      <c r="K46" s="107"/>
      <c r="L46" s="107"/>
      <c r="M46" s="107"/>
      <c r="N46" s="107"/>
      <c r="O46" s="107"/>
      <c r="P46" s="11"/>
    </row>
    <row r="47" spans="1:16">
      <c r="A47" s="108" t="s">
        <v>570</v>
      </c>
      <c r="B47" s="106">
        <v>0.8417</v>
      </c>
      <c r="C47" s="106">
        <v>0.77569999999999995</v>
      </c>
      <c r="D47" s="106">
        <v>0.85340000000000005</v>
      </c>
      <c r="E47" s="106">
        <v>0.89019999999999999</v>
      </c>
      <c r="F47" s="106">
        <v>0.86229999999999996</v>
      </c>
      <c r="G47" s="106">
        <v>0.83179999999999998</v>
      </c>
      <c r="H47" s="106">
        <v>0.85009999999999997</v>
      </c>
      <c r="I47" s="106">
        <v>0.8821</v>
      </c>
      <c r="J47" s="106">
        <v>0.70099999999999996</v>
      </c>
      <c r="K47" s="106">
        <v>0.88629999999999998</v>
      </c>
      <c r="L47" s="106">
        <v>0.86850000000000005</v>
      </c>
      <c r="M47" s="106">
        <v>0.83120000000000005</v>
      </c>
      <c r="N47" s="106">
        <v>0.8569</v>
      </c>
      <c r="O47" s="106">
        <v>0.84650000000000003</v>
      </c>
      <c r="P47" s="11"/>
    </row>
    <row r="48" spans="1:16">
      <c r="A48" s="108" t="s">
        <v>571</v>
      </c>
      <c r="B48" s="106">
        <v>0.6462</v>
      </c>
      <c r="C48" s="106">
        <v>0.73360000000000003</v>
      </c>
      <c r="D48" s="106">
        <v>0.75249999999999995</v>
      </c>
      <c r="E48" s="106">
        <v>0.57040000000000002</v>
      </c>
      <c r="F48" s="106">
        <v>0.621</v>
      </c>
      <c r="G48" s="106">
        <v>0.73870000000000002</v>
      </c>
      <c r="H48" s="106">
        <v>0.72330000000000005</v>
      </c>
      <c r="I48" s="106">
        <v>0.90600000000000003</v>
      </c>
      <c r="J48" s="106">
        <v>0.44359999999999999</v>
      </c>
      <c r="K48" s="106">
        <v>0.86650000000000005</v>
      </c>
      <c r="L48" s="106">
        <v>0.77639999999999998</v>
      </c>
      <c r="M48" s="106">
        <v>0.6956</v>
      </c>
      <c r="N48" s="106">
        <v>0.83550000000000002</v>
      </c>
      <c r="O48" s="106">
        <v>0.71609999999999996</v>
      </c>
      <c r="P48" s="11"/>
    </row>
    <row r="49" spans="1:16">
      <c r="A49" s="108" t="s">
        <v>572</v>
      </c>
      <c r="B49" s="106">
        <v>0.38379999999999997</v>
      </c>
      <c r="C49" s="106">
        <v>0.12959999999999999</v>
      </c>
      <c r="D49" s="106">
        <v>0.19589999999999999</v>
      </c>
      <c r="E49" s="106">
        <v>0.65280000000000005</v>
      </c>
      <c r="F49" s="106">
        <v>0.47770000000000001</v>
      </c>
      <c r="G49" s="106">
        <v>0.19320000000000001</v>
      </c>
      <c r="H49" s="106">
        <v>0.25369999999999998</v>
      </c>
      <c r="I49" s="106">
        <v>9.5000000000000001E-2</v>
      </c>
      <c r="J49" s="106">
        <v>1.4376</v>
      </c>
      <c r="K49" s="106">
        <v>9.8400000000000001E-2</v>
      </c>
      <c r="L49" s="106">
        <v>0.19939999999999999</v>
      </c>
      <c r="M49" s="106">
        <v>0.25979999999999998</v>
      </c>
      <c r="N49" s="106">
        <v>0.1434</v>
      </c>
      <c r="O49" s="106">
        <v>0.26229999999999998</v>
      </c>
      <c r="P49" s="11"/>
    </row>
    <row r="50" spans="1:16" ht="15.75" thickBot="1">
      <c r="A50" s="218" t="s">
        <v>573</v>
      </c>
      <c r="B50" s="219">
        <v>2.6972999999999998</v>
      </c>
      <c r="C50" s="219">
        <v>3.5108999999999999</v>
      </c>
      <c r="D50" s="219">
        <v>2.8351999999999999</v>
      </c>
      <c r="E50" s="219">
        <v>1.9683999999999999</v>
      </c>
      <c r="F50" s="219">
        <v>2.2864</v>
      </c>
      <c r="G50" s="219">
        <v>2.9874999999999998</v>
      </c>
      <c r="H50" s="219">
        <v>2.3973</v>
      </c>
      <c r="I50" s="112">
        <v>1.0632999999999999</v>
      </c>
      <c r="J50" s="112">
        <v>0.85019999999999996</v>
      </c>
      <c r="K50" s="112">
        <v>1.6521999999999999</v>
      </c>
      <c r="L50" s="112">
        <v>1.9551000000000001</v>
      </c>
      <c r="M50" s="112">
        <v>3.2751999999999999</v>
      </c>
      <c r="N50" s="112">
        <v>1.3892</v>
      </c>
      <c r="O50" s="112">
        <v>2.4165999999999999</v>
      </c>
      <c r="P50" s="11"/>
    </row>
    <row r="51" spans="1:16" ht="15.75" thickTop="1">
      <c r="A51" s="734" t="s">
        <v>574</v>
      </c>
      <c r="B51" s="734"/>
      <c r="C51" s="734"/>
      <c r="D51" s="734"/>
      <c r="E51" s="734"/>
      <c r="F51" s="734"/>
      <c r="G51" s="734"/>
      <c r="H51" s="734"/>
      <c r="I51" s="734"/>
      <c r="J51" s="734"/>
      <c r="K51" s="734"/>
      <c r="L51" s="734"/>
      <c r="M51" s="734"/>
      <c r="N51" s="734"/>
      <c r="O51" s="734"/>
      <c r="P51" s="11"/>
    </row>
    <row r="52" spans="1:16" ht="51" customHeight="1">
      <c r="A52" s="732" t="s">
        <v>575</v>
      </c>
      <c r="B52" s="732"/>
      <c r="C52" s="732"/>
      <c r="D52" s="732"/>
      <c r="E52" s="732"/>
      <c r="F52" s="732"/>
      <c r="G52" s="732"/>
      <c r="H52" s="732"/>
      <c r="I52" s="732"/>
      <c r="J52" s="732"/>
      <c r="K52" s="732"/>
      <c r="L52" s="732"/>
      <c r="M52" s="732"/>
      <c r="N52" s="732"/>
      <c r="O52" s="732"/>
      <c r="P52" s="11"/>
    </row>
    <row r="53" spans="1:16" ht="51" customHeight="1">
      <c r="A53" s="732" t="s">
        <v>576</v>
      </c>
      <c r="B53" s="732"/>
      <c r="C53" s="732"/>
      <c r="D53" s="732"/>
      <c r="E53" s="732"/>
      <c r="F53" s="732"/>
      <c r="G53" s="732"/>
      <c r="H53" s="732"/>
      <c r="I53" s="732"/>
      <c r="J53" s="732"/>
      <c r="K53" s="732"/>
      <c r="L53" s="732"/>
      <c r="M53" s="732"/>
      <c r="N53" s="732"/>
      <c r="O53" s="732"/>
      <c r="P53" s="11"/>
    </row>
    <row r="54" spans="1:16">
      <c r="A54" s="738" t="s">
        <v>577</v>
      </c>
      <c r="B54" s="738"/>
      <c r="C54" s="738"/>
      <c r="D54" s="738"/>
      <c r="E54" s="738"/>
      <c r="F54" s="738"/>
      <c r="G54" s="738"/>
      <c r="H54" s="738"/>
      <c r="I54" s="738"/>
      <c r="J54" s="738"/>
      <c r="K54" s="738"/>
      <c r="L54" s="738"/>
      <c r="M54" s="738"/>
      <c r="N54" s="738"/>
      <c r="O54" s="738"/>
      <c r="P54" s="11"/>
    </row>
    <row r="55" spans="1:16">
      <c r="A55" s="739" t="s">
        <v>578</v>
      </c>
      <c r="B55" s="739"/>
      <c r="C55" s="739"/>
      <c r="D55" s="739"/>
      <c r="E55" s="739"/>
      <c r="F55" s="739"/>
      <c r="G55" s="739"/>
      <c r="H55" s="739"/>
      <c r="I55" s="739"/>
      <c r="J55" s="739"/>
      <c r="K55" s="739"/>
      <c r="L55" s="739"/>
      <c r="M55" s="739"/>
      <c r="N55" s="739"/>
      <c r="O55" s="739"/>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125</v>
      </c>
      <c r="D57" s="67" t="s">
        <v>36</v>
      </c>
      <c r="E57" s="67" t="s">
        <v>38</v>
      </c>
      <c r="F57" s="67" t="s">
        <v>46</v>
      </c>
      <c r="G57" s="67" t="s">
        <v>44</v>
      </c>
      <c r="H57" s="67" t="s">
        <v>40</v>
      </c>
      <c r="I57" s="67" t="s">
        <v>42</v>
      </c>
      <c r="J57" s="67" t="s">
        <v>48</v>
      </c>
      <c r="K57" s="67" t="s">
        <v>50</v>
      </c>
      <c r="L57" s="67" t="s">
        <v>52</v>
      </c>
      <c r="M57" s="68" t="s">
        <v>54</v>
      </c>
      <c r="N57" s="68" t="s">
        <v>56</v>
      </c>
      <c r="O57" s="68" t="s">
        <v>530</v>
      </c>
      <c r="P57" s="11"/>
    </row>
    <row r="58" spans="1:16">
      <c r="A58" s="563" t="s">
        <v>579</v>
      </c>
      <c r="B58" s="564"/>
      <c r="C58" s="564"/>
      <c r="D58" s="564"/>
      <c r="E58" s="564"/>
      <c r="F58" s="564"/>
      <c r="G58" s="564"/>
      <c r="H58" s="564"/>
      <c r="I58" s="564"/>
      <c r="J58" s="564"/>
      <c r="K58" s="564"/>
      <c r="L58" s="564"/>
      <c r="M58" s="565"/>
      <c r="N58" s="565"/>
      <c r="O58" s="565"/>
      <c r="P58" s="11"/>
    </row>
    <row r="59" spans="1:16">
      <c r="A59" s="108" t="s">
        <v>580</v>
      </c>
      <c r="B59" s="160">
        <v>2.18E-2</v>
      </c>
      <c r="C59" s="160">
        <v>3.3399999999999999E-2</v>
      </c>
      <c r="D59" s="160">
        <v>2.6100000000000002E-2</v>
      </c>
      <c r="E59" s="160">
        <v>2.5700000000000001E-2</v>
      </c>
      <c r="F59" s="160">
        <v>2.58E-2</v>
      </c>
      <c r="G59" s="160">
        <v>2.6800000000000001E-2</v>
      </c>
      <c r="H59" s="160">
        <v>3.2599999999999997E-2</v>
      </c>
      <c r="I59" s="160">
        <v>7.9200000000000007E-2</v>
      </c>
      <c r="J59" s="160">
        <v>2.3099999999999999E-2</v>
      </c>
      <c r="K59" s="160">
        <v>5.04E-2</v>
      </c>
      <c r="L59" s="160">
        <v>4.4299999999999999E-2</v>
      </c>
      <c r="M59" s="160">
        <v>2.7099999999999999E-2</v>
      </c>
      <c r="N59" s="160">
        <v>7.4700000000000003E-2</v>
      </c>
      <c r="O59" s="160">
        <v>3.4000000000000002E-2</v>
      </c>
      <c r="P59" s="11"/>
    </row>
    <row r="60" spans="1:16">
      <c r="A60" s="108" t="s">
        <v>581</v>
      </c>
      <c r="B60" s="160">
        <v>2.7E-2</v>
      </c>
      <c r="C60" s="160">
        <v>4.3400000000000001E-2</v>
      </c>
      <c r="D60" s="160">
        <v>3.0599999999999999E-2</v>
      </c>
      <c r="E60" s="160">
        <v>3.5299999999999998E-2</v>
      </c>
      <c r="F60" s="160">
        <v>3.4000000000000002E-2</v>
      </c>
      <c r="G60" s="160">
        <v>3.6900000000000002E-2</v>
      </c>
      <c r="H60" s="160">
        <v>4.2000000000000003E-2</v>
      </c>
      <c r="I60" s="160">
        <v>8.6099999999999996E-2</v>
      </c>
      <c r="J60" s="160">
        <v>4.2200000000000001E-2</v>
      </c>
      <c r="K60" s="160">
        <v>5.6099999999999997E-2</v>
      </c>
      <c r="L60" s="160">
        <v>4.9200000000000001E-2</v>
      </c>
      <c r="M60" s="160">
        <v>3.44E-2</v>
      </c>
      <c r="N60" s="160">
        <v>8.0799999999999997E-2</v>
      </c>
      <c r="O60" s="160">
        <v>4.1399999999999999E-2</v>
      </c>
      <c r="P60" s="11"/>
    </row>
    <row r="61" spans="1:16">
      <c r="A61" s="108" t="s">
        <v>582</v>
      </c>
      <c r="B61" s="160">
        <v>2.4E-2</v>
      </c>
      <c r="C61" s="160">
        <v>3.8899999999999997E-2</v>
      </c>
      <c r="D61" s="160">
        <v>2.8500000000000001E-2</v>
      </c>
      <c r="E61" s="160">
        <v>3.0499999999999999E-2</v>
      </c>
      <c r="F61" s="160">
        <v>2.7799999999999998E-2</v>
      </c>
      <c r="G61" s="160">
        <v>3.3700000000000001E-2</v>
      </c>
      <c r="H61" s="160">
        <v>4.5999999999999999E-2</v>
      </c>
      <c r="I61" s="160">
        <v>8.2500000000000004E-2</v>
      </c>
      <c r="J61" s="160">
        <v>4.5999999999999999E-2</v>
      </c>
      <c r="K61" s="160">
        <v>5.45E-2</v>
      </c>
      <c r="L61" s="160">
        <v>4.2700000000000002E-2</v>
      </c>
      <c r="M61" s="160">
        <v>3.3399999999999999E-2</v>
      </c>
      <c r="N61" s="160">
        <v>7.5200000000000003E-2</v>
      </c>
      <c r="O61" s="160">
        <v>3.8199999999999998E-2</v>
      </c>
      <c r="P61" s="11"/>
    </row>
    <row r="62" spans="1:16">
      <c r="A62" s="108" t="s">
        <v>583</v>
      </c>
      <c r="B62" s="160">
        <v>5.3E-3</v>
      </c>
      <c r="C62" s="160">
        <v>9.1000000000000004E-3</v>
      </c>
      <c r="D62" s="160">
        <v>2E-3</v>
      </c>
      <c r="E62" s="160">
        <v>1.03E-2</v>
      </c>
      <c r="F62" s="160">
        <v>5.4999999999999997E-3</v>
      </c>
      <c r="G62" s="160">
        <v>1.06E-2</v>
      </c>
      <c r="H62" s="160">
        <v>1.8499999999999999E-2</v>
      </c>
      <c r="I62" s="160">
        <v>3.6600000000000001E-2</v>
      </c>
      <c r="J62" s="160">
        <v>2E-3</v>
      </c>
      <c r="K62" s="160">
        <v>1.14E-2</v>
      </c>
      <c r="L62" s="160">
        <v>8.3999999999999995E-3</v>
      </c>
      <c r="M62" s="160">
        <v>2.5000000000000001E-3</v>
      </c>
      <c r="N62" s="160">
        <v>2.12E-2</v>
      </c>
      <c r="O62" s="160">
        <v>9.5999999999999992E-3</v>
      </c>
      <c r="P62" s="11"/>
    </row>
    <row r="63" spans="1:16">
      <c r="A63" s="108" t="s">
        <v>584</v>
      </c>
      <c r="B63" s="160">
        <v>5.4999999999999997E-3</v>
      </c>
      <c r="C63" s="160">
        <v>8.9999999999999993E-3</v>
      </c>
      <c r="D63" s="160">
        <v>2.2000000000000001E-3</v>
      </c>
      <c r="E63" s="160">
        <v>1.06E-2</v>
      </c>
      <c r="F63" s="160">
        <v>5.4999999999999997E-3</v>
      </c>
      <c r="G63" s="160">
        <v>1.0699999999999999E-2</v>
      </c>
      <c r="H63" s="160">
        <v>1.9300000000000001E-2</v>
      </c>
      <c r="I63" s="160">
        <v>3.6600000000000001E-2</v>
      </c>
      <c r="J63" s="160">
        <v>2.3E-3</v>
      </c>
      <c r="K63" s="160">
        <v>1.15E-2</v>
      </c>
      <c r="L63" s="160">
        <v>8.3999999999999995E-3</v>
      </c>
      <c r="M63" s="160">
        <v>2.5000000000000001E-3</v>
      </c>
      <c r="N63" s="160">
        <v>2.1299999999999999E-2</v>
      </c>
      <c r="O63" s="160">
        <v>9.7000000000000003E-3</v>
      </c>
      <c r="P63" s="11"/>
    </row>
    <row r="64" spans="1:16">
      <c r="A64" s="108" t="s">
        <v>585</v>
      </c>
      <c r="B64" s="160">
        <v>4.1000000000000003E-3</v>
      </c>
      <c r="C64" s="160">
        <v>5.1999999999999998E-3</v>
      </c>
      <c r="D64" s="160">
        <v>2.0000000000000001E-4</v>
      </c>
      <c r="E64" s="160">
        <v>5.4000000000000003E-3</v>
      </c>
      <c r="F64" s="160">
        <v>3.8E-3</v>
      </c>
      <c r="G64" s="160">
        <v>5.3E-3</v>
      </c>
      <c r="H64" s="160">
        <v>6.0000000000000001E-3</v>
      </c>
      <c r="I64" s="160">
        <v>2.0400000000000001E-2</v>
      </c>
      <c r="J64" s="160">
        <v>2.3E-3</v>
      </c>
      <c r="K64" s="160">
        <v>5.1000000000000004E-3</v>
      </c>
      <c r="L64" s="160">
        <v>5.8999999999999999E-3</v>
      </c>
      <c r="M64" s="160">
        <v>2.5000000000000001E-3</v>
      </c>
      <c r="N64" s="160">
        <v>1.0999999999999999E-2</v>
      </c>
      <c r="O64" s="160">
        <v>5.1999999999999998E-3</v>
      </c>
      <c r="P64" s="11"/>
    </row>
    <row r="65" spans="1:16">
      <c r="A65" s="108" t="s">
        <v>586</v>
      </c>
      <c r="B65" s="160">
        <v>6.8400000000000002E-2</v>
      </c>
      <c r="C65" s="160">
        <v>8.3799999999999999E-2</v>
      </c>
      <c r="D65" s="160">
        <v>4.4000000000000003E-3</v>
      </c>
      <c r="E65" s="160">
        <v>9.7100000000000006E-2</v>
      </c>
      <c r="F65" s="160">
        <v>6.4100000000000004E-2</v>
      </c>
      <c r="G65" s="160">
        <v>9.2999999999999999E-2</v>
      </c>
      <c r="H65" s="160">
        <v>9.5500000000000002E-2</v>
      </c>
      <c r="I65" s="160">
        <v>0.18379999999999999</v>
      </c>
      <c r="J65" s="160">
        <v>6.4999999999999997E-3</v>
      </c>
      <c r="K65" s="160">
        <v>7.46E-2</v>
      </c>
      <c r="L65" s="160">
        <v>8.8200000000000001E-2</v>
      </c>
      <c r="M65" s="160">
        <v>4.7800000000000002E-2</v>
      </c>
      <c r="N65" s="160">
        <v>0.108</v>
      </c>
      <c r="O65" s="160">
        <v>8.1699999999999995E-2</v>
      </c>
      <c r="P65" s="11"/>
    </row>
    <row r="66" spans="1:16">
      <c r="A66" s="109" t="s">
        <v>587</v>
      </c>
      <c r="B66" s="67"/>
      <c r="C66" s="67"/>
      <c r="D66" s="67"/>
      <c r="E66" s="67"/>
      <c r="F66" s="67"/>
      <c r="G66" s="67"/>
      <c r="H66" s="67"/>
      <c r="I66" s="67"/>
      <c r="J66" s="67"/>
      <c r="K66" s="67"/>
      <c r="L66" s="67"/>
      <c r="M66" s="68"/>
      <c r="N66" s="68"/>
      <c r="O66" s="68"/>
      <c r="P66" s="11"/>
    </row>
    <row r="67" spans="1:16">
      <c r="A67" s="108" t="s">
        <v>588</v>
      </c>
      <c r="B67" s="160">
        <v>4.2299999999999997E-2</v>
      </c>
      <c r="C67" s="160">
        <v>5.1400000000000001E-2</v>
      </c>
      <c r="D67" s="160">
        <v>4.8800000000000003E-2</v>
      </c>
      <c r="E67" s="160">
        <v>3.9300000000000002E-2</v>
      </c>
      <c r="F67" s="160">
        <v>4.8500000000000001E-2</v>
      </c>
      <c r="G67" s="160">
        <v>4.9099999999999998E-2</v>
      </c>
      <c r="H67" s="160">
        <v>5.8299999999999998E-2</v>
      </c>
      <c r="I67" s="160">
        <v>0.1124</v>
      </c>
      <c r="J67" s="160">
        <v>2.7900000000000001E-2</v>
      </c>
      <c r="K67" s="160">
        <v>8.5400000000000004E-2</v>
      </c>
      <c r="L67" s="160">
        <v>7.5600000000000001E-2</v>
      </c>
      <c r="M67" s="160">
        <v>6.0100000000000001E-2</v>
      </c>
      <c r="N67" s="160">
        <v>0.10639999999999999</v>
      </c>
      <c r="O67" s="160">
        <v>5.7700000000000001E-2</v>
      </c>
      <c r="P67" s="11"/>
    </row>
    <row r="68" spans="1:16">
      <c r="A68" s="108" t="s">
        <v>589</v>
      </c>
      <c r="B68" s="160">
        <v>-2.0500000000000001E-2</v>
      </c>
      <c r="C68" s="160">
        <v>-1.7999999999999999E-2</v>
      </c>
      <c r="D68" s="160">
        <v>-2.2800000000000001E-2</v>
      </c>
      <c r="E68" s="160">
        <v>-1.3599999999999999E-2</v>
      </c>
      <c r="F68" s="160">
        <v>-2.2700000000000001E-2</v>
      </c>
      <c r="G68" s="160">
        <v>-2.23E-2</v>
      </c>
      <c r="H68" s="160">
        <v>-2.5700000000000001E-2</v>
      </c>
      <c r="I68" s="160">
        <v>-3.3099999999999997E-2</v>
      </c>
      <c r="J68" s="160">
        <v>-4.7999999999999996E-3</v>
      </c>
      <c r="K68" s="160">
        <v>-3.5000000000000003E-2</v>
      </c>
      <c r="L68" s="160">
        <v>-3.1300000000000001E-2</v>
      </c>
      <c r="M68" s="160">
        <v>-3.3099999999999997E-2</v>
      </c>
      <c r="N68" s="160">
        <v>-3.1600000000000003E-2</v>
      </c>
      <c r="O68" s="160">
        <v>-2.3800000000000002E-2</v>
      </c>
      <c r="P68" s="11"/>
    </row>
    <row r="69" spans="1:16">
      <c r="A69" s="108" t="s">
        <v>590</v>
      </c>
      <c r="B69" s="160">
        <v>3.3700000000000001E-2</v>
      </c>
      <c r="C69" s="160">
        <v>2.63E-2</v>
      </c>
      <c r="D69" s="160">
        <v>3.1800000000000002E-2</v>
      </c>
      <c r="E69" s="160">
        <v>2.5600000000000001E-2</v>
      </c>
      <c r="F69" s="160">
        <v>3.8699999999999998E-2</v>
      </c>
      <c r="G69" s="160">
        <v>3.1899999999999998E-2</v>
      </c>
      <c r="H69" s="160">
        <v>3.7900000000000003E-2</v>
      </c>
      <c r="I69" s="160">
        <v>4.1200000000000001E-2</v>
      </c>
      <c r="J69" s="160">
        <v>1.6500000000000001E-2</v>
      </c>
      <c r="K69" s="160">
        <v>4.3200000000000002E-2</v>
      </c>
      <c r="L69" s="160">
        <v>4.3099999999999999E-2</v>
      </c>
      <c r="M69" s="160">
        <v>4.9799999999999997E-2</v>
      </c>
      <c r="N69" s="160">
        <v>4.2099999999999999E-2</v>
      </c>
      <c r="O69" s="160">
        <v>3.5499999999999997E-2</v>
      </c>
      <c r="P69" s="11"/>
    </row>
    <row r="70" spans="1:16">
      <c r="A70" s="108" t="s">
        <v>591</v>
      </c>
      <c r="B70" s="160">
        <v>1E-4</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108" t="s">
        <v>592</v>
      </c>
      <c r="B71" s="160">
        <v>-3.0000000000000001E-3</v>
      </c>
      <c r="C71" s="160">
        <v>-4.4999999999999997E-3</v>
      </c>
      <c r="D71" s="160">
        <v>-2.0999999999999999E-3</v>
      </c>
      <c r="E71" s="160">
        <v>-4.7999999999999996E-3</v>
      </c>
      <c r="F71" s="160">
        <v>-6.3E-3</v>
      </c>
      <c r="G71" s="160">
        <v>-3.2000000000000002E-3</v>
      </c>
      <c r="H71" s="160">
        <v>4.1000000000000003E-3</v>
      </c>
      <c r="I71" s="160">
        <v>-3.5000000000000001E-3</v>
      </c>
      <c r="J71" s="160">
        <v>3.8E-3</v>
      </c>
      <c r="K71" s="160">
        <v>-1.6000000000000001E-3</v>
      </c>
      <c r="L71" s="160">
        <v>-6.4999999999999997E-3</v>
      </c>
      <c r="M71" s="160">
        <v>-1E-3</v>
      </c>
      <c r="N71" s="160">
        <v>-5.5999999999999999E-3</v>
      </c>
      <c r="O71" s="160">
        <v>-3.2000000000000002E-3</v>
      </c>
      <c r="P71" s="11"/>
    </row>
    <row r="72" spans="1:16">
      <c r="A72" s="108" t="s">
        <v>593</v>
      </c>
      <c r="B72" s="160">
        <v>5.1999999999999998E-3</v>
      </c>
      <c r="C72" s="160">
        <v>0.01</v>
      </c>
      <c r="D72" s="160">
        <v>4.5999999999999999E-3</v>
      </c>
      <c r="E72" s="160">
        <v>9.5999999999999992E-3</v>
      </c>
      <c r="F72" s="160">
        <v>8.3000000000000001E-3</v>
      </c>
      <c r="G72" s="160">
        <v>1.01E-2</v>
      </c>
      <c r="H72" s="160">
        <v>9.4000000000000004E-3</v>
      </c>
      <c r="I72" s="160">
        <v>6.7999999999999996E-3</v>
      </c>
      <c r="J72" s="160">
        <v>1.9099999999999999E-2</v>
      </c>
      <c r="K72" s="160">
        <v>5.7000000000000002E-3</v>
      </c>
      <c r="L72" s="160">
        <v>4.7999999999999996E-3</v>
      </c>
      <c r="M72" s="160">
        <v>7.4000000000000003E-3</v>
      </c>
      <c r="N72" s="160">
        <v>6.1000000000000004E-3</v>
      </c>
      <c r="O72" s="160">
        <v>7.4000000000000003E-3</v>
      </c>
      <c r="P72" s="11"/>
    </row>
    <row r="73" spans="1:16">
      <c r="A73" s="108" t="s">
        <v>594</v>
      </c>
      <c r="B73" s="160">
        <v>-1.8700000000000001E-2</v>
      </c>
      <c r="C73" s="160">
        <v>-2.98E-2</v>
      </c>
      <c r="D73" s="160">
        <v>-2.6499999999999999E-2</v>
      </c>
      <c r="E73" s="160">
        <v>-2.0199999999999999E-2</v>
      </c>
      <c r="F73" s="160">
        <v>-2.2200000000000001E-2</v>
      </c>
      <c r="G73" s="160">
        <v>-2.3099999999999999E-2</v>
      </c>
      <c r="H73" s="160">
        <v>-2.75E-2</v>
      </c>
      <c r="I73" s="160">
        <v>-4.5999999999999999E-2</v>
      </c>
      <c r="J73" s="160">
        <v>-4.3999999999999997E-2</v>
      </c>
      <c r="K73" s="160">
        <v>-4.3099999999999999E-2</v>
      </c>
      <c r="L73" s="160">
        <v>-3.4200000000000001E-2</v>
      </c>
      <c r="M73" s="160">
        <v>-3.09E-2</v>
      </c>
      <c r="N73" s="160">
        <v>-5.3900000000000003E-2</v>
      </c>
      <c r="O73" s="160">
        <v>-2.87E-2</v>
      </c>
      <c r="P73" s="11"/>
    </row>
    <row r="74" spans="1:16">
      <c r="A74" s="108" t="s">
        <v>595</v>
      </c>
      <c r="B74" s="160">
        <v>1E-4</v>
      </c>
      <c r="C74" s="160">
        <v>-1E-4</v>
      </c>
      <c r="D74" s="160">
        <v>2.0000000000000001E-4</v>
      </c>
      <c r="E74" s="160">
        <v>2.9999999999999997E-4</v>
      </c>
      <c r="F74" s="160">
        <v>0</v>
      </c>
      <c r="G74" s="160">
        <v>0</v>
      </c>
      <c r="H74" s="160">
        <v>8.0000000000000004E-4</v>
      </c>
      <c r="I74" s="160">
        <v>0</v>
      </c>
      <c r="J74" s="160">
        <v>2.9999999999999997E-4</v>
      </c>
      <c r="K74" s="160">
        <v>1E-4</v>
      </c>
      <c r="L74" s="160">
        <v>0</v>
      </c>
      <c r="M74" s="160">
        <v>0</v>
      </c>
      <c r="N74" s="160">
        <v>1E-4</v>
      </c>
      <c r="O74" s="160">
        <v>1E-4</v>
      </c>
      <c r="P74" s="11"/>
    </row>
    <row r="75" spans="1:16">
      <c r="A75" s="108" t="s">
        <v>596</v>
      </c>
      <c r="B75" s="160">
        <v>0.104</v>
      </c>
      <c r="C75" s="160">
        <v>0.125</v>
      </c>
      <c r="D75" s="160">
        <v>0.1726</v>
      </c>
      <c r="E75" s="160">
        <v>0.10589999999999999</v>
      </c>
      <c r="F75" s="160">
        <v>0.19650000000000001</v>
      </c>
      <c r="G75" s="160">
        <v>0.1406</v>
      </c>
      <c r="H75" s="160">
        <v>0.1328</v>
      </c>
      <c r="I75" s="160">
        <v>9.0499999999999997E-2</v>
      </c>
      <c r="J75" s="160">
        <v>0.39340000000000003</v>
      </c>
      <c r="K75" s="160">
        <v>0.10979999999999999</v>
      </c>
      <c r="L75" s="160">
        <v>0.18310000000000001</v>
      </c>
      <c r="M75" s="160">
        <v>6.8199999999999997E-2</v>
      </c>
      <c r="N75" s="160">
        <v>0.3019</v>
      </c>
      <c r="O75" s="160">
        <v>0.1081</v>
      </c>
      <c r="P75" s="11"/>
    </row>
    <row r="76" spans="1:16">
      <c r="A76" s="109" t="s">
        <v>597</v>
      </c>
      <c r="B76" s="67"/>
      <c r="C76" s="67"/>
      <c r="D76" s="67"/>
      <c r="E76" s="67"/>
      <c r="F76" s="67"/>
      <c r="G76" s="67"/>
      <c r="H76" s="67"/>
      <c r="I76" s="67"/>
      <c r="J76" s="67"/>
      <c r="K76" s="67"/>
      <c r="L76" s="67"/>
      <c r="M76" s="68"/>
      <c r="N76" s="68"/>
      <c r="O76" s="68"/>
      <c r="P76" s="11"/>
    </row>
    <row r="77" spans="1:16">
      <c r="A77" s="108" t="s">
        <v>598</v>
      </c>
      <c r="B77" s="160">
        <v>7.5200000000000003E-2</v>
      </c>
      <c r="C77" s="160">
        <v>8.8099999999999998E-2</v>
      </c>
      <c r="D77" s="160">
        <v>7.3899999999999993E-2</v>
      </c>
      <c r="E77" s="160">
        <v>5.9799999999999999E-2</v>
      </c>
      <c r="F77" s="160">
        <v>3.6600000000000001E-2</v>
      </c>
      <c r="G77" s="160">
        <v>6.6799999999999998E-2</v>
      </c>
      <c r="H77" s="160">
        <v>5.57E-2</v>
      </c>
      <c r="I77" s="160">
        <v>0.14199999999999999</v>
      </c>
      <c r="J77" s="160">
        <v>6.2799999999999995E-2</v>
      </c>
      <c r="K77" s="160">
        <v>0.1326</v>
      </c>
      <c r="L77" s="160">
        <v>0.1011</v>
      </c>
      <c r="M77" s="160">
        <v>8.5999999999999993E-2</v>
      </c>
      <c r="N77" s="160">
        <v>0.1263</v>
      </c>
      <c r="O77" s="160">
        <v>8.4500000000000006E-2</v>
      </c>
      <c r="P77" s="11"/>
    </row>
    <row r="78" spans="1:16">
      <c r="A78" s="108" t="s">
        <v>599</v>
      </c>
      <c r="B78" s="160">
        <v>1.9099999999999999E-2</v>
      </c>
      <c r="C78" s="160">
        <v>9.7799999999999998E-2</v>
      </c>
      <c r="D78" s="160">
        <v>7.4700000000000003E-2</v>
      </c>
      <c r="E78" s="160">
        <v>6.6500000000000004E-2</v>
      </c>
      <c r="F78" s="160">
        <v>0.16139999999999999</v>
      </c>
      <c r="G78" s="160">
        <v>9.1499999999999998E-2</v>
      </c>
      <c r="H78" s="160">
        <v>0.16289999999999999</v>
      </c>
      <c r="I78" s="160">
        <v>0.152</v>
      </c>
      <c r="J78" s="160">
        <v>7.0599999999999996E-2</v>
      </c>
      <c r="K78" s="160">
        <v>3.5700000000000003E-2</v>
      </c>
      <c r="L78" s="160">
        <v>0.1013</v>
      </c>
      <c r="M78" s="160">
        <v>0.1273</v>
      </c>
      <c r="N78" s="160">
        <v>0.1343</v>
      </c>
      <c r="O78" s="160">
        <v>9.11E-2</v>
      </c>
      <c r="P78" s="11"/>
    </row>
    <row r="79" spans="1:16">
      <c r="A79" s="108" t="s">
        <v>600</v>
      </c>
      <c r="B79" s="160">
        <v>0.3024</v>
      </c>
      <c r="C79" s="160">
        <v>6.7000000000000002E-3</v>
      </c>
      <c r="D79" s="160">
        <v>2.7300000000000001E-2</v>
      </c>
      <c r="E79" s="160">
        <v>3.5000000000000001E-3</v>
      </c>
      <c r="F79" s="160">
        <v>0.27200000000000002</v>
      </c>
      <c r="G79" s="160">
        <v>9.8599999999999993E-2</v>
      </c>
      <c r="H79" s="160">
        <v>7.6700000000000004E-2</v>
      </c>
      <c r="I79" s="160">
        <v>1.95E-2</v>
      </c>
      <c r="J79" s="160">
        <v>3.8999999999999998E-3</v>
      </c>
      <c r="K79" s="160">
        <v>6.9699999999999998E-2</v>
      </c>
      <c r="L79" s="160">
        <v>6.2300000000000001E-2</v>
      </c>
      <c r="M79" s="160">
        <v>2.0799999999999999E-2</v>
      </c>
      <c r="N79" s="160">
        <v>7.0300000000000001E-2</v>
      </c>
      <c r="O79" s="160">
        <v>8.09E-2</v>
      </c>
      <c r="P79" s="11"/>
    </row>
    <row r="80" spans="1:16">
      <c r="A80" s="108" t="s">
        <v>601</v>
      </c>
      <c r="B80" s="160">
        <v>4.1599999999999998E-2</v>
      </c>
      <c r="C80" s="160">
        <v>7.7999999999999996E-3</v>
      </c>
      <c r="D80" s="160">
        <v>8.9399999999999993E-2</v>
      </c>
      <c r="E80" s="160">
        <v>4.0000000000000001E-3</v>
      </c>
      <c r="F80" s="160">
        <v>1.9590000000000001</v>
      </c>
      <c r="G80" s="160">
        <v>5.45E-2</v>
      </c>
      <c r="H80" s="160">
        <v>2.5100000000000001E-2</v>
      </c>
      <c r="I80" s="160">
        <v>1.14E-2</v>
      </c>
      <c r="J80" s="160">
        <v>0.128</v>
      </c>
      <c r="K80" s="160">
        <v>2.4400000000000002E-2</v>
      </c>
      <c r="L80" s="160">
        <v>4.7999999999999996E-3</v>
      </c>
      <c r="M80" s="160">
        <v>6.7999999999999996E-3</v>
      </c>
      <c r="N80" s="160">
        <v>0.1118</v>
      </c>
      <c r="O80" s="160">
        <v>0.1326</v>
      </c>
      <c r="P80" s="11"/>
    </row>
    <row r="81" spans="1:16">
      <c r="A81" s="108" t="s">
        <v>602</v>
      </c>
      <c r="B81" s="160">
        <v>2.7000000000000001E-3</v>
      </c>
      <c r="C81" s="160">
        <v>0</v>
      </c>
      <c r="D81" s="160">
        <v>1.6999999999999999E-3</v>
      </c>
      <c r="E81" s="160">
        <v>0.3906</v>
      </c>
      <c r="F81" s="160">
        <v>0</v>
      </c>
      <c r="G81" s="160">
        <v>4.1599999999999998E-2</v>
      </c>
      <c r="H81" s="160">
        <v>1.6299999999999999E-2</v>
      </c>
      <c r="I81" s="160">
        <v>0.11559999999999999</v>
      </c>
      <c r="J81" s="160">
        <v>1.7299999999999999E-2</v>
      </c>
      <c r="K81" s="160">
        <v>3.0000000000000001E-3</v>
      </c>
      <c r="L81" s="160">
        <v>1.21E-2</v>
      </c>
      <c r="M81" s="160">
        <v>2.1000000000000001E-2</v>
      </c>
      <c r="N81" s="160">
        <v>7.6E-3</v>
      </c>
      <c r="O81" s="160">
        <v>5.7999999999999996E-3</v>
      </c>
      <c r="P81" s="11"/>
    </row>
    <row r="82" spans="1:16">
      <c r="A82" s="108" t="s">
        <v>603</v>
      </c>
      <c r="B82" s="160">
        <v>1.5E-3</v>
      </c>
      <c r="C82" s="160">
        <v>0</v>
      </c>
      <c r="D82" s="160">
        <v>0</v>
      </c>
      <c r="E82" s="160">
        <v>0</v>
      </c>
      <c r="F82" s="160">
        <v>6.8500000000000005E-2</v>
      </c>
      <c r="G82" s="160">
        <v>4.24E-2</v>
      </c>
      <c r="H82" s="160">
        <v>4.7500000000000001E-2</v>
      </c>
      <c r="I82" s="160">
        <v>4.7000000000000002E-3</v>
      </c>
      <c r="J82" s="160">
        <v>0</v>
      </c>
      <c r="K82" s="160">
        <v>2.3999999999999998E-3</v>
      </c>
      <c r="L82" s="160">
        <v>1.5E-3</v>
      </c>
      <c r="M82" s="160">
        <v>0</v>
      </c>
      <c r="N82" s="160">
        <v>1.43E-2</v>
      </c>
      <c r="O82" s="160">
        <v>2.58E-2</v>
      </c>
      <c r="P82" s="11"/>
    </row>
    <row r="83" spans="1:16">
      <c r="A83" s="108" t="s">
        <v>604</v>
      </c>
      <c r="B83" s="160">
        <v>2.5999999999999999E-3</v>
      </c>
      <c r="C83" s="160">
        <v>0</v>
      </c>
      <c r="D83" s="160">
        <v>1.6000000000000001E-3</v>
      </c>
      <c r="E83" s="160">
        <v>0.3906</v>
      </c>
      <c r="F83" s="160">
        <v>1.5E-3</v>
      </c>
      <c r="G83" s="160">
        <v>4.1799999999999997E-2</v>
      </c>
      <c r="H83" s="160">
        <v>2.86E-2</v>
      </c>
      <c r="I83" s="160">
        <v>7.5300000000000006E-2</v>
      </c>
      <c r="J83" s="160">
        <v>1.7299999999999999E-2</v>
      </c>
      <c r="K83" s="160">
        <v>3.0000000000000001E-3</v>
      </c>
      <c r="L83" s="160">
        <v>6.4000000000000003E-3</v>
      </c>
      <c r="M83" s="160">
        <v>2.0500000000000001E-2</v>
      </c>
      <c r="N83" s="160">
        <v>9.2999999999999992E-3</v>
      </c>
      <c r="O83" s="160">
        <v>7.3000000000000001E-3</v>
      </c>
      <c r="P83" s="11"/>
    </row>
    <row r="84" spans="1:16">
      <c r="A84" s="108" t="s">
        <v>605</v>
      </c>
      <c r="B84" s="160">
        <v>7.0000000000000001E-3</v>
      </c>
      <c r="C84" s="160">
        <v>1.4E-3</v>
      </c>
      <c r="D84" s="160">
        <v>1.3100000000000001E-2</v>
      </c>
      <c r="E84" s="160">
        <v>3.8999999999999998E-3</v>
      </c>
      <c r="F84" s="160">
        <v>1.72E-2</v>
      </c>
      <c r="G84" s="160">
        <v>7.0000000000000001E-3</v>
      </c>
      <c r="H84" s="160">
        <v>9.4000000000000004E-3</v>
      </c>
      <c r="I84" s="160">
        <v>0</v>
      </c>
      <c r="J84" s="160">
        <v>0</v>
      </c>
      <c r="K84" s="160">
        <v>3.6999999999999998E-2</v>
      </c>
      <c r="L84" s="160">
        <v>1.03E-2</v>
      </c>
      <c r="M84" s="160">
        <v>3.4200000000000001E-2</v>
      </c>
      <c r="N84" s="160">
        <v>0</v>
      </c>
      <c r="O84" s="160">
        <v>1.2E-2</v>
      </c>
      <c r="P84" s="11"/>
    </row>
    <row r="85" spans="1:16">
      <c r="A85" s="108" t="s">
        <v>606</v>
      </c>
      <c r="B85" s="160">
        <v>1.26E-2</v>
      </c>
      <c r="C85" s="160">
        <v>1.3899999999999999E-2</v>
      </c>
      <c r="D85" s="160">
        <v>1.46E-2</v>
      </c>
      <c r="E85" s="160">
        <v>8.6999999999999994E-3</v>
      </c>
      <c r="F85" s="160">
        <v>1.9800000000000002E-2</v>
      </c>
      <c r="G85" s="160">
        <v>9.9000000000000008E-3</v>
      </c>
      <c r="H85" s="160">
        <v>1.4500000000000001E-2</v>
      </c>
      <c r="I85" s="160">
        <v>2.4E-2</v>
      </c>
      <c r="J85" s="160">
        <v>2E-3</v>
      </c>
      <c r="K85" s="160">
        <v>2.8199999999999999E-2</v>
      </c>
      <c r="L85" s="160">
        <v>2.6700000000000002E-2</v>
      </c>
      <c r="M85" s="160">
        <v>2.69E-2</v>
      </c>
      <c r="N85" s="160">
        <v>2.46E-2</v>
      </c>
      <c r="O85" s="160">
        <v>1.7000000000000001E-2</v>
      </c>
      <c r="P85" s="11"/>
    </row>
    <row r="86" spans="1:16">
      <c r="A86" s="108" t="s">
        <v>607</v>
      </c>
      <c r="B86" s="160">
        <v>4.4499999999999998E-2</v>
      </c>
      <c r="C86" s="160">
        <v>4.0899999999999999E-2</v>
      </c>
      <c r="D86" s="160">
        <v>4.8500000000000001E-2</v>
      </c>
      <c r="E86" s="160">
        <v>4.2000000000000003E-2</v>
      </c>
      <c r="F86" s="160">
        <v>4.3700000000000003E-2</v>
      </c>
      <c r="G86" s="160">
        <v>4.5100000000000001E-2</v>
      </c>
      <c r="H86" s="160">
        <v>4.6399999999999997E-2</v>
      </c>
      <c r="I86" s="160">
        <v>4.7800000000000002E-2</v>
      </c>
      <c r="J86" s="160">
        <v>2.1299999999999999E-2</v>
      </c>
      <c r="K86" s="160">
        <v>4.7899999999999998E-2</v>
      </c>
      <c r="L86" s="160">
        <v>4.6800000000000001E-2</v>
      </c>
      <c r="M86" s="160">
        <v>5.3900000000000003E-2</v>
      </c>
      <c r="N86" s="160">
        <v>4.7100000000000003E-2</v>
      </c>
      <c r="O86" s="160">
        <v>4.6399999999999997E-2</v>
      </c>
      <c r="P86" s="11"/>
    </row>
    <row r="87" spans="1:16">
      <c r="A87" s="108" t="s">
        <v>608</v>
      </c>
      <c r="B87" s="160">
        <v>4.2500000000000003E-2</v>
      </c>
      <c r="C87" s="160">
        <v>3.2500000000000001E-2</v>
      </c>
      <c r="D87" s="160">
        <v>1.5900000000000001E-2</v>
      </c>
      <c r="E87" s="160">
        <v>1.66E-2</v>
      </c>
      <c r="F87" s="160">
        <v>3.3999999999999998E-3</v>
      </c>
      <c r="G87" s="160">
        <v>3.5900000000000001E-2</v>
      </c>
      <c r="H87" s="160">
        <v>3.1E-2</v>
      </c>
      <c r="I87" s="160">
        <v>7.5200000000000003E-2</v>
      </c>
      <c r="J87" s="160">
        <v>0</v>
      </c>
      <c r="K87" s="160">
        <v>2.3699999999999999E-2</v>
      </c>
      <c r="L87" s="160">
        <v>4.4699999999999997E-2</v>
      </c>
      <c r="M87" s="160">
        <v>7.8600000000000003E-2</v>
      </c>
      <c r="N87" s="160">
        <v>5.8200000000000002E-2</v>
      </c>
      <c r="O87" s="160">
        <v>3.3099999999999997E-2</v>
      </c>
      <c r="P87" s="11"/>
    </row>
    <row r="88" spans="1:16">
      <c r="A88" s="108" t="s">
        <v>609</v>
      </c>
      <c r="B88" s="160">
        <v>0</v>
      </c>
      <c r="C88" s="160">
        <v>0</v>
      </c>
      <c r="D88" s="160">
        <v>0</v>
      </c>
      <c r="E88" s="160">
        <v>0</v>
      </c>
      <c r="F88" s="160">
        <v>0</v>
      </c>
      <c r="G88" s="160">
        <v>2.0000000000000001E-4</v>
      </c>
      <c r="H88" s="160">
        <v>0</v>
      </c>
      <c r="I88" s="160">
        <v>0</v>
      </c>
      <c r="J88" s="160">
        <v>0</v>
      </c>
      <c r="K88" s="160">
        <v>0</v>
      </c>
      <c r="L88" s="160">
        <v>1.83E-2</v>
      </c>
      <c r="M88" s="160">
        <v>5.3E-3</v>
      </c>
      <c r="N88" s="160">
        <v>0</v>
      </c>
      <c r="O88" s="160">
        <v>1.1000000000000001E-3</v>
      </c>
      <c r="P88" s="11"/>
    </row>
    <row r="89" spans="1:16">
      <c r="A89" s="109" t="s">
        <v>610</v>
      </c>
      <c r="B89" s="67"/>
      <c r="C89" s="67"/>
      <c r="D89" s="67"/>
      <c r="E89" s="67"/>
      <c r="F89" s="67"/>
      <c r="G89" s="67"/>
      <c r="H89" s="67"/>
      <c r="I89" s="67"/>
      <c r="J89" s="67"/>
      <c r="K89" s="67"/>
      <c r="L89" s="67"/>
      <c r="M89" s="68"/>
      <c r="N89" s="68"/>
      <c r="O89" s="68"/>
      <c r="P89" s="11"/>
    </row>
    <row r="90" spans="1:16">
      <c r="A90" s="109" t="s">
        <v>611</v>
      </c>
      <c r="B90" s="67"/>
      <c r="C90" s="67"/>
      <c r="D90" s="67"/>
      <c r="E90" s="67"/>
      <c r="F90" s="67"/>
      <c r="G90" s="67"/>
      <c r="H90" s="67"/>
      <c r="I90" s="67"/>
      <c r="J90" s="67"/>
      <c r="K90" s="67"/>
      <c r="L90" s="67"/>
      <c r="M90" s="68"/>
      <c r="N90" s="68"/>
      <c r="O90" s="68"/>
      <c r="P90" s="11"/>
    </row>
    <row r="91" spans="1:16">
      <c r="A91" s="108" t="s">
        <v>612</v>
      </c>
      <c r="B91" s="160">
        <v>1.8700000000000001E-2</v>
      </c>
      <c r="C91" s="160">
        <v>2.98E-2</v>
      </c>
      <c r="D91" s="160">
        <v>2.6499999999999999E-2</v>
      </c>
      <c r="E91" s="160">
        <v>2.0199999999999999E-2</v>
      </c>
      <c r="F91" s="160">
        <v>2.2200000000000001E-2</v>
      </c>
      <c r="G91" s="160">
        <v>2.3099999999999999E-2</v>
      </c>
      <c r="H91" s="160">
        <v>2.75E-2</v>
      </c>
      <c r="I91" s="160">
        <v>4.5999999999999999E-2</v>
      </c>
      <c r="J91" s="160">
        <v>4.3999999999999997E-2</v>
      </c>
      <c r="K91" s="160">
        <v>4.3099999999999999E-2</v>
      </c>
      <c r="L91" s="160">
        <v>3.4200000000000001E-2</v>
      </c>
      <c r="M91" s="160">
        <v>3.09E-2</v>
      </c>
      <c r="N91" s="160">
        <v>5.3900000000000003E-2</v>
      </c>
      <c r="O91" s="160">
        <v>2.87E-2</v>
      </c>
      <c r="P91" s="11"/>
    </row>
    <row r="92" spans="1:16">
      <c r="A92" s="108" t="s">
        <v>613</v>
      </c>
      <c r="B92" s="160">
        <v>2.4E-2</v>
      </c>
      <c r="C92" s="160">
        <v>4.0099999999999997E-2</v>
      </c>
      <c r="D92" s="160">
        <v>3.2899999999999999E-2</v>
      </c>
      <c r="E92" s="160">
        <v>2.8400000000000002E-2</v>
      </c>
      <c r="F92" s="160">
        <v>2.98E-2</v>
      </c>
      <c r="G92" s="160">
        <v>2.86E-2</v>
      </c>
      <c r="H92" s="160">
        <v>3.4599999999999999E-2</v>
      </c>
      <c r="I92" s="160">
        <v>5.1999999999999998E-2</v>
      </c>
      <c r="J92" s="160">
        <v>8.3900000000000002E-2</v>
      </c>
      <c r="K92" s="160">
        <v>4.9700000000000001E-2</v>
      </c>
      <c r="L92" s="160">
        <v>4.3400000000000001E-2</v>
      </c>
      <c r="M92" s="160">
        <v>3.7600000000000001E-2</v>
      </c>
      <c r="N92" s="160">
        <v>6.4899999999999999E-2</v>
      </c>
      <c r="O92" s="160">
        <v>3.6400000000000002E-2</v>
      </c>
      <c r="P92" s="11"/>
    </row>
    <row r="93" spans="1:16">
      <c r="A93" s="108" t="s">
        <v>614</v>
      </c>
      <c r="B93" s="160">
        <v>2.8799999999999999E-2</v>
      </c>
      <c r="C93" s="160">
        <v>5.3800000000000001E-2</v>
      </c>
      <c r="D93" s="160">
        <v>4.0399999999999998E-2</v>
      </c>
      <c r="E93" s="160">
        <v>3.0499999999999999E-2</v>
      </c>
      <c r="F93" s="160">
        <v>3.1300000000000001E-2</v>
      </c>
      <c r="G93" s="160">
        <v>3.4799999999999998E-2</v>
      </c>
      <c r="H93" s="160">
        <v>3.7900000000000003E-2</v>
      </c>
      <c r="I93" s="160">
        <v>6.0900000000000003E-2</v>
      </c>
      <c r="J93" s="160">
        <v>7.2999999999999995E-2</v>
      </c>
      <c r="K93" s="160">
        <v>5.8500000000000003E-2</v>
      </c>
      <c r="L93" s="160">
        <v>4.3700000000000003E-2</v>
      </c>
      <c r="M93" s="160">
        <v>4.5499999999999999E-2</v>
      </c>
      <c r="N93" s="160">
        <v>6.2899999999999998E-2</v>
      </c>
      <c r="O93" s="160">
        <v>4.2599999999999999E-2</v>
      </c>
      <c r="P93" s="11"/>
    </row>
    <row r="94" spans="1:16">
      <c r="A94" s="108" t="s">
        <v>615</v>
      </c>
      <c r="B94" s="160">
        <v>3.0800000000000001E-2</v>
      </c>
      <c r="C94" s="160">
        <v>5.4899999999999997E-2</v>
      </c>
      <c r="D94" s="160">
        <v>4.0899999999999999E-2</v>
      </c>
      <c r="E94" s="160">
        <v>3.7199999999999997E-2</v>
      </c>
      <c r="F94" s="160">
        <v>3.7600000000000001E-2</v>
      </c>
      <c r="G94" s="160">
        <v>3.8100000000000002E-2</v>
      </c>
      <c r="H94" s="160">
        <v>4.4699999999999997E-2</v>
      </c>
      <c r="I94" s="160">
        <v>8.2900000000000001E-2</v>
      </c>
      <c r="J94" s="160">
        <v>0.1739</v>
      </c>
      <c r="K94" s="160">
        <v>7.0400000000000004E-2</v>
      </c>
      <c r="L94" s="160">
        <v>5.6000000000000001E-2</v>
      </c>
      <c r="M94" s="160">
        <v>4.9000000000000002E-2</v>
      </c>
      <c r="N94" s="160">
        <v>8.3299999999999999E-2</v>
      </c>
      <c r="O94" s="160">
        <v>4.8099999999999997E-2</v>
      </c>
      <c r="P94" s="11"/>
    </row>
    <row r="95" spans="1:16">
      <c r="A95" s="109" t="s">
        <v>616</v>
      </c>
      <c r="B95" s="67"/>
      <c r="C95" s="67"/>
      <c r="D95" s="67"/>
      <c r="E95" s="67"/>
      <c r="F95" s="67"/>
      <c r="G95" s="67"/>
      <c r="H95" s="67"/>
      <c r="I95" s="67"/>
      <c r="J95" s="67"/>
      <c r="K95" s="67"/>
      <c r="L95" s="67"/>
      <c r="M95" s="68"/>
      <c r="N95" s="68"/>
      <c r="O95" s="68"/>
      <c r="P95" s="11"/>
    </row>
    <row r="96" spans="1:16">
      <c r="A96" s="108" t="s">
        <v>617</v>
      </c>
      <c r="B96" s="160">
        <v>0.39550000000000002</v>
      </c>
      <c r="C96" s="160">
        <v>0.61439999999999995</v>
      </c>
      <c r="D96" s="160">
        <v>0.33360000000000001</v>
      </c>
      <c r="E96" s="160">
        <v>0.47899999999999998</v>
      </c>
      <c r="F96" s="160">
        <v>0.3498</v>
      </c>
      <c r="G96" s="160">
        <v>0.46</v>
      </c>
      <c r="H96" s="160">
        <v>0.52790000000000004</v>
      </c>
      <c r="I96" s="160">
        <v>0.5706</v>
      </c>
      <c r="J96" s="160">
        <v>0.69230000000000003</v>
      </c>
      <c r="K96" s="160">
        <v>0.5605</v>
      </c>
      <c r="L96" s="160">
        <v>0.56540000000000001</v>
      </c>
      <c r="M96" s="160">
        <v>0.49149999999999999</v>
      </c>
      <c r="N96" s="160">
        <v>0.68530000000000002</v>
      </c>
      <c r="O96" s="160">
        <v>0.5</v>
      </c>
      <c r="P96" s="11"/>
    </row>
    <row r="97" spans="1:16">
      <c r="A97" s="108" t="s">
        <v>618</v>
      </c>
      <c r="B97" s="160">
        <v>5.79E-2</v>
      </c>
      <c r="C97" s="160">
        <v>3.6200000000000003E-2</v>
      </c>
      <c r="D97" s="160">
        <v>9.6199999999999994E-2</v>
      </c>
      <c r="E97" s="160">
        <v>6.4100000000000004E-2</v>
      </c>
      <c r="F97" s="160">
        <v>5.3400000000000003E-2</v>
      </c>
      <c r="G97" s="160">
        <v>0.1163</v>
      </c>
      <c r="H97" s="160">
        <v>5.9499999999999997E-2</v>
      </c>
      <c r="I97" s="160">
        <v>2.2800000000000001E-2</v>
      </c>
      <c r="J97" s="160">
        <v>1.66E-2</v>
      </c>
      <c r="K97" s="160">
        <v>3.8899999999999997E-2</v>
      </c>
      <c r="L97" s="160">
        <v>3.9699999999999999E-2</v>
      </c>
      <c r="M97" s="160">
        <v>0.1103</v>
      </c>
      <c r="N97" s="160">
        <v>1.6199999999999999E-2</v>
      </c>
      <c r="O97" s="160">
        <v>5.9700000000000003E-2</v>
      </c>
      <c r="P97" s="11"/>
    </row>
    <row r="98" spans="1:16">
      <c r="A98" s="108" t="s">
        <v>619</v>
      </c>
      <c r="B98" s="160">
        <v>0.54659999999999997</v>
      </c>
      <c r="C98" s="160">
        <v>0.34939999999999999</v>
      </c>
      <c r="D98" s="160">
        <v>0.57010000000000005</v>
      </c>
      <c r="E98" s="160">
        <v>0.45679999999999998</v>
      </c>
      <c r="F98" s="160">
        <v>0.59689999999999999</v>
      </c>
      <c r="G98" s="160">
        <v>0.42370000000000002</v>
      </c>
      <c r="H98" s="160">
        <v>0.41260000000000002</v>
      </c>
      <c r="I98" s="160">
        <v>0.40660000000000002</v>
      </c>
      <c r="J98" s="160">
        <v>0.29120000000000001</v>
      </c>
      <c r="K98" s="160">
        <v>0.40060000000000001</v>
      </c>
      <c r="L98" s="160">
        <v>0.39489999999999997</v>
      </c>
      <c r="M98" s="160">
        <v>0.39829999999999999</v>
      </c>
      <c r="N98" s="160">
        <v>0.29849999999999999</v>
      </c>
      <c r="O98" s="160">
        <v>0.44040000000000001</v>
      </c>
      <c r="P98" s="11"/>
    </row>
    <row r="99" spans="1:16">
      <c r="A99" s="108" t="s">
        <v>620</v>
      </c>
      <c r="B99" s="160">
        <v>0.33810000000000001</v>
      </c>
      <c r="C99" s="160">
        <v>0.41849999999999998</v>
      </c>
      <c r="D99" s="160">
        <v>0.3831</v>
      </c>
      <c r="E99" s="160">
        <v>0.38200000000000001</v>
      </c>
      <c r="F99" s="160">
        <v>0.34599999999999997</v>
      </c>
      <c r="G99" s="160">
        <v>0.3286</v>
      </c>
      <c r="H99" s="160">
        <v>0.32469999999999999</v>
      </c>
      <c r="I99" s="160">
        <v>0.43980000000000002</v>
      </c>
      <c r="J99" s="160">
        <v>0.67510000000000003</v>
      </c>
      <c r="K99" s="160">
        <v>0.42620000000000002</v>
      </c>
      <c r="L99" s="160">
        <v>0.42249999999999999</v>
      </c>
      <c r="M99" s="160">
        <v>0.33400000000000002</v>
      </c>
      <c r="N99" s="160">
        <v>0.50670000000000004</v>
      </c>
      <c r="O99" s="160">
        <v>0.3851</v>
      </c>
      <c r="P99" s="11"/>
    </row>
    <row r="100" spans="1:16">
      <c r="A100" s="109" t="s">
        <v>621</v>
      </c>
      <c r="B100" s="67"/>
      <c r="C100" s="67"/>
      <c r="D100" s="67"/>
      <c r="E100" s="67"/>
      <c r="F100" s="67"/>
      <c r="G100" s="67"/>
      <c r="H100" s="67"/>
      <c r="I100" s="67"/>
      <c r="J100" s="67"/>
      <c r="K100" s="67"/>
      <c r="L100" s="67"/>
      <c r="M100" s="68"/>
      <c r="N100" s="68"/>
      <c r="O100" s="68"/>
      <c r="P100" s="11"/>
    </row>
    <row r="101" spans="1:16">
      <c r="A101" s="108" t="s">
        <v>622</v>
      </c>
      <c r="B101" s="160">
        <v>2.8899999999999999E-2</v>
      </c>
      <c r="C101" s="160">
        <v>4.0800000000000003E-2</v>
      </c>
      <c r="D101" s="160">
        <v>3.1600000000000003E-2</v>
      </c>
      <c r="E101" s="160">
        <v>4.2500000000000003E-2</v>
      </c>
      <c r="F101" s="160">
        <v>3.8100000000000002E-2</v>
      </c>
      <c r="G101" s="160">
        <v>3.7699999999999997E-2</v>
      </c>
      <c r="H101" s="160">
        <v>4.3999999999999997E-2</v>
      </c>
      <c r="I101" s="160">
        <v>8.3000000000000004E-2</v>
      </c>
      <c r="J101" s="160">
        <v>5.1299999999999998E-2</v>
      </c>
      <c r="K101" s="160">
        <v>5.6000000000000001E-2</v>
      </c>
      <c r="L101" s="160">
        <v>5.21E-2</v>
      </c>
      <c r="M101" s="160">
        <v>3.4599999999999999E-2</v>
      </c>
      <c r="N101" s="160">
        <v>8.1100000000000005E-2</v>
      </c>
      <c r="O101" s="160">
        <v>4.2799999999999998E-2</v>
      </c>
      <c r="P101" s="11"/>
    </row>
    <row r="102" spans="1:16">
      <c r="A102" s="108" t="s">
        <v>623</v>
      </c>
      <c r="B102" s="160">
        <v>2.1899999999999999E-2</v>
      </c>
      <c r="C102" s="160">
        <v>3.0200000000000001E-2</v>
      </c>
      <c r="D102" s="160">
        <v>2.64E-2</v>
      </c>
      <c r="E102" s="160">
        <v>2.8799999999999999E-2</v>
      </c>
      <c r="F102" s="160">
        <v>2.9499999999999998E-2</v>
      </c>
      <c r="G102" s="160">
        <v>2.7E-2</v>
      </c>
      <c r="H102" s="160">
        <v>3.2899999999999999E-2</v>
      </c>
      <c r="I102" s="160">
        <v>7.6300000000000007E-2</v>
      </c>
      <c r="J102" s="160">
        <v>2.69E-2</v>
      </c>
      <c r="K102" s="160">
        <v>5.1200000000000002E-2</v>
      </c>
      <c r="L102" s="160">
        <v>4.4499999999999998E-2</v>
      </c>
      <c r="M102" s="160">
        <v>2.69E-2</v>
      </c>
      <c r="N102" s="160">
        <v>7.4800000000000005E-2</v>
      </c>
      <c r="O102" s="160">
        <v>3.44E-2</v>
      </c>
      <c r="P102" s="11"/>
    </row>
    <row r="103" spans="1:16">
      <c r="A103" s="103" t="s">
        <v>624</v>
      </c>
      <c r="B103" s="160">
        <v>2.8000000000000001E-2</v>
      </c>
      <c r="C103" s="160">
        <v>4.5499999999999999E-2</v>
      </c>
      <c r="D103" s="160">
        <v>3.5200000000000002E-2</v>
      </c>
      <c r="E103" s="160">
        <v>3.6299999999999999E-2</v>
      </c>
      <c r="F103" s="160">
        <v>3.2800000000000003E-2</v>
      </c>
      <c r="G103" s="160">
        <v>3.6999999999999998E-2</v>
      </c>
      <c r="H103" s="160">
        <v>4.3900000000000002E-2</v>
      </c>
      <c r="I103" s="160">
        <v>9.06E-2</v>
      </c>
      <c r="J103" s="160">
        <v>4.5100000000000001E-2</v>
      </c>
      <c r="K103" s="160">
        <v>6.2700000000000006E-2</v>
      </c>
      <c r="L103" s="160">
        <v>5.7000000000000002E-2</v>
      </c>
      <c r="M103" s="160">
        <v>3.8800000000000001E-2</v>
      </c>
      <c r="N103" s="160">
        <v>9.2399999999999996E-2</v>
      </c>
      <c r="O103" s="160">
        <v>4.5100000000000001E-2</v>
      </c>
      <c r="P103" s="11"/>
    </row>
    <row r="104" spans="1:16">
      <c r="A104" s="103" t="s">
        <v>625</v>
      </c>
      <c r="B104" s="160">
        <v>0.05</v>
      </c>
      <c r="C104" s="160">
        <v>6.3899999999999998E-2</v>
      </c>
      <c r="D104" s="160">
        <v>5.8999999999999997E-2</v>
      </c>
      <c r="E104" s="160">
        <v>5.2699999999999997E-2</v>
      </c>
      <c r="F104" s="160">
        <v>5.6500000000000002E-2</v>
      </c>
      <c r="G104" s="160">
        <v>5.9700000000000003E-2</v>
      </c>
      <c r="H104" s="160">
        <v>7.0900000000000005E-2</v>
      </c>
      <c r="I104" s="160">
        <v>0.1235</v>
      </c>
      <c r="J104" s="160">
        <v>5.0900000000000001E-2</v>
      </c>
      <c r="K104" s="160">
        <v>9.69E-2</v>
      </c>
      <c r="L104" s="160">
        <v>9.0899999999999995E-2</v>
      </c>
      <c r="M104" s="160">
        <v>7.2400000000000006E-2</v>
      </c>
      <c r="N104" s="160">
        <v>0.1249</v>
      </c>
      <c r="O104" s="160">
        <v>7.0000000000000007E-2</v>
      </c>
      <c r="P104" s="11"/>
    </row>
    <row r="105" spans="1:16">
      <c r="A105" s="103" t="s">
        <v>626</v>
      </c>
      <c r="B105" s="160">
        <v>-2.1999999999999999E-2</v>
      </c>
      <c r="C105" s="160">
        <v>-1.83E-2</v>
      </c>
      <c r="D105" s="160">
        <v>-2.3800000000000002E-2</v>
      </c>
      <c r="E105" s="160">
        <v>-1.6400000000000001E-2</v>
      </c>
      <c r="F105" s="160">
        <v>-2.3699999999999999E-2</v>
      </c>
      <c r="G105" s="160">
        <v>-2.2700000000000001E-2</v>
      </c>
      <c r="H105" s="160">
        <v>-2.7E-2</v>
      </c>
      <c r="I105" s="160">
        <v>-3.3000000000000002E-2</v>
      </c>
      <c r="J105" s="160">
        <v>-5.7999999999999996E-3</v>
      </c>
      <c r="K105" s="160">
        <v>-3.4200000000000001E-2</v>
      </c>
      <c r="L105" s="160">
        <v>-3.39E-2</v>
      </c>
      <c r="M105" s="160">
        <v>-3.3599999999999998E-2</v>
      </c>
      <c r="N105" s="160">
        <v>-3.2599999999999997E-2</v>
      </c>
      <c r="O105" s="160">
        <v>-2.4899999999999999E-2</v>
      </c>
      <c r="P105" s="11"/>
    </row>
    <row r="106" spans="1:16">
      <c r="A106" s="103" t="s">
        <v>627</v>
      </c>
      <c r="B106" s="160">
        <v>-6.1000000000000004E-3</v>
      </c>
      <c r="C106" s="160">
        <v>-1.5299999999999999E-2</v>
      </c>
      <c r="D106" s="160">
        <v>-8.8000000000000005E-3</v>
      </c>
      <c r="E106" s="160">
        <v>-7.4999999999999997E-3</v>
      </c>
      <c r="F106" s="160">
        <v>-3.3E-3</v>
      </c>
      <c r="G106" s="160">
        <v>-0.01</v>
      </c>
      <c r="H106" s="160">
        <v>-1.0999999999999999E-2</v>
      </c>
      <c r="I106" s="160">
        <v>-1.4200000000000001E-2</v>
      </c>
      <c r="J106" s="160">
        <v>-1.8200000000000001E-2</v>
      </c>
      <c r="K106" s="160">
        <v>-1.15E-2</v>
      </c>
      <c r="L106" s="160">
        <v>-1.24E-2</v>
      </c>
      <c r="M106" s="160">
        <v>-1.1900000000000001E-2</v>
      </c>
      <c r="N106" s="160">
        <v>-1.7600000000000001E-2</v>
      </c>
      <c r="O106" s="160">
        <v>-1.0699999999999999E-2</v>
      </c>
      <c r="P106" s="11"/>
    </row>
    <row r="107" spans="1:16">
      <c r="A107" s="103" t="s">
        <v>628</v>
      </c>
      <c r="B107" s="160">
        <v>7.0000000000000001E-3</v>
      </c>
      <c r="C107" s="160">
        <v>1.06E-2</v>
      </c>
      <c r="D107" s="160">
        <v>5.1999999999999998E-3</v>
      </c>
      <c r="E107" s="160">
        <v>1.37E-2</v>
      </c>
      <c r="F107" s="160">
        <v>8.6E-3</v>
      </c>
      <c r="G107" s="160">
        <v>1.0699999999999999E-2</v>
      </c>
      <c r="H107" s="160">
        <v>1.11E-2</v>
      </c>
      <c r="I107" s="160">
        <v>6.6E-3</v>
      </c>
      <c r="J107" s="160">
        <v>2.4500000000000001E-2</v>
      </c>
      <c r="K107" s="160">
        <v>4.7999999999999996E-3</v>
      </c>
      <c r="L107" s="160">
        <v>7.6E-3</v>
      </c>
      <c r="M107" s="160">
        <v>7.7000000000000002E-3</v>
      </c>
      <c r="N107" s="160">
        <v>6.3E-3</v>
      </c>
      <c r="O107" s="160">
        <v>8.3999999999999995E-3</v>
      </c>
      <c r="P107" s="11"/>
    </row>
    <row r="108" spans="1:16">
      <c r="A108" s="109" t="s">
        <v>629</v>
      </c>
      <c r="B108" s="67"/>
      <c r="C108" s="67"/>
      <c r="D108" s="67"/>
      <c r="E108" s="67"/>
      <c r="F108" s="67"/>
      <c r="G108" s="67"/>
      <c r="H108" s="67"/>
      <c r="I108" s="67"/>
      <c r="J108" s="67"/>
      <c r="K108" s="67"/>
      <c r="L108" s="67"/>
      <c r="M108" s="68"/>
      <c r="N108" s="68"/>
      <c r="O108" s="68"/>
      <c r="P108" s="11"/>
    </row>
    <row r="109" spans="1:16">
      <c r="A109" s="103" t="s">
        <v>622</v>
      </c>
      <c r="B109" s="160">
        <v>2.8899999999999999E-2</v>
      </c>
      <c r="C109" s="160">
        <v>4.0800000000000003E-2</v>
      </c>
      <c r="D109" s="160">
        <v>3.1600000000000003E-2</v>
      </c>
      <c r="E109" s="160">
        <v>4.2500000000000003E-2</v>
      </c>
      <c r="F109" s="160">
        <v>3.8100000000000002E-2</v>
      </c>
      <c r="G109" s="160">
        <v>3.7699999999999997E-2</v>
      </c>
      <c r="H109" s="160">
        <v>4.3999999999999997E-2</v>
      </c>
      <c r="I109" s="160">
        <v>8.3000000000000004E-2</v>
      </c>
      <c r="J109" s="160">
        <v>5.1299999999999998E-2</v>
      </c>
      <c r="K109" s="160">
        <v>5.6000000000000001E-2</v>
      </c>
      <c r="L109" s="160">
        <v>5.21E-2</v>
      </c>
      <c r="M109" s="160">
        <v>3.4599999999999999E-2</v>
      </c>
      <c r="N109" s="160">
        <v>8.1100000000000005E-2</v>
      </c>
      <c r="O109" s="160">
        <v>4.2799999999999998E-2</v>
      </c>
      <c r="P109" s="11"/>
    </row>
    <row r="110" spans="1:16">
      <c r="A110" s="103" t="s">
        <v>630</v>
      </c>
      <c r="B110" s="160">
        <v>-3.2000000000000002E-3</v>
      </c>
      <c r="C110" s="160">
        <v>-1.1000000000000001E-3</v>
      </c>
      <c r="D110" s="160">
        <v>-1.8E-3</v>
      </c>
      <c r="E110" s="160">
        <v>-5.7999999999999996E-3</v>
      </c>
      <c r="F110" s="160">
        <v>-6.7000000000000002E-3</v>
      </c>
      <c r="G110" s="160">
        <v>-3.3E-3</v>
      </c>
      <c r="H110" s="160">
        <v>4.3E-3</v>
      </c>
      <c r="I110" s="160">
        <v>-5.0000000000000001E-4</v>
      </c>
      <c r="J110" s="160">
        <v>4.5999999999999999E-3</v>
      </c>
      <c r="K110" s="160">
        <v>-8.9999999999999998E-4</v>
      </c>
      <c r="L110" s="160">
        <v>-5.8999999999999999E-3</v>
      </c>
      <c r="M110" s="160">
        <v>-6.9999999999999999E-4</v>
      </c>
      <c r="N110" s="160">
        <v>-3.8E-3</v>
      </c>
      <c r="O110" s="160">
        <v>-2.3999999999999998E-3</v>
      </c>
      <c r="P110" s="11"/>
    </row>
    <row r="111" spans="1:16">
      <c r="A111" s="103" t="s">
        <v>631</v>
      </c>
      <c r="B111" s="160">
        <v>-0.02</v>
      </c>
      <c r="C111" s="160">
        <v>-3.04E-2</v>
      </c>
      <c r="D111" s="160">
        <v>-2.7699999999999999E-2</v>
      </c>
      <c r="E111" s="160">
        <v>-2.4299999999999999E-2</v>
      </c>
      <c r="F111" s="160">
        <v>-2.5100000000000001E-2</v>
      </c>
      <c r="G111" s="160">
        <v>-2.35E-2</v>
      </c>
      <c r="H111" s="160">
        <v>-2.8799999999999999E-2</v>
      </c>
      <c r="I111" s="160">
        <v>-4.5999999999999999E-2</v>
      </c>
      <c r="J111" s="160">
        <v>-5.3499999999999999E-2</v>
      </c>
      <c r="K111" s="160">
        <v>-4.36E-2</v>
      </c>
      <c r="L111" s="160">
        <v>-3.7100000000000001E-2</v>
      </c>
      <c r="M111" s="160">
        <v>-3.1399999999999997E-2</v>
      </c>
      <c r="N111" s="160">
        <v>-5.5500000000000001E-2</v>
      </c>
      <c r="O111" s="160">
        <v>-3.0300000000000001E-2</v>
      </c>
      <c r="P111" s="11"/>
    </row>
    <row r="112" spans="1:16">
      <c r="A112" s="103" t="s">
        <v>632</v>
      </c>
      <c r="B112" s="160">
        <v>1E-4</v>
      </c>
      <c r="C112" s="160">
        <v>0</v>
      </c>
      <c r="D112" s="160">
        <v>2.0000000000000001E-4</v>
      </c>
      <c r="E112" s="160">
        <v>0</v>
      </c>
      <c r="F112" s="160">
        <v>0</v>
      </c>
      <c r="G112" s="160">
        <v>0</v>
      </c>
      <c r="H112" s="160">
        <v>0</v>
      </c>
      <c r="I112" s="160">
        <v>0</v>
      </c>
      <c r="J112" s="160">
        <v>0</v>
      </c>
      <c r="K112" s="160">
        <v>2.0000000000000001E-4</v>
      </c>
      <c r="L112" s="160">
        <v>0</v>
      </c>
      <c r="M112" s="160">
        <v>0</v>
      </c>
      <c r="N112" s="160">
        <v>0</v>
      </c>
      <c r="O112" s="160">
        <v>1E-4</v>
      </c>
      <c r="P112" s="11"/>
    </row>
    <row r="113" spans="1:16">
      <c r="A113" s="103" t="s">
        <v>633</v>
      </c>
      <c r="B113" s="160">
        <v>0</v>
      </c>
      <c r="C113" s="160">
        <v>-1E-4</v>
      </c>
      <c r="D113" s="160">
        <v>1E-4</v>
      </c>
      <c r="E113" s="160">
        <v>2.9999999999999997E-4</v>
      </c>
      <c r="F113" s="160">
        <v>-1E-4</v>
      </c>
      <c r="G113" s="160">
        <v>0</v>
      </c>
      <c r="H113" s="160">
        <v>8.0000000000000004E-4</v>
      </c>
      <c r="I113" s="160">
        <v>0</v>
      </c>
      <c r="J113" s="160">
        <v>2.9999999999999997E-4</v>
      </c>
      <c r="K113" s="160">
        <v>-1E-4</v>
      </c>
      <c r="L113" s="160">
        <v>0</v>
      </c>
      <c r="M113" s="160">
        <v>0</v>
      </c>
      <c r="N113" s="160">
        <v>1E-4</v>
      </c>
      <c r="O113" s="160">
        <v>1E-4</v>
      </c>
      <c r="P113" s="11"/>
    </row>
    <row r="114" spans="1:16">
      <c r="A114" s="103" t="s">
        <v>634</v>
      </c>
      <c r="B114" s="160">
        <v>1E-4</v>
      </c>
      <c r="C114" s="160">
        <v>0</v>
      </c>
      <c r="D114" s="160">
        <v>0</v>
      </c>
      <c r="E114" s="160">
        <v>0</v>
      </c>
      <c r="F114" s="160">
        <v>0</v>
      </c>
      <c r="G114" s="160">
        <v>0</v>
      </c>
      <c r="H114" s="160">
        <v>-1E-4</v>
      </c>
      <c r="I114" s="160">
        <v>0</v>
      </c>
      <c r="J114" s="160">
        <v>0</v>
      </c>
      <c r="K114" s="160">
        <v>0</v>
      </c>
      <c r="L114" s="160">
        <v>0</v>
      </c>
      <c r="M114" s="160">
        <v>0</v>
      </c>
      <c r="N114" s="160">
        <v>0</v>
      </c>
      <c r="O114" s="160">
        <v>0</v>
      </c>
      <c r="P114" s="11"/>
    </row>
    <row r="115" spans="1:16">
      <c r="A115" s="72" t="s">
        <v>635</v>
      </c>
      <c r="B115" s="161">
        <v>5.7999999999999996E-3</v>
      </c>
      <c r="C115" s="161">
        <v>1.2800000000000001E-2</v>
      </c>
      <c r="D115" s="161">
        <v>2.3E-3</v>
      </c>
      <c r="E115" s="161">
        <v>1.2800000000000001E-2</v>
      </c>
      <c r="F115" s="161">
        <v>6.1999999999999998E-3</v>
      </c>
      <c r="G115" s="161">
        <v>1.09E-2</v>
      </c>
      <c r="H115" s="161">
        <v>2.0199999999999999E-2</v>
      </c>
      <c r="I115" s="161">
        <v>3.6600000000000001E-2</v>
      </c>
      <c r="J115" s="161">
        <v>2.8E-3</v>
      </c>
      <c r="K115" s="161">
        <v>1.1599999999999999E-2</v>
      </c>
      <c r="L115" s="161">
        <v>9.1000000000000004E-3</v>
      </c>
      <c r="M115" s="161">
        <v>2.5000000000000001E-3</v>
      </c>
      <c r="N115" s="161">
        <v>2.1899999999999999E-2</v>
      </c>
      <c r="O115" s="161">
        <v>1.0800000000000001E-2</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0" t="s">
        <v>636</v>
      </c>
      <c r="B117" s="740"/>
      <c r="C117" s="740"/>
      <c r="D117" s="740"/>
      <c r="E117" s="740"/>
      <c r="F117" s="740"/>
      <c r="G117" s="740"/>
      <c r="H117" s="740"/>
      <c r="I117" s="740"/>
      <c r="J117" s="740"/>
      <c r="K117" s="740"/>
      <c r="L117" s="740"/>
      <c r="M117" s="740"/>
      <c r="N117" s="740"/>
      <c r="O117" s="740"/>
      <c r="P117" s="11"/>
    </row>
    <row r="118" spans="1:16">
      <c r="A118" s="735" t="s">
        <v>637</v>
      </c>
      <c r="B118" s="735"/>
      <c r="C118" s="735"/>
      <c r="D118" s="735"/>
      <c r="E118" s="735"/>
      <c r="F118" s="735"/>
      <c r="G118" s="735"/>
      <c r="H118" s="735"/>
      <c r="I118" s="735"/>
      <c r="J118" s="735"/>
      <c r="K118" s="735"/>
      <c r="L118" s="735"/>
      <c r="M118" s="735"/>
      <c r="N118" s="735"/>
      <c r="O118" s="735"/>
      <c r="P118" s="11"/>
    </row>
    <row r="119" spans="1:16">
      <c r="A119" s="735" t="s">
        <v>638</v>
      </c>
      <c r="B119" s="735"/>
      <c r="C119" s="735"/>
      <c r="D119" s="735"/>
      <c r="E119" s="735"/>
      <c r="F119" s="735"/>
      <c r="G119" s="735"/>
      <c r="H119" s="735"/>
      <c r="I119" s="735"/>
      <c r="J119" s="735"/>
      <c r="K119" s="735"/>
      <c r="L119" s="735"/>
      <c r="M119" s="735"/>
      <c r="N119" s="735"/>
      <c r="O119" s="735"/>
      <c r="P119" s="11"/>
    </row>
    <row r="120" spans="1:16">
      <c r="A120" s="735" t="s">
        <v>639</v>
      </c>
      <c r="B120" s="735"/>
      <c r="C120" s="735"/>
      <c r="D120" s="735"/>
      <c r="E120" s="735"/>
      <c r="F120" s="735"/>
      <c r="G120" s="735"/>
      <c r="H120" s="735"/>
      <c r="I120" s="735"/>
      <c r="J120" s="735"/>
      <c r="K120" s="735"/>
      <c r="L120" s="735"/>
      <c r="M120" s="735"/>
      <c r="N120" s="735"/>
      <c r="O120" s="735"/>
      <c r="P120" s="11"/>
    </row>
    <row r="121" spans="1:16">
      <c r="A121" s="735" t="s">
        <v>640</v>
      </c>
      <c r="B121" s="735"/>
      <c r="C121" s="735"/>
      <c r="D121" s="735"/>
      <c r="E121" s="735"/>
      <c r="F121" s="735"/>
      <c r="G121" s="735"/>
      <c r="H121" s="735"/>
      <c r="I121" s="735"/>
      <c r="J121" s="735"/>
      <c r="K121" s="735"/>
      <c r="L121" s="735"/>
      <c r="M121" s="735"/>
      <c r="N121" s="735"/>
      <c r="O121" s="735"/>
      <c r="P121" s="11"/>
    </row>
    <row r="122" spans="1:16">
      <c r="A122" s="736" t="s">
        <v>1074</v>
      </c>
      <c r="B122" s="736"/>
      <c r="C122" s="736"/>
      <c r="D122" s="736"/>
      <c r="E122" s="736"/>
      <c r="F122" s="736"/>
      <c r="G122" s="736"/>
      <c r="H122" s="736"/>
      <c r="I122" s="736"/>
      <c r="J122" s="736"/>
      <c r="K122" s="736"/>
      <c r="L122" s="736"/>
      <c r="M122" s="736"/>
      <c r="N122" s="736"/>
      <c r="O122" s="736"/>
      <c r="P122" s="272"/>
    </row>
    <row r="123" spans="1:16">
      <c r="A123" s="735" t="s">
        <v>642</v>
      </c>
      <c r="B123" s="735"/>
      <c r="C123" s="735"/>
      <c r="D123" s="735"/>
      <c r="E123" s="735"/>
      <c r="F123" s="735"/>
      <c r="G123" s="735"/>
      <c r="H123" s="735"/>
      <c r="I123" s="735"/>
      <c r="J123" s="735"/>
      <c r="K123" s="735"/>
      <c r="L123" s="735"/>
      <c r="M123" s="735"/>
      <c r="N123" s="735"/>
      <c r="O123" s="735"/>
      <c r="P123" s="11"/>
    </row>
    <row r="124" spans="1:16">
      <c r="A124" s="737" t="s">
        <v>1075</v>
      </c>
      <c r="B124" s="736"/>
      <c r="C124" s="736"/>
      <c r="D124" s="736"/>
      <c r="E124" s="736"/>
      <c r="F124" s="736"/>
      <c r="G124" s="736"/>
      <c r="H124" s="736"/>
      <c r="I124" s="736"/>
      <c r="J124" s="736"/>
      <c r="K124" s="736"/>
      <c r="L124" s="736"/>
      <c r="M124" s="736"/>
      <c r="N124" s="736"/>
      <c r="O124" s="736"/>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5"/>
  <sheetViews>
    <sheetView zoomScaleNormal="100" workbookViewId="0">
      <selection activeCell="A3" sqref="A3:K3"/>
    </sheetView>
  </sheetViews>
  <sheetFormatPr defaultRowHeight="18"/>
  <cols>
    <col min="1" max="1" width="89.85546875" style="14" bestFit="1" customWidth="1"/>
    <col min="2" max="10" width="11.7109375" style="14" bestFit="1" customWidth="1"/>
    <col min="11" max="11" width="11.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28" ht="30" customHeight="1">
      <c r="A1" s="741" t="s">
        <v>450</v>
      </c>
      <c r="B1" s="741"/>
      <c r="C1" s="741"/>
      <c r="D1" s="741"/>
      <c r="E1" s="741"/>
      <c r="F1" s="741"/>
      <c r="G1" s="741"/>
      <c r="H1" s="741"/>
      <c r="I1" s="741"/>
      <c r="J1" s="741"/>
      <c r="K1" s="741"/>
      <c r="L1" s="47"/>
      <c r="M1" s="47"/>
      <c r="N1" s="47"/>
      <c r="O1" s="47"/>
      <c r="P1" s="47"/>
      <c r="Q1" s="47"/>
      <c r="R1" s="47"/>
      <c r="S1" s="47"/>
      <c r="T1" s="47"/>
      <c r="U1" s="47"/>
      <c r="V1" s="47"/>
      <c r="W1" s="47"/>
      <c r="X1" s="47"/>
      <c r="Y1" s="47"/>
      <c r="Z1" s="47"/>
      <c r="AA1" s="47"/>
      <c r="AB1" s="47"/>
    </row>
    <row r="2" spans="1:28" ht="15" customHeight="1">
      <c r="A2" s="742" t="s">
        <v>644</v>
      </c>
      <c r="B2" s="742"/>
      <c r="C2" s="742"/>
      <c r="D2" s="742"/>
      <c r="E2" s="742"/>
      <c r="F2" s="742"/>
      <c r="G2" s="742"/>
      <c r="H2" s="742"/>
      <c r="I2" s="742"/>
      <c r="J2" s="742"/>
      <c r="K2" s="742"/>
      <c r="L2" s="47"/>
      <c r="M2" s="47"/>
      <c r="N2" s="47"/>
      <c r="O2" s="47"/>
      <c r="P2" s="47"/>
      <c r="Q2" s="47"/>
      <c r="R2" s="47"/>
      <c r="S2" s="47"/>
      <c r="T2" s="47"/>
      <c r="U2" s="47"/>
      <c r="V2" s="47"/>
      <c r="W2" s="47"/>
      <c r="X2" s="47"/>
      <c r="Y2" s="47"/>
      <c r="Z2" s="47"/>
      <c r="AA2" s="47"/>
      <c r="AB2" s="47"/>
    </row>
    <row r="3" spans="1:28" ht="30" customHeight="1">
      <c r="A3" s="743" t="s">
        <v>523</v>
      </c>
      <c r="B3" s="743"/>
      <c r="C3" s="743"/>
      <c r="D3" s="743"/>
      <c r="E3" s="743"/>
      <c r="F3" s="743"/>
      <c r="G3" s="743"/>
      <c r="H3" s="743"/>
      <c r="I3" s="743"/>
      <c r="J3" s="743"/>
      <c r="K3" s="743"/>
      <c r="L3" s="47"/>
      <c r="M3" s="47"/>
      <c r="N3" s="47"/>
      <c r="O3" s="47"/>
      <c r="P3" s="47"/>
      <c r="Q3" s="47"/>
      <c r="R3" s="47"/>
      <c r="S3" s="47"/>
      <c r="T3" s="47"/>
      <c r="U3" s="47"/>
      <c r="V3" s="47"/>
      <c r="W3" s="47"/>
      <c r="X3" s="47"/>
      <c r="Y3" s="47"/>
      <c r="Z3" s="47"/>
      <c r="AA3" s="47"/>
      <c r="AB3" s="47"/>
    </row>
    <row r="4" spans="1:28"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c r="AB4" s="47"/>
    </row>
    <row r="5" spans="1:28" s="15" customFormat="1" ht="30" customHeight="1" thickTop="1" thickBot="1">
      <c r="A5" s="558"/>
      <c r="B5" s="393" t="s">
        <v>646</v>
      </c>
      <c r="C5" s="393" t="s">
        <v>647</v>
      </c>
      <c r="D5" s="393" t="s">
        <v>648</v>
      </c>
      <c r="E5" s="393" t="s">
        <v>649</v>
      </c>
      <c r="F5" s="393" t="s">
        <v>650</v>
      </c>
      <c r="G5" s="393" t="s">
        <v>651</v>
      </c>
      <c r="H5" s="696" t="s">
        <v>1391</v>
      </c>
      <c r="I5" s="696" t="s">
        <v>1511</v>
      </c>
      <c r="J5" s="696" t="s">
        <v>1493</v>
      </c>
      <c r="K5" s="696" t="s">
        <v>1512</v>
      </c>
      <c r="L5" s="394"/>
      <c r="M5" s="394"/>
      <c r="N5" s="394"/>
      <c r="O5" s="394"/>
      <c r="P5" s="394"/>
      <c r="Q5" s="394"/>
      <c r="R5" s="394"/>
      <c r="S5" s="394"/>
      <c r="T5" s="394"/>
      <c r="U5" s="394"/>
      <c r="V5" s="394"/>
      <c r="W5" s="394"/>
      <c r="X5" s="394"/>
      <c r="Y5" s="394"/>
      <c r="Z5" s="394"/>
      <c r="AA5" s="394"/>
      <c r="AB5" s="394"/>
    </row>
    <row r="6" spans="1:28" ht="15" customHeight="1" thickTop="1" thickBot="1">
      <c r="A6" s="395" t="s">
        <v>652</v>
      </c>
      <c r="B6" s="396">
        <v>136033481.74836999</v>
      </c>
      <c r="C6" s="396">
        <v>163268075.16991001</v>
      </c>
      <c r="D6" s="396">
        <v>173014679.93849999</v>
      </c>
      <c r="E6" s="396">
        <v>200119078.48065999</v>
      </c>
      <c r="F6" s="396">
        <v>214158560.66694</v>
      </c>
      <c r="G6" s="396">
        <v>226269995.32492998</v>
      </c>
      <c r="H6" s="396">
        <v>254730032.84283999</v>
      </c>
      <c r="I6" s="396">
        <v>250865903.55678001</v>
      </c>
      <c r="J6" s="396">
        <v>271304127.78318</v>
      </c>
      <c r="K6" s="396">
        <v>267025437.12404999</v>
      </c>
      <c r="L6" s="47"/>
      <c r="M6" s="47"/>
      <c r="N6" s="47"/>
      <c r="O6" s="47"/>
      <c r="P6" s="47"/>
      <c r="Q6" s="47"/>
      <c r="R6" s="47"/>
      <c r="S6" s="47"/>
      <c r="T6" s="47"/>
      <c r="U6" s="47"/>
      <c r="V6" s="47"/>
      <c r="W6" s="47"/>
      <c r="X6" s="47"/>
      <c r="Y6" s="47"/>
      <c r="Z6" s="47"/>
      <c r="AA6" s="47"/>
      <c r="AB6" s="47"/>
    </row>
    <row r="7" spans="1:28" s="16" customFormat="1" ht="15" customHeight="1" thickTop="1">
      <c r="A7" s="147" t="s">
        <v>170</v>
      </c>
      <c r="B7" s="114">
        <v>21522545.19286</v>
      </c>
      <c r="C7" s="114">
        <v>32278204.516349997</v>
      </c>
      <c r="D7" s="114">
        <v>23210853.775320001</v>
      </c>
      <c r="E7" s="114">
        <v>25361860.242119998</v>
      </c>
      <c r="F7" s="114">
        <v>24110339.546730001</v>
      </c>
      <c r="G7" s="114">
        <v>22896678.391550001</v>
      </c>
      <c r="H7" s="114">
        <v>30243952.276310001</v>
      </c>
      <c r="I7" s="114">
        <v>27416219.771599997</v>
      </c>
      <c r="J7" s="114">
        <v>29594726.126320001</v>
      </c>
      <c r="K7" s="114">
        <v>26244760.51159</v>
      </c>
      <c r="L7" s="47"/>
      <c r="M7" s="47"/>
      <c r="N7" s="47"/>
      <c r="O7" s="47"/>
      <c r="P7" s="47"/>
      <c r="Q7" s="47"/>
      <c r="R7" s="47"/>
      <c r="S7" s="47"/>
      <c r="T7" s="47"/>
      <c r="U7" s="47"/>
      <c r="V7" s="47"/>
      <c r="W7" s="47"/>
      <c r="X7" s="47"/>
      <c r="Y7" s="47"/>
      <c r="Z7" s="47"/>
      <c r="AA7" s="47"/>
      <c r="AB7" s="47"/>
    </row>
    <row r="8" spans="1:28" s="16" customFormat="1" ht="15" customHeight="1">
      <c r="A8" s="147" t="s">
        <v>179</v>
      </c>
      <c r="B8" s="114">
        <v>27185800.72126</v>
      </c>
      <c r="C8" s="114">
        <v>26468152.464930002</v>
      </c>
      <c r="D8" s="114">
        <v>27962733.582619999</v>
      </c>
      <c r="E8" s="114">
        <v>31698507.016540002</v>
      </c>
      <c r="F8" s="114">
        <v>28911586.392610002</v>
      </c>
      <c r="G8" s="114">
        <v>25575836.342549998</v>
      </c>
      <c r="H8" s="114">
        <v>26462235.142990001</v>
      </c>
      <c r="I8" s="114">
        <v>26454854.593419999</v>
      </c>
      <c r="J8" s="114">
        <v>30419285.398910001</v>
      </c>
      <c r="K8" s="114">
        <v>29329346.637490001</v>
      </c>
      <c r="L8" s="47"/>
      <c r="M8" s="47"/>
      <c r="N8" s="47"/>
      <c r="O8" s="47"/>
      <c r="P8" s="47"/>
      <c r="Q8" s="47"/>
      <c r="R8" s="47"/>
      <c r="S8" s="47"/>
      <c r="T8" s="47"/>
      <c r="U8" s="47"/>
      <c r="V8" s="47"/>
      <c r="W8" s="47"/>
      <c r="X8" s="47"/>
      <c r="Y8" s="47"/>
      <c r="Z8" s="47"/>
      <c r="AA8" s="47"/>
      <c r="AB8" s="47"/>
    </row>
    <row r="9" spans="1:28" s="16" customFormat="1" ht="15" customHeight="1">
      <c r="A9" s="147" t="s">
        <v>188</v>
      </c>
      <c r="B9" s="114">
        <v>80615313.354649991</v>
      </c>
      <c r="C9" s="114">
        <v>96617671.524880007</v>
      </c>
      <c r="D9" s="114">
        <v>112970388.37172</v>
      </c>
      <c r="E9" s="114">
        <v>132373806.90180001</v>
      </c>
      <c r="F9" s="114">
        <v>148385510.24917999</v>
      </c>
      <c r="G9" s="114">
        <v>159469159.53617001</v>
      </c>
      <c r="H9" s="114">
        <v>171997029.39067999</v>
      </c>
      <c r="I9" s="114">
        <v>170734338.00522</v>
      </c>
      <c r="J9" s="114">
        <v>180713268.35398999</v>
      </c>
      <c r="K9" s="114">
        <v>180617663.37715</v>
      </c>
      <c r="L9" s="47"/>
      <c r="M9" s="47"/>
      <c r="N9" s="47"/>
      <c r="O9" s="47"/>
      <c r="P9" s="47"/>
      <c r="Q9" s="47"/>
      <c r="R9" s="47"/>
      <c r="S9" s="47"/>
      <c r="T9" s="47"/>
      <c r="U9" s="47"/>
      <c r="V9" s="47"/>
      <c r="W9" s="47"/>
      <c r="X9" s="47"/>
      <c r="Y9" s="47"/>
      <c r="Z9" s="47"/>
      <c r="AA9" s="47"/>
      <c r="AB9" s="47"/>
    </row>
    <row r="10" spans="1:28" s="16" customFormat="1" ht="15" customHeight="1">
      <c r="A10" s="148" t="s">
        <v>653</v>
      </c>
      <c r="B10" s="114">
        <v>81017493.941249996</v>
      </c>
      <c r="C10" s="114">
        <v>96931715.502850011</v>
      </c>
      <c r="D10" s="114">
        <v>113162072.22272</v>
      </c>
      <c r="E10" s="114">
        <v>132510769.02185</v>
      </c>
      <c r="F10" s="114">
        <v>148422097.56263</v>
      </c>
      <c r="G10" s="114">
        <v>159266306.15702999</v>
      </c>
      <c r="H10" s="114">
        <v>166673397.83564001</v>
      </c>
      <c r="I10" s="114">
        <v>165322467.91164002</v>
      </c>
      <c r="J10" s="114">
        <v>173424784.21318001</v>
      </c>
      <c r="K10" s="114">
        <v>173146308.88729</v>
      </c>
      <c r="L10" s="47"/>
      <c r="M10" s="47"/>
      <c r="N10" s="47"/>
      <c r="O10" s="47"/>
      <c r="P10" s="47"/>
      <c r="Q10" s="47"/>
      <c r="R10" s="47"/>
      <c r="S10" s="47"/>
      <c r="T10" s="47"/>
      <c r="U10" s="47"/>
      <c r="V10" s="47"/>
      <c r="W10" s="47"/>
      <c r="X10" s="47"/>
      <c r="Y10" s="47"/>
      <c r="Z10" s="47"/>
      <c r="AA10" s="47"/>
      <c r="AB10" s="47"/>
    </row>
    <row r="11" spans="1:28" s="16" customFormat="1" ht="15" customHeight="1">
      <c r="A11" s="148" t="s">
        <v>654</v>
      </c>
      <c r="B11" s="114">
        <v>80285499.772719994</v>
      </c>
      <c r="C11" s="114">
        <v>95850682.265070006</v>
      </c>
      <c r="D11" s="114">
        <v>111464063.88201</v>
      </c>
      <c r="E11" s="114">
        <v>130122016.95177001</v>
      </c>
      <c r="F11" s="114">
        <v>144653412.97931001</v>
      </c>
      <c r="G11" s="114">
        <v>153555214.86144</v>
      </c>
      <c r="H11" s="114">
        <v>159540842.65904999</v>
      </c>
      <c r="I11" s="114">
        <v>157387060.62354001</v>
      </c>
      <c r="J11" s="114">
        <v>135624441.58680001</v>
      </c>
      <c r="K11" s="114">
        <v>135189936.12039</v>
      </c>
      <c r="L11" s="47"/>
      <c r="M11" s="47"/>
      <c r="N11" s="47"/>
      <c r="O11" s="47"/>
      <c r="P11" s="47"/>
      <c r="Q11" s="47"/>
      <c r="R11" s="47"/>
      <c r="S11" s="47"/>
      <c r="T11" s="47"/>
      <c r="U11" s="47"/>
      <c r="V11" s="47"/>
      <c r="W11" s="47"/>
      <c r="X11" s="47"/>
      <c r="Y11" s="47"/>
      <c r="Z11" s="47"/>
      <c r="AA11" s="47"/>
      <c r="AB11" s="47"/>
    </row>
    <row r="12" spans="1:28" s="16" customFormat="1" ht="15" customHeight="1">
      <c r="A12" s="148" t="s">
        <v>655</v>
      </c>
      <c r="B12" s="114">
        <v>731994.16853000002</v>
      </c>
      <c r="C12" s="114">
        <v>1081033.2377800001</v>
      </c>
      <c r="D12" s="114">
        <v>1698008.3407100001</v>
      </c>
      <c r="E12" s="114">
        <v>2388752.07008</v>
      </c>
      <c r="F12" s="114">
        <v>3768684.5833200002</v>
      </c>
      <c r="G12" s="114">
        <v>5711091.2955900002</v>
      </c>
      <c r="H12" s="114">
        <v>7132555.1765900003</v>
      </c>
      <c r="I12" s="114">
        <v>7935407.2881000005</v>
      </c>
      <c r="J12" s="114">
        <v>37800342.626379997</v>
      </c>
      <c r="K12" s="114">
        <v>37956372.766900003</v>
      </c>
      <c r="L12" s="47"/>
      <c r="M12" s="47"/>
      <c r="N12" s="47"/>
      <c r="O12" s="47"/>
      <c r="P12" s="47"/>
      <c r="Q12" s="47"/>
      <c r="R12" s="47"/>
      <c r="S12" s="47"/>
      <c r="T12" s="47"/>
      <c r="U12" s="47"/>
      <c r="V12" s="47"/>
      <c r="W12" s="47"/>
      <c r="X12" s="47"/>
      <c r="Y12" s="47"/>
      <c r="Z12" s="47"/>
      <c r="AA12" s="47"/>
      <c r="AB12" s="47"/>
    </row>
    <row r="13" spans="1:28" s="16" customFormat="1" ht="15" customHeight="1">
      <c r="A13" s="148" t="s">
        <v>656</v>
      </c>
      <c r="B13" s="114">
        <v>380684.40444000001</v>
      </c>
      <c r="C13" s="114">
        <v>448753.43556999997</v>
      </c>
      <c r="D13" s="114">
        <v>547044.36848000006</v>
      </c>
      <c r="E13" s="114">
        <v>643207.87985000003</v>
      </c>
      <c r="F13" s="114">
        <v>674225.55794000009</v>
      </c>
      <c r="G13" s="114">
        <v>677106.40136000002</v>
      </c>
      <c r="H13" s="114">
        <v>179947.50213000001</v>
      </c>
      <c r="I13" s="114">
        <v>264040.19848999998</v>
      </c>
      <c r="J13" s="114">
        <v>619731.63228999998</v>
      </c>
      <c r="K13" s="114">
        <v>761970.18554999994</v>
      </c>
      <c r="L13" s="47"/>
      <c r="M13" s="47"/>
      <c r="N13" s="47"/>
      <c r="O13" s="47"/>
      <c r="P13" s="47"/>
      <c r="Q13" s="47"/>
      <c r="R13" s="47"/>
      <c r="S13" s="47"/>
      <c r="T13" s="47"/>
      <c r="U13" s="47"/>
      <c r="V13" s="47"/>
      <c r="W13" s="47"/>
      <c r="X13" s="47"/>
      <c r="Y13" s="47"/>
      <c r="Z13" s="47"/>
      <c r="AA13" s="47"/>
      <c r="AB13" s="47"/>
    </row>
    <row r="14" spans="1:28" s="16" customFormat="1" ht="15" customHeight="1">
      <c r="A14" s="148" t="s">
        <v>657</v>
      </c>
      <c r="B14" s="114">
        <v>363225.97944000002</v>
      </c>
      <c r="C14" s="114">
        <v>424351.74252999999</v>
      </c>
      <c r="D14" s="114">
        <v>486630.66687000002</v>
      </c>
      <c r="E14" s="114">
        <v>576556.10198000004</v>
      </c>
      <c r="F14" s="114">
        <v>591803.66873999999</v>
      </c>
      <c r="G14" s="114">
        <v>573842.58882000006</v>
      </c>
      <c r="H14" s="114">
        <v>146340.10990000001</v>
      </c>
      <c r="I14" s="114">
        <v>229662.76627000002</v>
      </c>
      <c r="J14" s="114">
        <v>334268.42801999999</v>
      </c>
      <c r="K14" s="114">
        <v>382105.74807999999</v>
      </c>
      <c r="L14" s="47"/>
      <c r="M14" s="47"/>
      <c r="N14" s="47"/>
      <c r="O14" s="47"/>
      <c r="P14" s="47"/>
      <c r="Q14" s="47"/>
      <c r="R14" s="47"/>
      <c r="S14" s="47"/>
      <c r="T14" s="47"/>
      <c r="U14" s="47"/>
      <c r="V14" s="47"/>
      <c r="W14" s="47"/>
      <c r="X14" s="47"/>
      <c r="Y14" s="47"/>
      <c r="Z14" s="47"/>
      <c r="AA14" s="47"/>
      <c r="AB14" s="47"/>
    </row>
    <row r="15" spans="1:28" s="16" customFormat="1" ht="15" customHeight="1">
      <c r="A15" s="148" t="s">
        <v>658</v>
      </c>
      <c r="B15" s="114">
        <v>17458.424999999999</v>
      </c>
      <c r="C15" s="114">
        <v>24401.693039999998</v>
      </c>
      <c r="D15" s="114">
        <v>60413.701609999996</v>
      </c>
      <c r="E15" s="114">
        <v>66651.777869999991</v>
      </c>
      <c r="F15" s="114">
        <v>82421.889200000005</v>
      </c>
      <c r="G15" s="114">
        <v>103263.81254000001</v>
      </c>
      <c r="H15" s="114">
        <v>33607.392229999998</v>
      </c>
      <c r="I15" s="114">
        <v>34377.432220000002</v>
      </c>
      <c r="J15" s="114">
        <v>285463.20426999999</v>
      </c>
      <c r="K15" s="114">
        <v>379864.43747</v>
      </c>
      <c r="L15" s="47"/>
      <c r="M15" s="47"/>
      <c r="N15" s="47"/>
      <c r="O15" s="47"/>
      <c r="P15" s="47"/>
      <c r="Q15" s="47"/>
      <c r="R15" s="47"/>
      <c r="S15" s="47"/>
      <c r="T15" s="47"/>
      <c r="U15" s="47"/>
      <c r="V15" s="47"/>
      <c r="W15" s="47"/>
      <c r="X15" s="47"/>
      <c r="Y15" s="47"/>
      <c r="Z15" s="47"/>
      <c r="AA15" s="47"/>
      <c r="AB15" s="47"/>
    </row>
    <row r="16" spans="1:28" s="16" customFormat="1" ht="15" customHeight="1">
      <c r="A16" s="148" t="s">
        <v>659</v>
      </c>
      <c r="B16" s="114">
        <v>837444.99578999996</v>
      </c>
      <c r="C16" s="114">
        <v>993613.37585000007</v>
      </c>
      <c r="D16" s="114">
        <v>1197544.118</v>
      </c>
      <c r="E16" s="114">
        <v>1568924.8147799999</v>
      </c>
      <c r="F16" s="114">
        <v>1848801.8540899998</v>
      </c>
      <c r="G16" s="114">
        <v>2219458.1409800001</v>
      </c>
      <c r="H16" s="114">
        <v>2282527.8578300001</v>
      </c>
      <c r="I16" s="114">
        <v>2265340.6820799997</v>
      </c>
      <c r="J16" s="114">
        <v>2004710.1585299999</v>
      </c>
      <c r="K16" s="114">
        <v>2075217.3825699999</v>
      </c>
      <c r="L16" s="47"/>
      <c r="M16" s="47"/>
      <c r="N16" s="47"/>
      <c r="O16" s="47"/>
      <c r="P16" s="47"/>
      <c r="Q16" s="47"/>
      <c r="R16" s="47"/>
      <c r="S16" s="47"/>
      <c r="T16" s="47"/>
      <c r="U16" s="47"/>
      <c r="V16" s="47"/>
      <c r="W16" s="47"/>
      <c r="X16" s="47"/>
      <c r="Y16" s="47"/>
      <c r="Z16" s="47"/>
      <c r="AA16" s="47"/>
      <c r="AB16" s="47"/>
    </row>
    <row r="17" spans="1:28" s="16" customFormat="1" ht="15" customHeight="1">
      <c r="A17" s="148" t="s">
        <v>660</v>
      </c>
      <c r="B17" s="114">
        <v>640307.03163999994</v>
      </c>
      <c r="C17" s="114">
        <v>811530.84753000003</v>
      </c>
      <c r="D17" s="114">
        <v>1003172.65363</v>
      </c>
      <c r="E17" s="114">
        <v>1303903.9646700001</v>
      </c>
      <c r="F17" s="114">
        <v>1520492.22025</v>
      </c>
      <c r="G17" s="114">
        <v>1676594.8624800001</v>
      </c>
      <c r="H17" s="114">
        <v>1646657.65078</v>
      </c>
      <c r="I17" s="114">
        <v>1623494.2076099999</v>
      </c>
      <c r="J17" s="114">
        <v>1439639.2452799999</v>
      </c>
      <c r="K17" s="114">
        <v>1455464.2936800001</v>
      </c>
      <c r="L17" s="47"/>
      <c r="M17" s="47"/>
      <c r="N17" s="47"/>
      <c r="O17" s="47"/>
      <c r="P17" s="47"/>
      <c r="Q17" s="47"/>
      <c r="R17" s="47"/>
      <c r="S17" s="47"/>
      <c r="T17" s="47"/>
      <c r="U17" s="47"/>
      <c r="V17" s="47"/>
      <c r="W17" s="47"/>
      <c r="X17" s="47"/>
      <c r="Y17" s="47"/>
      <c r="Z17" s="47"/>
      <c r="AA17" s="47"/>
      <c r="AB17" s="47"/>
    </row>
    <row r="18" spans="1:28" s="16" customFormat="1" ht="15" customHeight="1">
      <c r="A18" s="148" t="s">
        <v>661</v>
      </c>
      <c r="B18" s="114">
        <v>197137.96415000001</v>
      </c>
      <c r="C18" s="114">
        <v>182082.52831999998</v>
      </c>
      <c r="D18" s="114">
        <v>194371.46437</v>
      </c>
      <c r="E18" s="114">
        <v>265020.85011</v>
      </c>
      <c r="F18" s="114">
        <v>328309.63383999997</v>
      </c>
      <c r="G18" s="114">
        <v>542863.27850000001</v>
      </c>
      <c r="H18" s="114">
        <v>635870.20704999997</v>
      </c>
      <c r="I18" s="114">
        <v>641846.47447000002</v>
      </c>
      <c r="J18" s="114">
        <v>565070.91324999998</v>
      </c>
      <c r="K18" s="114">
        <v>619753.08889000001</v>
      </c>
      <c r="L18" s="47"/>
      <c r="M18" s="47"/>
      <c r="N18" s="47"/>
      <c r="O18" s="47"/>
      <c r="P18" s="47"/>
      <c r="Q18" s="47"/>
      <c r="R18" s="47"/>
      <c r="S18" s="47"/>
      <c r="T18" s="47"/>
      <c r="U18" s="47"/>
      <c r="V18" s="47"/>
      <c r="W18" s="47"/>
      <c r="X18" s="47"/>
      <c r="Y18" s="47"/>
      <c r="Z18" s="47"/>
      <c r="AA18" s="47"/>
      <c r="AB18" s="47"/>
    </row>
    <row r="19" spans="1:28" s="16" customFormat="1" ht="15" customHeight="1">
      <c r="A19" s="148" t="s">
        <v>201</v>
      </c>
      <c r="B19" s="114">
        <v>745081.75219000003</v>
      </c>
      <c r="C19" s="114">
        <v>849462.72996000003</v>
      </c>
      <c r="D19" s="114">
        <v>961395.52714000002</v>
      </c>
      <c r="E19" s="114">
        <v>1152457.9117399999</v>
      </c>
      <c r="F19" s="114">
        <v>1272963.8525</v>
      </c>
      <c r="G19" s="114">
        <v>1431731.85225</v>
      </c>
      <c r="H19" s="114">
        <v>8121010.2862999998</v>
      </c>
      <c r="I19" s="114">
        <v>8226626.5090699997</v>
      </c>
      <c r="J19" s="114">
        <v>9952803.7348100003</v>
      </c>
      <c r="K19" s="114">
        <v>9960246.2803700007</v>
      </c>
      <c r="L19" s="47"/>
      <c r="M19" s="47"/>
      <c r="N19" s="47"/>
      <c r="O19" s="47"/>
      <c r="P19" s="47"/>
      <c r="Q19" s="47"/>
      <c r="R19" s="47"/>
      <c r="S19" s="47"/>
      <c r="T19" s="47"/>
      <c r="U19" s="47"/>
      <c r="V19" s="47"/>
      <c r="W19" s="47"/>
      <c r="X19" s="47"/>
      <c r="Y19" s="47"/>
      <c r="Z19" s="47"/>
      <c r="AA19" s="47"/>
      <c r="AB19" s="47"/>
    </row>
    <row r="20" spans="1:28" s="16" customFormat="1" ht="15" customHeight="1">
      <c r="A20" s="148" t="s">
        <v>662</v>
      </c>
      <c r="B20" s="114">
        <v>-2365391.7390200002</v>
      </c>
      <c r="C20" s="114">
        <v>-2605873.5193499997</v>
      </c>
      <c r="D20" s="114">
        <v>-2897667.8646199997</v>
      </c>
      <c r="E20" s="114">
        <v>-3501552.7264200002</v>
      </c>
      <c r="F20" s="114">
        <v>-3832578.5779800001</v>
      </c>
      <c r="G20" s="114">
        <v>-4125443.0154499998</v>
      </c>
      <c r="H20" s="114">
        <v>-5259854.0912199998</v>
      </c>
      <c r="I20" s="114">
        <v>-5344137.2960600005</v>
      </c>
      <c r="J20" s="114">
        <v>-5288761.3848199993</v>
      </c>
      <c r="K20" s="114">
        <v>-5326079.3586299997</v>
      </c>
      <c r="L20" s="47"/>
      <c r="M20" s="47"/>
      <c r="N20" s="47"/>
      <c r="O20" s="47"/>
      <c r="P20" s="47"/>
      <c r="Q20" s="47"/>
      <c r="R20" s="47"/>
      <c r="S20" s="47"/>
      <c r="T20" s="47"/>
      <c r="U20" s="47"/>
      <c r="V20" s="47"/>
      <c r="W20" s="47"/>
      <c r="X20" s="47"/>
      <c r="Y20" s="47"/>
      <c r="Z20" s="47"/>
      <c r="AA20" s="47"/>
      <c r="AB20" s="47"/>
    </row>
    <row r="21" spans="1:28" s="16" customFormat="1" ht="15" customHeight="1">
      <c r="A21" s="147" t="s">
        <v>214</v>
      </c>
      <c r="B21" s="114">
        <v>787394.26301999995</v>
      </c>
      <c r="C21" s="114">
        <v>1033391.2116799999</v>
      </c>
      <c r="D21" s="114">
        <v>1016091.28435</v>
      </c>
      <c r="E21" s="114">
        <v>1213648.7130999998</v>
      </c>
      <c r="F21" s="114">
        <v>1054752.5761499999</v>
      </c>
      <c r="G21" s="114">
        <v>1155265.4898599999</v>
      </c>
      <c r="H21" s="114">
        <v>1960731.35216</v>
      </c>
      <c r="I21" s="114">
        <v>2053413.70123</v>
      </c>
      <c r="J21" s="114">
        <v>2102633.6418399997</v>
      </c>
      <c r="K21" s="114">
        <v>2134338.4719500002</v>
      </c>
      <c r="L21" s="47"/>
      <c r="M21" s="47"/>
      <c r="N21" s="47"/>
      <c r="O21" s="47"/>
      <c r="P21" s="47"/>
      <c r="Q21" s="47"/>
      <c r="R21" s="47"/>
      <c r="S21" s="47"/>
      <c r="T21" s="47"/>
      <c r="U21" s="47"/>
      <c r="V21" s="47"/>
      <c r="W21" s="47"/>
      <c r="X21" s="47"/>
      <c r="Y21" s="47"/>
      <c r="Z21" s="47"/>
      <c r="AA21" s="47"/>
      <c r="AB21" s="47"/>
    </row>
    <row r="22" spans="1:28" s="16" customFormat="1" ht="15" customHeight="1">
      <c r="A22" s="147" t="s">
        <v>220</v>
      </c>
      <c r="B22" s="114">
        <v>24119.243269999999</v>
      </c>
      <c r="C22" s="114">
        <v>20079.360230000002</v>
      </c>
      <c r="D22" s="114">
        <v>44959.405159999995</v>
      </c>
      <c r="E22" s="114">
        <v>68415.916089999999</v>
      </c>
      <c r="F22" s="114">
        <v>150854.93374000001</v>
      </c>
      <c r="G22" s="114">
        <v>112098.84074</v>
      </c>
      <c r="H22" s="114">
        <v>89925.908159999992</v>
      </c>
      <c r="I22" s="114">
        <v>88531.768639999995</v>
      </c>
      <c r="J22" s="114">
        <v>136281.86922999998</v>
      </c>
      <c r="K22" s="114">
        <v>131314.64767999999</v>
      </c>
      <c r="L22" s="47"/>
      <c r="M22" s="47"/>
      <c r="N22" s="47"/>
      <c r="O22" s="47"/>
      <c r="P22" s="47"/>
      <c r="Q22" s="47"/>
      <c r="R22" s="47"/>
      <c r="S22" s="47"/>
      <c r="T22" s="47"/>
      <c r="U22" s="47"/>
      <c r="V22" s="47"/>
      <c r="W22" s="47"/>
      <c r="X22" s="47"/>
      <c r="Y22" s="47"/>
      <c r="Z22" s="47"/>
      <c r="AA22" s="47"/>
      <c r="AB22" s="47"/>
    </row>
    <row r="23" spans="1:28" s="16" customFormat="1" ht="15" customHeight="1">
      <c r="A23" s="147" t="s">
        <v>663</v>
      </c>
      <c r="B23" s="114">
        <v>3444433.83311</v>
      </c>
      <c r="C23" s="114">
        <v>4154153.4528899998</v>
      </c>
      <c r="D23" s="114">
        <v>4930158.1161599997</v>
      </c>
      <c r="E23" s="114">
        <v>5713390.9197299993</v>
      </c>
      <c r="F23" s="114">
        <v>7272308.4060000004</v>
      </c>
      <c r="G23" s="114">
        <v>12265597.71991</v>
      </c>
      <c r="H23" s="114">
        <v>18822016.15546</v>
      </c>
      <c r="I23" s="114">
        <v>18931247.68716</v>
      </c>
      <c r="J23" s="114">
        <v>23122874.44853</v>
      </c>
      <c r="K23" s="114">
        <v>23347617.414409999</v>
      </c>
      <c r="L23" s="47"/>
      <c r="M23" s="47"/>
      <c r="N23" s="47"/>
      <c r="O23" s="47"/>
      <c r="P23" s="47"/>
      <c r="Q23" s="47"/>
      <c r="R23" s="47"/>
      <c r="S23" s="47"/>
      <c r="T23" s="47"/>
      <c r="U23" s="47"/>
      <c r="V23" s="47"/>
      <c r="W23" s="47"/>
      <c r="X23" s="47"/>
      <c r="Y23" s="47"/>
      <c r="Z23" s="47"/>
      <c r="AA23" s="47"/>
      <c r="AB23" s="47"/>
    </row>
    <row r="24" spans="1:28" s="16" customFormat="1" ht="15" customHeight="1">
      <c r="A24" s="147" t="s">
        <v>231</v>
      </c>
      <c r="B24" s="114">
        <v>2089008.9753599998</v>
      </c>
      <c r="C24" s="114">
        <v>2279954.4595900001</v>
      </c>
      <c r="D24" s="114">
        <v>2358817.0700900001</v>
      </c>
      <c r="E24" s="114">
        <v>2839093.7908800002</v>
      </c>
      <c r="F24" s="114">
        <v>3352362.7329899999</v>
      </c>
      <c r="G24" s="114">
        <v>4007810.8222099999</v>
      </c>
      <c r="H24" s="114">
        <v>4247780.1772800004</v>
      </c>
      <c r="I24" s="114">
        <v>4269890.7320600003</v>
      </c>
      <c r="J24" s="114">
        <v>4256609.2513699997</v>
      </c>
      <c r="K24" s="114">
        <v>4269596.0680599995</v>
      </c>
      <c r="L24" s="47"/>
      <c r="M24" s="47"/>
      <c r="N24" s="47"/>
      <c r="O24" s="47"/>
      <c r="P24" s="47"/>
      <c r="Q24" s="47"/>
      <c r="R24" s="47"/>
      <c r="S24" s="47"/>
      <c r="T24" s="47"/>
      <c r="U24" s="47"/>
      <c r="V24" s="47"/>
      <c r="W24" s="47"/>
      <c r="X24" s="47"/>
      <c r="Y24" s="47"/>
      <c r="Z24" s="47"/>
      <c r="AA24" s="47"/>
      <c r="AB24" s="47"/>
    </row>
    <row r="25" spans="1:28" s="16" customFormat="1" ht="15" customHeight="1">
      <c r="A25" s="147" t="s">
        <v>664</v>
      </c>
      <c r="B25" s="114">
        <v>364866.16483999998</v>
      </c>
      <c r="C25" s="114">
        <v>416468.17936000001</v>
      </c>
      <c r="D25" s="114">
        <v>520678.33308000001</v>
      </c>
      <c r="E25" s="114">
        <v>755229.13771000004</v>
      </c>
      <c r="F25" s="114">
        <v>825719.98684999999</v>
      </c>
      <c r="G25" s="114">
        <v>787548.18194000004</v>
      </c>
      <c r="H25" s="114">
        <v>906362.43979999993</v>
      </c>
      <c r="I25" s="114">
        <v>917407.29745000007</v>
      </c>
      <c r="J25" s="114">
        <v>958448.69299000001</v>
      </c>
      <c r="K25" s="114">
        <v>950799.99572000001</v>
      </c>
      <c r="L25" s="47"/>
      <c r="M25" s="47"/>
      <c r="N25" s="47"/>
      <c r="O25" s="47"/>
      <c r="P25" s="47"/>
      <c r="Q25" s="47"/>
      <c r="R25" s="47"/>
      <c r="S25" s="47"/>
      <c r="T25" s="47"/>
      <c r="U25" s="47"/>
      <c r="V25" s="47"/>
      <c r="W25" s="47"/>
      <c r="X25" s="47"/>
      <c r="Y25" s="47"/>
      <c r="Z25" s="47"/>
      <c r="AA25" s="47"/>
      <c r="AB25" s="47"/>
    </row>
    <row r="26" spans="1:28" s="17" customFormat="1" ht="15" customHeight="1" thickBot="1">
      <c r="A26" s="147" t="s">
        <v>247</v>
      </c>
      <c r="B26" s="114">
        <v>0</v>
      </c>
      <c r="C26" s="114">
        <v>0</v>
      </c>
      <c r="D26" s="114">
        <v>0</v>
      </c>
      <c r="E26" s="114">
        <v>95125.84268999999</v>
      </c>
      <c r="F26" s="114">
        <v>95125.84268999999</v>
      </c>
      <c r="G26" s="114">
        <v>0</v>
      </c>
      <c r="H26" s="114">
        <v>0</v>
      </c>
      <c r="I26" s="114">
        <v>0</v>
      </c>
      <c r="J26" s="114">
        <v>0</v>
      </c>
      <c r="K26" s="114">
        <v>0</v>
      </c>
      <c r="L26" s="47"/>
      <c r="M26" s="47"/>
      <c r="N26" s="47"/>
      <c r="O26" s="47"/>
      <c r="P26" s="47"/>
      <c r="Q26" s="47"/>
      <c r="R26" s="47"/>
      <c r="S26" s="47"/>
      <c r="T26" s="47"/>
      <c r="U26" s="47"/>
      <c r="V26" s="47"/>
      <c r="W26" s="47"/>
      <c r="X26" s="47"/>
      <c r="Y26" s="47"/>
      <c r="Z26" s="47"/>
      <c r="AA26" s="47"/>
      <c r="AB26" s="47"/>
    </row>
    <row r="27" spans="1:28" ht="15" customHeight="1" thickTop="1" thickBot="1">
      <c r="A27" s="395" t="s">
        <v>665</v>
      </c>
      <c r="B27" s="396">
        <v>125231515.01099001</v>
      </c>
      <c r="C27" s="396">
        <v>151221336.08014002</v>
      </c>
      <c r="D27" s="396">
        <v>159397680.83421999</v>
      </c>
      <c r="E27" s="396">
        <v>185861743.93444002</v>
      </c>
      <c r="F27" s="396">
        <v>198933507.28595999</v>
      </c>
      <c r="G27" s="396">
        <v>209609321.95313001</v>
      </c>
      <c r="H27" s="396">
        <v>238077067.78069001</v>
      </c>
      <c r="I27" s="396">
        <v>234149090.61470002</v>
      </c>
      <c r="J27" s="396">
        <v>253227562.29579002</v>
      </c>
      <c r="K27" s="396">
        <v>249073528.29745001</v>
      </c>
      <c r="L27" s="47"/>
      <c r="M27" s="47"/>
      <c r="N27" s="47"/>
      <c r="O27" s="47"/>
      <c r="P27" s="47"/>
      <c r="Q27" s="47"/>
      <c r="R27" s="47"/>
      <c r="S27" s="47"/>
      <c r="T27" s="47"/>
      <c r="U27" s="47"/>
      <c r="V27" s="47"/>
      <c r="W27" s="47"/>
      <c r="X27" s="47"/>
      <c r="Y27" s="47"/>
      <c r="Z27" s="47"/>
      <c r="AA27" s="47"/>
      <c r="AB27" s="47"/>
    </row>
    <row r="28" spans="1:28" s="16" customFormat="1" ht="15" customHeight="1" thickTop="1">
      <c r="A28" s="147" t="s">
        <v>666</v>
      </c>
      <c r="B28" s="114">
        <v>107500779.49492</v>
      </c>
      <c r="C28" s="114">
        <v>131019185.50766</v>
      </c>
      <c r="D28" s="114">
        <v>135426273.91997001</v>
      </c>
      <c r="E28" s="114">
        <v>154147230.37922001</v>
      </c>
      <c r="F28" s="114">
        <v>161638463.76628</v>
      </c>
      <c r="G28" s="114">
        <v>157409598.70846</v>
      </c>
      <c r="H28" s="114">
        <v>173595869.81370002</v>
      </c>
      <c r="I28" s="114">
        <v>173505256.08405</v>
      </c>
      <c r="J28" s="114">
        <v>186048624.22277999</v>
      </c>
      <c r="K28" s="114">
        <v>184182374.52129</v>
      </c>
      <c r="L28" s="47"/>
      <c r="M28" s="47"/>
      <c r="N28" s="47"/>
      <c r="O28" s="47"/>
      <c r="P28" s="47"/>
      <c r="Q28" s="47"/>
      <c r="R28" s="47"/>
      <c r="S28" s="47"/>
      <c r="T28" s="47"/>
      <c r="U28" s="47"/>
      <c r="V28" s="47"/>
      <c r="W28" s="47"/>
      <c r="X28" s="47"/>
      <c r="Y28" s="47"/>
      <c r="Z28" s="47"/>
      <c r="AA28" s="47"/>
      <c r="AB28" s="47"/>
    </row>
    <row r="29" spans="1:28" s="16" customFormat="1" ht="15" customHeight="1">
      <c r="A29" s="148" t="s">
        <v>667</v>
      </c>
      <c r="B29" s="114">
        <v>26259147.962250002</v>
      </c>
      <c r="C29" s="114">
        <v>30048308.85055</v>
      </c>
      <c r="D29" s="114">
        <v>29802707.111759998</v>
      </c>
      <c r="E29" s="114">
        <v>29805454.02679</v>
      </c>
      <c r="F29" s="114">
        <v>28527246.78669</v>
      </c>
      <c r="G29" s="114">
        <v>25221909.018959999</v>
      </c>
      <c r="H29" s="114">
        <v>28919096.715180002</v>
      </c>
      <c r="I29" s="114">
        <v>29357095.13972</v>
      </c>
      <c r="J29" s="114">
        <v>31258324.62985</v>
      </c>
      <c r="K29" s="114">
        <v>30281250.273880001</v>
      </c>
      <c r="L29" s="47"/>
      <c r="M29" s="47"/>
      <c r="N29" s="47"/>
      <c r="O29" s="47"/>
      <c r="P29" s="47"/>
      <c r="Q29" s="47"/>
      <c r="R29" s="47"/>
      <c r="S29" s="47"/>
      <c r="T29" s="47"/>
      <c r="U29" s="47"/>
      <c r="V29" s="47"/>
      <c r="W29" s="47"/>
      <c r="X29" s="47"/>
      <c r="Y29" s="47"/>
      <c r="Z29" s="47"/>
      <c r="AA29" s="47"/>
      <c r="AB29" s="47"/>
    </row>
    <row r="30" spans="1:28" s="16" customFormat="1" ht="15" customHeight="1">
      <c r="A30" s="148" t="s">
        <v>668</v>
      </c>
      <c r="B30" s="114">
        <v>36761744.1373</v>
      </c>
      <c r="C30" s="114">
        <v>47601698.228260003</v>
      </c>
      <c r="D30" s="114">
        <v>43891533.118639998</v>
      </c>
      <c r="E30" s="114">
        <v>47920359.177170001</v>
      </c>
      <c r="F30" s="114">
        <v>51336022.047849998</v>
      </c>
      <c r="G30" s="114">
        <v>47708281.856580004</v>
      </c>
      <c r="H30" s="114">
        <v>52480729.409209996</v>
      </c>
      <c r="I30" s="114">
        <v>51456637.598669998</v>
      </c>
      <c r="J30" s="114">
        <v>57233904.781120002</v>
      </c>
      <c r="K30" s="114">
        <v>55811355.902900003</v>
      </c>
      <c r="L30" s="47"/>
      <c r="M30" s="47"/>
      <c r="N30" s="47"/>
      <c r="O30" s="47"/>
      <c r="P30" s="47"/>
      <c r="Q30" s="47"/>
      <c r="R30" s="47"/>
      <c r="S30" s="47"/>
      <c r="T30" s="47"/>
      <c r="U30" s="47"/>
      <c r="V30" s="47"/>
      <c r="W30" s="47"/>
      <c r="X30" s="47"/>
      <c r="Y30" s="47"/>
      <c r="Z30" s="47"/>
      <c r="AA30" s="47"/>
      <c r="AB30" s="47"/>
    </row>
    <row r="31" spans="1:28" s="16" customFormat="1" ht="15" customHeight="1">
      <c r="A31" s="148" t="s">
        <v>669</v>
      </c>
      <c r="B31" s="114">
        <v>3674676.9889600002</v>
      </c>
      <c r="C31" s="114">
        <v>2383644.6945799999</v>
      </c>
      <c r="D31" s="114">
        <v>802007.39145</v>
      </c>
      <c r="E31" s="114">
        <v>608029.32820000011</v>
      </c>
      <c r="F31" s="114">
        <v>486583.58577999996</v>
      </c>
      <c r="G31" s="114">
        <v>285971.39663999999</v>
      </c>
      <c r="H31" s="114">
        <v>290574.55593000003</v>
      </c>
      <c r="I31" s="114">
        <v>282614.64341000002</v>
      </c>
      <c r="J31" s="114">
        <v>422703.82511999999</v>
      </c>
      <c r="K31" s="114">
        <v>436266.39630000002</v>
      </c>
      <c r="L31" s="47"/>
      <c r="M31" s="47"/>
      <c r="N31" s="47"/>
      <c r="O31" s="47"/>
      <c r="P31" s="47"/>
      <c r="Q31" s="47"/>
      <c r="R31" s="47"/>
      <c r="S31" s="47"/>
      <c r="T31" s="47"/>
      <c r="U31" s="47"/>
      <c r="V31" s="47"/>
      <c r="W31" s="47"/>
      <c r="X31" s="47"/>
      <c r="Y31" s="47"/>
      <c r="Z31" s="47"/>
      <c r="AA31" s="47"/>
      <c r="AB31" s="47"/>
    </row>
    <row r="32" spans="1:28" s="16" customFormat="1" ht="15" customHeight="1">
      <c r="A32" s="148" t="s">
        <v>670</v>
      </c>
      <c r="B32" s="114">
        <v>4294946.5777599998</v>
      </c>
      <c r="C32" s="114">
        <v>4348898.8077299995</v>
      </c>
      <c r="D32" s="114">
        <v>4373255.216</v>
      </c>
      <c r="E32" s="114">
        <v>5070419.5684399996</v>
      </c>
      <c r="F32" s="114">
        <v>3715942.8083699998</v>
      </c>
      <c r="G32" s="114">
        <v>3952117.2222899999</v>
      </c>
      <c r="H32" s="114">
        <v>3144796.71582</v>
      </c>
      <c r="I32" s="114">
        <v>3153495.6351399999</v>
      </c>
      <c r="J32" s="114">
        <v>4109528.2781799999</v>
      </c>
      <c r="K32" s="114">
        <v>3979662.1875200002</v>
      </c>
      <c r="L32" s="47"/>
      <c r="M32" s="47"/>
      <c r="N32" s="47"/>
      <c r="O32" s="47"/>
      <c r="P32" s="47"/>
      <c r="Q32" s="47"/>
      <c r="R32" s="47"/>
      <c r="S32" s="47"/>
      <c r="T32" s="47"/>
      <c r="U32" s="47"/>
      <c r="V32" s="47"/>
      <c r="W32" s="47"/>
      <c r="X32" s="47"/>
      <c r="Y32" s="47"/>
      <c r="Z32" s="47"/>
      <c r="AA32" s="47"/>
      <c r="AB32" s="47"/>
    </row>
    <row r="33" spans="1:28" s="16" customFormat="1" ht="15" customHeight="1">
      <c r="A33" s="148" t="s">
        <v>671</v>
      </c>
      <c r="B33" s="114">
        <v>34128615.657130003</v>
      </c>
      <c r="C33" s="114">
        <v>43373413.711370006</v>
      </c>
      <c r="D33" s="114">
        <v>52421842.970919997</v>
      </c>
      <c r="E33" s="114">
        <v>65219490.453510001</v>
      </c>
      <c r="F33" s="114">
        <v>70755430.536270007</v>
      </c>
      <c r="G33" s="114">
        <v>72297337.143279999</v>
      </c>
      <c r="H33" s="114">
        <v>79380372.684820011</v>
      </c>
      <c r="I33" s="114">
        <v>79725974.309829995</v>
      </c>
      <c r="J33" s="114">
        <v>82631530.217570007</v>
      </c>
      <c r="K33" s="114">
        <v>83150312.34480001</v>
      </c>
      <c r="L33" s="47"/>
      <c r="M33" s="47"/>
      <c r="N33" s="47"/>
      <c r="O33" s="47"/>
      <c r="P33" s="47"/>
      <c r="Q33" s="47"/>
      <c r="R33" s="47"/>
      <c r="S33" s="47"/>
      <c r="T33" s="47"/>
      <c r="U33" s="47"/>
      <c r="V33" s="47"/>
      <c r="W33" s="47"/>
      <c r="X33" s="47"/>
      <c r="Y33" s="47"/>
      <c r="Z33" s="47"/>
      <c r="AA33" s="47"/>
      <c r="AB33" s="47"/>
    </row>
    <row r="34" spans="1:28" s="16" customFormat="1" ht="15" customHeight="1">
      <c r="A34" s="148" t="s">
        <v>672</v>
      </c>
      <c r="B34" s="114">
        <v>2381648.1715199999</v>
      </c>
      <c r="C34" s="114">
        <v>3263221.2151700002</v>
      </c>
      <c r="D34" s="114">
        <v>4134928.1111999997</v>
      </c>
      <c r="E34" s="114">
        <v>5523477.8251099996</v>
      </c>
      <c r="F34" s="114">
        <v>6817238.0013199998</v>
      </c>
      <c r="G34" s="114">
        <v>7943982.0707099997</v>
      </c>
      <c r="H34" s="114">
        <v>9380299.7327399999</v>
      </c>
      <c r="I34" s="114">
        <v>9529438.7572800014</v>
      </c>
      <c r="J34" s="114">
        <v>10392632.490940001</v>
      </c>
      <c r="K34" s="114">
        <v>10523527.415889999</v>
      </c>
      <c r="L34" s="47"/>
      <c r="M34" s="47"/>
      <c r="N34" s="47"/>
      <c r="O34" s="47"/>
      <c r="P34" s="47"/>
      <c r="Q34" s="47"/>
      <c r="R34" s="47"/>
      <c r="S34" s="47"/>
      <c r="T34" s="47"/>
      <c r="U34" s="47"/>
      <c r="V34" s="47"/>
      <c r="W34" s="47"/>
      <c r="X34" s="47"/>
      <c r="Y34" s="47"/>
      <c r="Z34" s="47"/>
      <c r="AA34" s="47"/>
      <c r="AB34" s="47"/>
    </row>
    <row r="35" spans="1:28" s="16" customFormat="1" ht="15" customHeight="1">
      <c r="A35" s="147" t="s">
        <v>673</v>
      </c>
      <c r="B35" s="114">
        <v>144088.87340000001</v>
      </c>
      <c r="C35" s="114">
        <v>234884.22842</v>
      </c>
      <c r="D35" s="114">
        <v>151549.21575999999</v>
      </c>
      <c r="E35" s="114">
        <v>101807.20009999999</v>
      </c>
      <c r="F35" s="114">
        <v>144321.29655999999</v>
      </c>
      <c r="G35" s="114">
        <v>129607.05386</v>
      </c>
      <c r="H35" s="114">
        <v>362478.75060000003</v>
      </c>
      <c r="I35" s="114">
        <v>347674.64351999998</v>
      </c>
      <c r="J35" s="114">
        <v>240474.35581000001</v>
      </c>
      <c r="K35" s="114">
        <v>224623.06365</v>
      </c>
      <c r="L35" s="47"/>
      <c r="M35" s="47"/>
      <c r="N35" s="47"/>
      <c r="O35" s="47"/>
      <c r="P35" s="47"/>
      <c r="Q35" s="47"/>
      <c r="R35" s="47"/>
      <c r="S35" s="47"/>
      <c r="T35" s="47"/>
      <c r="U35" s="47"/>
      <c r="V35" s="47"/>
      <c r="W35" s="47"/>
      <c r="X35" s="47"/>
      <c r="Y35" s="47"/>
      <c r="Z35" s="47"/>
      <c r="AA35" s="47"/>
      <c r="AB35" s="47"/>
    </row>
    <row r="36" spans="1:28" s="16" customFormat="1" ht="15" customHeight="1">
      <c r="A36" s="147" t="s">
        <v>674</v>
      </c>
      <c r="B36" s="114">
        <v>4337370.8877799995</v>
      </c>
      <c r="C36" s="114">
        <v>5422966.1756699998</v>
      </c>
      <c r="D36" s="114">
        <v>7624676.29067</v>
      </c>
      <c r="E36" s="114">
        <v>12867562.1096</v>
      </c>
      <c r="F36" s="114">
        <v>16467510.18685</v>
      </c>
      <c r="G36" s="114">
        <v>25291022.044160001</v>
      </c>
      <c r="H36" s="114">
        <v>33449203.23429</v>
      </c>
      <c r="I36" s="114">
        <v>31748025.762910001</v>
      </c>
      <c r="J36" s="114">
        <v>34962421.880339995</v>
      </c>
      <c r="K36" s="114">
        <v>32945827.920230001</v>
      </c>
      <c r="L36" s="47"/>
      <c r="M36" s="47"/>
      <c r="N36" s="47"/>
      <c r="O36" s="47"/>
      <c r="P36" s="47"/>
      <c r="Q36" s="47"/>
      <c r="R36" s="47"/>
      <c r="S36" s="47"/>
      <c r="T36" s="47"/>
      <c r="U36" s="47"/>
      <c r="V36" s="47"/>
      <c r="W36" s="47"/>
      <c r="X36" s="47"/>
      <c r="Y36" s="47"/>
      <c r="Z36" s="47"/>
      <c r="AA36" s="47"/>
      <c r="AB36" s="47"/>
    </row>
    <row r="37" spans="1:28" s="16" customFormat="1" ht="15" customHeight="1">
      <c r="A37" s="147" t="s">
        <v>675</v>
      </c>
      <c r="B37" s="114">
        <v>2796198.3475799998</v>
      </c>
      <c r="C37" s="114">
        <v>2753766.3094099998</v>
      </c>
      <c r="D37" s="114">
        <v>3358739.0953099998</v>
      </c>
      <c r="E37" s="114">
        <v>3778661.1630300004</v>
      </c>
      <c r="F37" s="114">
        <v>3610625.6594199999</v>
      </c>
      <c r="G37" s="114">
        <v>4097111.3125700001</v>
      </c>
      <c r="H37" s="114">
        <v>4414429.1060899999</v>
      </c>
      <c r="I37" s="114">
        <v>4624263.9622999998</v>
      </c>
      <c r="J37" s="114">
        <v>5065166.2878900003</v>
      </c>
      <c r="K37" s="114">
        <v>4937650.8473500004</v>
      </c>
      <c r="L37" s="47"/>
      <c r="M37" s="47"/>
      <c r="N37" s="47"/>
      <c r="O37" s="47"/>
      <c r="P37" s="47"/>
      <c r="Q37" s="47"/>
      <c r="R37" s="47"/>
      <c r="S37" s="47"/>
      <c r="T37" s="47"/>
      <c r="U37" s="47"/>
      <c r="V37" s="47"/>
      <c r="W37" s="47"/>
      <c r="X37" s="47"/>
      <c r="Y37" s="47"/>
      <c r="Z37" s="47"/>
      <c r="AA37" s="47"/>
      <c r="AB37" s="47"/>
    </row>
    <row r="38" spans="1:28" s="16" customFormat="1" ht="15" customHeight="1">
      <c r="A38" s="147" t="s">
        <v>285</v>
      </c>
      <c r="B38" s="114">
        <v>1695871.4385200001</v>
      </c>
      <c r="C38" s="114">
        <v>1803604.24028</v>
      </c>
      <c r="D38" s="114">
        <v>1839390.5435599999</v>
      </c>
      <c r="E38" s="114">
        <v>2037668.9649700001</v>
      </c>
      <c r="F38" s="114">
        <v>2154853.4890700001</v>
      </c>
      <c r="G38" s="114">
        <v>2409830.3072199998</v>
      </c>
      <c r="H38" s="114">
        <v>2441944.2260199999</v>
      </c>
      <c r="I38" s="114">
        <v>2382934.5456699999</v>
      </c>
      <c r="J38" s="114">
        <v>2719642.6953199999</v>
      </c>
      <c r="K38" s="114">
        <v>2712691.6727800001</v>
      </c>
      <c r="L38" s="47"/>
      <c r="M38" s="47"/>
      <c r="N38" s="47"/>
      <c r="O38" s="47"/>
      <c r="P38" s="47"/>
      <c r="Q38" s="47"/>
      <c r="R38" s="47"/>
      <c r="S38" s="47"/>
      <c r="T38" s="47"/>
      <c r="U38" s="47"/>
      <c r="V38" s="47"/>
      <c r="W38" s="47"/>
      <c r="X38" s="47"/>
      <c r="Y38" s="47"/>
      <c r="Z38" s="47"/>
      <c r="AA38" s="47"/>
      <c r="AB38" s="47"/>
    </row>
    <row r="39" spans="1:28" s="16" customFormat="1" ht="15" customHeight="1">
      <c r="A39" s="147" t="s">
        <v>291</v>
      </c>
      <c r="B39" s="114">
        <v>1696855.34344</v>
      </c>
      <c r="C39" s="114">
        <v>2039392.1688699999</v>
      </c>
      <c r="D39" s="114">
        <v>2648311.8169699996</v>
      </c>
      <c r="E39" s="114">
        <v>2830457.1137299999</v>
      </c>
      <c r="F39" s="114">
        <v>2705067.6034499998</v>
      </c>
      <c r="G39" s="114">
        <v>2633663.0578400004</v>
      </c>
      <c r="H39" s="114">
        <v>3576780.0863399999</v>
      </c>
      <c r="I39" s="114">
        <v>3589853.9203699999</v>
      </c>
      <c r="J39" s="114">
        <v>3328936.89163</v>
      </c>
      <c r="K39" s="114">
        <v>3318663.86472</v>
      </c>
      <c r="L39" s="47"/>
      <c r="M39" s="47"/>
      <c r="N39" s="47"/>
      <c r="O39" s="47"/>
      <c r="P39" s="47"/>
      <c r="Q39" s="47"/>
      <c r="R39" s="47"/>
      <c r="S39" s="47"/>
      <c r="T39" s="47"/>
      <c r="U39" s="47"/>
      <c r="V39" s="47"/>
      <c r="W39" s="47"/>
      <c r="X39" s="47"/>
      <c r="Y39" s="47"/>
      <c r="Z39" s="47"/>
      <c r="AA39" s="47"/>
      <c r="AB39" s="47"/>
    </row>
    <row r="40" spans="1:28" s="16" customFormat="1" ht="15" customHeight="1">
      <c r="A40" s="147" t="s">
        <v>676</v>
      </c>
      <c r="B40" s="114">
        <v>1416508.0696400001</v>
      </c>
      <c r="C40" s="114">
        <v>1717452.61671</v>
      </c>
      <c r="D40" s="114">
        <v>2465203.2340600002</v>
      </c>
      <c r="E40" s="114">
        <v>2617260.7224699999</v>
      </c>
      <c r="F40" s="114">
        <v>2549268.1711900001</v>
      </c>
      <c r="G40" s="114">
        <v>2746468.5641300003</v>
      </c>
      <c r="H40" s="114">
        <v>2804632.7594299996</v>
      </c>
      <c r="I40" s="114">
        <v>2816128.0767100002</v>
      </c>
      <c r="J40" s="114">
        <v>2623885.0717699998</v>
      </c>
      <c r="K40" s="114">
        <v>2619097.14561</v>
      </c>
      <c r="L40" s="47"/>
      <c r="M40" s="47"/>
      <c r="N40" s="47"/>
      <c r="O40" s="47"/>
      <c r="P40" s="47"/>
      <c r="Q40" s="47"/>
      <c r="R40" s="47"/>
      <c r="S40" s="47"/>
      <c r="T40" s="47"/>
      <c r="U40" s="47"/>
      <c r="V40" s="47"/>
      <c r="W40" s="47"/>
      <c r="X40" s="47"/>
      <c r="Y40" s="47"/>
      <c r="Z40" s="47"/>
      <c r="AA40" s="47"/>
      <c r="AB40" s="47"/>
    </row>
    <row r="41" spans="1:28" s="17" customFormat="1" ht="15" customHeight="1" thickBot="1">
      <c r="A41" s="147" t="s">
        <v>466</v>
      </c>
      <c r="B41" s="114">
        <v>5643842.55571</v>
      </c>
      <c r="C41" s="114">
        <v>6230084.8331199996</v>
      </c>
      <c r="D41" s="114">
        <v>5883536.7179199997</v>
      </c>
      <c r="E41" s="114">
        <v>7481096.2813200001</v>
      </c>
      <c r="F41" s="114">
        <v>9663397.11314</v>
      </c>
      <c r="G41" s="114">
        <v>14892020.904889999</v>
      </c>
      <c r="H41" s="114">
        <v>17431729.804220002</v>
      </c>
      <c r="I41" s="114">
        <v>15134953.619170001</v>
      </c>
      <c r="J41" s="114">
        <v>18238410.890250001</v>
      </c>
      <c r="K41" s="114">
        <v>18132599.26182</v>
      </c>
      <c r="L41" s="47"/>
      <c r="M41" s="47"/>
      <c r="N41" s="47"/>
      <c r="O41" s="47"/>
      <c r="P41" s="47"/>
      <c r="Q41" s="47"/>
      <c r="R41" s="47"/>
      <c r="S41" s="47"/>
      <c r="T41" s="47"/>
      <c r="U41" s="47"/>
      <c r="V41" s="47"/>
      <c r="W41" s="47"/>
      <c r="X41" s="47"/>
      <c r="Y41" s="47"/>
      <c r="Z41" s="47"/>
      <c r="AA41" s="47"/>
      <c r="AB41" s="47"/>
    </row>
    <row r="42" spans="1:28" ht="15" customHeight="1" thickTop="1" thickBot="1">
      <c r="A42" s="395" t="s">
        <v>677</v>
      </c>
      <c r="B42" s="396">
        <v>10801966.7347</v>
      </c>
      <c r="C42" s="396">
        <v>12046739.089030001</v>
      </c>
      <c r="D42" s="396">
        <v>13616999.10238</v>
      </c>
      <c r="E42" s="396">
        <v>14257334.54775</v>
      </c>
      <c r="F42" s="396">
        <v>15225053.382690001</v>
      </c>
      <c r="G42" s="396">
        <v>16660673.37084</v>
      </c>
      <c r="H42" s="396">
        <v>16652965.061299998</v>
      </c>
      <c r="I42" s="396">
        <v>16716812.94111</v>
      </c>
      <c r="J42" s="396">
        <v>18076565.487369999</v>
      </c>
      <c r="K42" s="396">
        <v>17951908.825759999</v>
      </c>
      <c r="L42" s="47"/>
      <c r="M42" s="47"/>
      <c r="N42" s="47"/>
      <c r="O42" s="47"/>
      <c r="P42" s="47"/>
      <c r="Q42" s="47"/>
      <c r="R42" s="47"/>
      <c r="S42" s="47"/>
      <c r="T42" s="47"/>
      <c r="U42" s="47"/>
      <c r="V42" s="47"/>
      <c r="W42" s="47"/>
      <c r="X42" s="47"/>
      <c r="Y42" s="47"/>
      <c r="Z42" s="47"/>
      <c r="AA42" s="47"/>
      <c r="AB42" s="47"/>
    </row>
    <row r="43" spans="1:28" s="16" customFormat="1" ht="15" customHeight="1" thickTop="1">
      <c r="A43" s="147" t="s">
        <v>306</v>
      </c>
      <c r="B43" s="114">
        <v>6452976.6267200001</v>
      </c>
      <c r="C43" s="114">
        <v>7916336.6106099999</v>
      </c>
      <c r="D43" s="114">
        <v>9431317.9006099999</v>
      </c>
      <c r="E43" s="114">
        <v>10046163.910610002</v>
      </c>
      <c r="F43" s="114">
        <v>11030322.580610001</v>
      </c>
      <c r="G43" s="114">
        <v>11884303.24061</v>
      </c>
      <c r="H43" s="114">
        <v>12747373.666549999</v>
      </c>
      <c r="I43" s="114">
        <v>12761547.666549999</v>
      </c>
      <c r="J43" s="114">
        <v>13455645.656549999</v>
      </c>
      <c r="K43" s="114">
        <v>13468229.72655</v>
      </c>
      <c r="L43" s="47"/>
      <c r="M43" s="47"/>
      <c r="N43" s="47"/>
      <c r="O43" s="47"/>
      <c r="P43" s="47"/>
      <c r="Q43" s="47"/>
      <c r="R43" s="47"/>
      <c r="S43" s="47"/>
      <c r="T43" s="47"/>
      <c r="U43" s="47"/>
      <c r="V43" s="47"/>
      <c r="W43" s="47"/>
      <c r="X43" s="47"/>
      <c r="Y43" s="47"/>
      <c r="Z43" s="47"/>
      <c r="AA43" s="47"/>
      <c r="AB43" s="47"/>
    </row>
    <row r="44" spans="1:28" s="16" customFormat="1" ht="15" customHeight="1">
      <c r="A44" s="147" t="s">
        <v>310</v>
      </c>
      <c r="B44" s="114">
        <v>626257.29934000003</v>
      </c>
      <c r="C44" s="114">
        <v>440452.23038999998</v>
      </c>
      <c r="D44" s="114">
        <v>521727.56848000002</v>
      </c>
      <c r="E44" s="114">
        <v>142453.66538999998</v>
      </c>
      <c r="F44" s="114">
        <v>122786.06948000001</v>
      </c>
      <c r="G44" s="114">
        <v>135134.53461999999</v>
      </c>
      <c r="H44" s="114">
        <v>236108.21138999998</v>
      </c>
      <c r="I44" s="114">
        <v>227533.21138999998</v>
      </c>
      <c r="J44" s="114">
        <v>298883.27038999996</v>
      </c>
      <c r="K44" s="114">
        <v>300015.56458999997</v>
      </c>
      <c r="L44" s="47"/>
      <c r="M44" s="47"/>
      <c r="N44" s="47"/>
      <c r="O44" s="47"/>
      <c r="P44" s="47"/>
      <c r="Q44" s="47"/>
      <c r="R44" s="47"/>
      <c r="S44" s="47"/>
      <c r="T44" s="47"/>
      <c r="U44" s="47"/>
      <c r="V44" s="47"/>
      <c r="W44" s="47"/>
      <c r="X44" s="47"/>
      <c r="Y44" s="47"/>
      <c r="Z44" s="47"/>
      <c r="AA44" s="47"/>
      <c r="AB44" s="47"/>
    </row>
    <row r="45" spans="1:28" s="16" customFormat="1" ht="15" customHeight="1">
      <c r="A45" s="147" t="s">
        <v>314</v>
      </c>
      <c r="B45" s="114">
        <v>0</v>
      </c>
      <c r="C45" s="114">
        <v>0</v>
      </c>
      <c r="D45" s="114">
        <v>0</v>
      </c>
      <c r="E45" s="114">
        <v>0</v>
      </c>
      <c r="F45" s="114">
        <v>0</v>
      </c>
      <c r="G45" s="114">
        <v>0</v>
      </c>
      <c r="H45" s="114">
        <v>0</v>
      </c>
      <c r="I45" s="114">
        <v>0</v>
      </c>
      <c r="J45" s="114">
        <v>0</v>
      </c>
      <c r="K45" s="114">
        <v>0</v>
      </c>
      <c r="L45" s="47"/>
      <c r="M45" s="47"/>
      <c r="N45" s="47"/>
      <c r="O45" s="47"/>
      <c r="P45" s="47"/>
      <c r="Q45" s="47"/>
      <c r="R45" s="47"/>
      <c r="S45" s="47"/>
      <c r="T45" s="47"/>
      <c r="U45" s="47"/>
      <c r="V45" s="47"/>
      <c r="W45" s="47"/>
      <c r="X45" s="47"/>
      <c r="Y45" s="47"/>
      <c r="Z45" s="47"/>
      <c r="AA45" s="47"/>
      <c r="AB45" s="47"/>
    </row>
    <row r="46" spans="1:28" s="16" customFormat="1" ht="15" customHeight="1">
      <c r="A46" s="147" t="s">
        <v>678</v>
      </c>
      <c r="B46" s="114">
        <v>1983823.31388</v>
      </c>
      <c r="C46" s="114">
        <v>1960109.2246600001</v>
      </c>
      <c r="D46" s="114">
        <v>1687372.9091700001</v>
      </c>
      <c r="E46" s="114">
        <v>2015543.19178</v>
      </c>
      <c r="F46" s="114">
        <v>2236918.8634200003</v>
      </c>
      <c r="G46" s="114">
        <v>2500623.7864000001</v>
      </c>
      <c r="H46" s="114">
        <v>2817848.0044</v>
      </c>
      <c r="I46" s="114">
        <v>2827202.3535700003</v>
      </c>
      <c r="J46" s="114">
        <v>2899877.5660700002</v>
      </c>
      <c r="K46" s="114">
        <v>3027976.8804299999</v>
      </c>
      <c r="L46" s="47"/>
      <c r="M46" s="47"/>
      <c r="N46" s="47"/>
      <c r="O46" s="47"/>
      <c r="P46" s="47"/>
      <c r="Q46" s="47"/>
      <c r="R46" s="47"/>
      <c r="S46" s="47"/>
      <c r="T46" s="47"/>
      <c r="U46" s="47"/>
      <c r="V46" s="47"/>
      <c r="W46" s="47"/>
      <c r="X46" s="47"/>
      <c r="Y46" s="47"/>
      <c r="Z46" s="47"/>
      <c r="AA46" s="47"/>
      <c r="AB46" s="47"/>
    </row>
    <row r="47" spans="1:28" s="16" customFormat="1" ht="15" customHeight="1">
      <c r="A47" s="147" t="s">
        <v>320</v>
      </c>
      <c r="B47" s="114">
        <v>1738909.4947599999</v>
      </c>
      <c r="C47" s="114">
        <v>1729841.0233699998</v>
      </c>
      <c r="D47" s="114">
        <v>1976580.7241199999</v>
      </c>
      <c r="E47" s="114">
        <v>2053173.77997</v>
      </c>
      <c r="F47" s="114">
        <v>1835025.8691800002</v>
      </c>
      <c r="G47" s="114">
        <v>2140611.8092100001</v>
      </c>
      <c r="H47" s="114">
        <v>851635.17896000005</v>
      </c>
      <c r="I47" s="114">
        <v>900529.70960000006</v>
      </c>
      <c r="J47" s="114">
        <v>1422158.9943599999</v>
      </c>
      <c r="K47" s="114">
        <v>1155686.6541900001</v>
      </c>
      <c r="L47" s="47"/>
      <c r="M47" s="47"/>
      <c r="N47" s="47"/>
      <c r="O47" s="47"/>
      <c r="P47" s="47"/>
      <c r="Q47" s="47"/>
      <c r="R47" s="47"/>
      <c r="S47" s="47"/>
      <c r="T47" s="47"/>
      <c r="U47" s="47"/>
      <c r="V47" s="47"/>
      <c r="W47" s="47"/>
      <c r="X47" s="47"/>
      <c r="Y47" s="47"/>
      <c r="Z47" s="47"/>
      <c r="AA47" s="47"/>
      <c r="AB47" s="47"/>
    </row>
    <row r="48" spans="1:28" s="16" customFormat="1" ht="15" customHeight="1">
      <c r="A48" s="148" t="s">
        <v>679</v>
      </c>
      <c r="B48" s="114">
        <v>-8191.4995699999999</v>
      </c>
      <c r="C48" s="114">
        <v>39.443930000000002</v>
      </c>
      <c r="D48" s="114">
        <v>10680.81897</v>
      </c>
      <c r="E48" s="114">
        <v>32467.953289999998</v>
      </c>
      <c r="F48" s="114">
        <v>58722.066749999998</v>
      </c>
      <c r="G48" s="114">
        <v>70985.071790000002</v>
      </c>
      <c r="H48" s="114">
        <v>56810.831250000003</v>
      </c>
      <c r="I48" s="114">
        <v>836681.82999</v>
      </c>
      <c r="J48" s="114">
        <v>2971.0108100000002</v>
      </c>
      <c r="K48" s="114">
        <v>1033062.34094</v>
      </c>
      <c r="L48" s="47"/>
      <c r="M48" s="47"/>
      <c r="N48" s="47"/>
      <c r="O48" s="47"/>
      <c r="P48" s="47"/>
      <c r="Q48" s="47"/>
      <c r="R48" s="47"/>
      <c r="S48" s="47"/>
      <c r="T48" s="47"/>
      <c r="U48" s="47"/>
      <c r="V48" s="47"/>
      <c r="W48" s="47"/>
      <c r="X48" s="47"/>
      <c r="Y48" s="47"/>
      <c r="Z48" s="47"/>
      <c r="AA48" s="47"/>
      <c r="AB48" s="47"/>
    </row>
    <row r="49" spans="1:28" s="17" customFormat="1" ht="15" customHeight="1" thickBot="1">
      <c r="A49" s="148" t="s">
        <v>680</v>
      </c>
      <c r="B49" s="114">
        <v>1747100.9943299999</v>
      </c>
      <c r="C49" s="114">
        <v>1729801.57944</v>
      </c>
      <c r="D49" s="114">
        <v>1965899.90515</v>
      </c>
      <c r="E49" s="114">
        <v>2020705.8266800002</v>
      </c>
      <c r="F49" s="114">
        <v>1776303.8024300002</v>
      </c>
      <c r="G49" s="114">
        <v>2069626.7374200001</v>
      </c>
      <c r="H49" s="114">
        <v>794824.34771</v>
      </c>
      <c r="I49" s="114">
        <v>63847.879609999996</v>
      </c>
      <c r="J49" s="114">
        <v>1419187.98355</v>
      </c>
      <c r="K49" s="114">
        <v>122624.31325000001</v>
      </c>
      <c r="L49" s="47"/>
      <c r="M49" s="47"/>
      <c r="N49" s="47"/>
      <c r="O49" s="47"/>
      <c r="P49" s="47"/>
      <c r="Q49" s="47"/>
      <c r="R49" s="47"/>
      <c r="S49" s="47"/>
      <c r="T49" s="47"/>
      <c r="U49" s="47"/>
      <c r="V49" s="47"/>
      <c r="W49" s="47"/>
      <c r="X49" s="47"/>
      <c r="Y49" s="47"/>
      <c r="Z49" s="47"/>
      <c r="AA49" s="47"/>
      <c r="AB49" s="47"/>
    </row>
    <row r="50" spans="1:28" ht="15" customHeight="1" thickTop="1" thickBot="1">
      <c r="A50" s="395" t="s">
        <v>681</v>
      </c>
      <c r="B50" s="396">
        <v>136033481.74568999</v>
      </c>
      <c r="C50" s="396">
        <v>163268075.16917002</v>
      </c>
      <c r="D50" s="396">
        <v>173014679.9366</v>
      </c>
      <c r="E50" s="396">
        <v>200119078.48219001</v>
      </c>
      <c r="F50" s="396">
        <v>214158560.66865</v>
      </c>
      <c r="G50" s="396">
        <v>226269995.32396999</v>
      </c>
      <c r="H50" s="396">
        <v>254730032.84198999</v>
      </c>
      <c r="I50" s="396">
        <v>250865903.55581</v>
      </c>
      <c r="J50" s="396">
        <v>271304127.78316003</v>
      </c>
      <c r="K50" s="396">
        <v>267025437.12320998</v>
      </c>
      <c r="L50" s="47"/>
      <c r="M50" s="47"/>
      <c r="N50" s="47"/>
      <c r="O50" s="47"/>
      <c r="P50" s="47"/>
      <c r="Q50" s="47"/>
      <c r="R50" s="47"/>
      <c r="S50" s="47"/>
      <c r="T50" s="47"/>
      <c r="U50" s="47"/>
      <c r="V50" s="47"/>
      <c r="W50" s="47"/>
      <c r="X50" s="47"/>
      <c r="Y50" s="47"/>
      <c r="Z50" s="47"/>
      <c r="AA50" s="47"/>
      <c r="AB50" s="47"/>
    </row>
    <row r="51" spans="1:28" s="16" customFormat="1" ht="15" customHeight="1" thickTop="1">
      <c r="A51" s="113" t="s">
        <v>682</v>
      </c>
      <c r="B51" s="114">
        <v>14694168.35413</v>
      </c>
      <c r="C51" s="114">
        <v>18672350.202689998</v>
      </c>
      <c r="D51" s="114">
        <v>22558357.576439999</v>
      </c>
      <c r="E51" s="114">
        <v>21343440.376709998</v>
      </c>
      <c r="F51" s="114">
        <v>20933808.35069</v>
      </c>
      <c r="G51" s="114">
        <v>20177207.637499999</v>
      </c>
      <c r="H51" s="114">
        <v>16247720.32464</v>
      </c>
      <c r="I51" s="114">
        <v>15671862.437719999</v>
      </c>
      <c r="J51" s="114">
        <v>15670702.75622</v>
      </c>
      <c r="K51" s="114">
        <v>15657021.422629999</v>
      </c>
      <c r="L51" s="47"/>
      <c r="M51" s="47"/>
      <c r="N51" s="47"/>
      <c r="O51" s="47"/>
      <c r="P51" s="47"/>
      <c r="Q51" s="47"/>
      <c r="R51" s="47"/>
      <c r="S51" s="47"/>
      <c r="T51" s="47"/>
      <c r="U51" s="47"/>
      <c r="V51" s="47"/>
      <c r="W51" s="47"/>
      <c r="X51" s="47"/>
      <c r="Y51" s="47"/>
      <c r="Z51" s="47"/>
      <c r="AA51" s="47"/>
      <c r="AB51" s="47"/>
    </row>
    <row r="52" spans="1:28" s="17" customFormat="1" ht="15" customHeight="1">
      <c r="A52" s="148" t="s">
        <v>683</v>
      </c>
      <c r="B52" s="114">
        <v>1005919.30885</v>
      </c>
      <c r="C52" s="114">
        <v>1010809.3816900001</v>
      </c>
      <c r="D52" s="114">
        <v>945846.39601000003</v>
      </c>
      <c r="E52" s="114">
        <v>982547.81171000004</v>
      </c>
      <c r="F52" s="114">
        <v>1831450.2881199999</v>
      </c>
      <c r="G52" s="114">
        <v>1684050.82351</v>
      </c>
      <c r="H52" s="114">
        <v>915482.90255999996</v>
      </c>
      <c r="I52" s="114">
        <v>777730.63965999999</v>
      </c>
      <c r="J52" s="114">
        <v>1695221.02942</v>
      </c>
      <c r="K52" s="114">
        <v>1645140.86271</v>
      </c>
      <c r="L52" s="47"/>
      <c r="M52" s="47"/>
      <c r="N52" s="47"/>
      <c r="O52" s="47"/>
      <c r="P52" s="47"/>
      <c r="Q52" s="47"/>
      <c r="R52" s="47"/>
      <c r="S52" s="47"/>
      <c r="T52" s="47"/>
      <c r="U52" s="47"/>
      <c r="V52" s="47"/>
      <c r="W52" s="47"/>
      <c r="X52" s="47"/>
      <c r="Y52" s="47"/>
      <c r="Z52" s="47"/>
      <c r="AA52" s="47"/>
      <c r="AB52" s="47"/>
    </row>
    <row r="53" spans="1:28" s="17" customFormat="1" ht="15" customHeight="1">
      <c r="A53" s="148" t="s">
        <v>684</v>
      </c>
      <c r="B53" s="114">
        <v>12598057.44936</v>
      </c>
      <c r="C53" s="114">
        <v>16438036.709719999</v>
      </c>
      <c r="D53" s="114">
        <v>20217031.44875</v>
      </c>
      <c r="E53" s="114">
        <v>18789386.458220001</v>
      </c>
      <c r="F53" s="114">
        <v>17445336.25945</v>
      </c>
      <c r="G53" s="114">
        <v>16591272.93691</v>
      </c>
      <c r="H53" s="114">
        <v>13408308.665280001</v>
      </c>
      <c r="I53" s="114">
        <v>13032623.53975</v>
      </c>
      <c r="J53" s="114">
        <v>11920799.28967</v>
      </c>
      <c r="K53" s="114">
        <v>11963949.9341</v>
      </c>
      <c r="L53" s="47"/>
      <c r="M53" s="47"/>
      <c r="N53" s="47"/>
      <c r="O53" s="47"/>
      <c r="P53" s="47"/>
      <c r="Q53" s="47"/>
      <c r="R53" s="47"/>
      <c r="S53" s="47"/>
      <c r="T53" s="47"/>
      <c r="U53" s="47"/>
      <c r="V53" s="47"/>
      <c r="W53" s="47"/>
      <c r="X53" s="47"/>
      <c r="Y53" s="47"/>
      <c r="Z53" s="47"/>
      <c r="AA53" s="47"/>
      <c r="AB53" s="47"/>
    </row>
    <row r="54" spans="1:28" s="17" customFormat="1" ht="15" customHeight="1">
      <c r="A54" s="148" t="s">
        <v>685</v>
      </c>
      <c r="B54" s="114">
        <v>0</v>
      </c>
      <c r="C54" s="114">
        <v>0</v>
      </c>
      <c r="D54" s="114">
        <v>0</v>
      </c>
      <c r="E54" s="114">
        <v>0</v>
      </c>
      <c r="F54" s="114">
        <v>0</v>
      </c>
      <c r="G54" s="114">
        <v>0</v>
      </c>
      <c r="H54" s="114">
        <v>0</v>
      </c>
      <c r="I54" s="114">
        <v>0</v>
      </c>
      <c r="J54" s="114">
        <v>0</v>
      </c>
      <c r="K54" s="114">
        <v>0</v>
      </c>
      <c r="L54" s="47"/>
      <c r="M54" s="47"/>
      <c r="N54" s="47"/>
      <c r="O54" s="47"/>
      <c r="P54" s="47"/>
      <c r="Q54" s="47"/>
      <c r="R54" s="47"/>
      <c r="S54" s="47"/>
      <c r="T54" s="47"/>
      <c r="U54" s="47"/>
      <c r="V54" s="47"/>
      <c r="W54" s="47"/>
      <c r="X54" s="47"/>
      <c r="Y54" s="47"/>
      <c r="Z54" s="47"/>
      <c r="AA54" s="47"/>
      <c r="AB54" s="47"/>
    </row>
    <row r="55" spans="1:28" s="17" customFormat="1" ht="15" customHeight="1">
      <c r="A55" s="148" t="s">
        <v>686</v>
      </c>
      <c r="B55" s="114">
        <v>1050166.45383</v>
      </c>
      <c r="C55" s="114">
        <v>1166081.6492399999</v>
      </c>
      <c r="D55" s="114">
        <v>1332505.18401</v>
      </c>
      <c r="E55" s="114">
        <v>1451526.7543299999</v>
      </c>
      <c r="F55" s="114">
        <v>1594848.31406</v>
      </c>
      <c r="G55" s="114">
        <v>1867082.98602</v>
      </c>
      <c r="H55" s="114">
        <v>1896342.4883599998</v>
      </c>
      <c r="I55" s="114">
        <v>1833921.9898699999</v>
      </c>
      <c r="J55" s="114">
        <v>2000491.36151</v>
      </c>
      <c r="K55" s="114">
        <v>1993739.5501999999</v>
      </c>
      <c r="L55" s="47"/>
      <c r="M55" s="47"/>
      <c r="N55" s="47"/>
      <c r="O55" s="47"/>
      <c r="P55" s="47"/>
      <c r="Q55" s="47"/>
      <c r="R55" s="47"/>
      <c r="S55" s="47"/>
      <c r="T55" s="47"/>
      <c r="U55" s="47"/>
      <c r="V55" s="47"/>
      <c r="W55" s="47"/>
      <c r="X55" s="47"/>
      <c r="Y55" s="47"/>
      <c r="Z55" s="47"/>
      <c r="AA55" s="47"/>
      <c r="AB55" s="47"/>
    </row>
    <row r="56" spans="1:28" s="17" customFormat="1" ht="15" customHeight="1">
      <c r="A56" s="148" t="s">
        <v>687</v>
      </c>
      <c r="B56" s="114">
        <v>40025.142090000001</v>
      </c>
      <c r="C56" s="114">
        <v>57422.462039999999</v>
      </c>
      <c r="D56" s="114">
        <v>62974.54767</v>
      </c>
      <c r="E56" s="114">
        <v>119979.35245000001</v>
      </c>
      <c r="F56" s="114">
        <v>62173.48906</v>
      </c>
      <c r="G56" s="114">
        <v>34800.891060000002</v>
      </c>
      <c r="H56" s="114">
        <v>27586.26844</v>
      </c>
      <c r="I56" s="114">
        <v>27586.26844</v>
      </c>
      <c r="J56" s="114">
        <v>54191.075619999996</v>
      </c>
      <c r="K56" s="114">
        <v>54191.075619999996</v>
      </c>
      <c r="L56" s="47"/>
      <c r="M56" s="47"/>
      <c r="N56" s="47"/>
      <c r="O56" s="47"/>
      <c r="P56" s="47"/>
      <c r="Q56" s="47"/>
      <c r="R56" s="47"/>
      <c r="S56" s="47"/>
      <c r="T56" s="47"/>
      <c r="U56" s="47"/>
      <c r="V56" s="47"/>
      <c r="W56" s="47"/>
      <c r="X56" s="47"/>
      <c r="Y56" s="47"/>
      <c r="Z56" s="47"/>
      <c r="AA56" s="47"/>
      <c r="AB56" s="47"/>
    </row>
    <row r="57" spans="1:28" s="17" customFormat="1" ht="15" customHeight="1">
      <c r="A57" s="147" t="s">
        <v>688</v>
      </c>
      <c r="B57" s="114">
        <v>245127270.49967</v>
      </c>
      <c r="C57" s="114">
        <v>281382719.25924999</v>
      </c>
      <c r="D57" s="114">
        <v>326833230.66571999</v>
      </c>
      <c r="E57" s="114">
        <v>382401461.50637001</v>
      </c>
      <c r="F57" s="114">
        <v>409888883.80158001</v>
      </c>
      <c r="G57" s="114">
        <v>404644877.44440997</v>
      </c>
      <c r="H57" s="114">
        <v>425891846.51699001</v>
      </c>
      <c r="I57" s="114">
        <v>422994054.97928005</v>
      </c>
      <c r="J57" s="114">
        <v>427605734.37605</v>
      </c>
      <c r="K57" s="114">
        <v>425698555.57874</v>
      </c>
      <c r="L57" s="47"/>
      <c r="M57" s="47"/>
      <c r="N57" s="47"/>
      <c r="O57" s="47"/>
      <c r="P57" s="47"/>
      <c r="Q57" s="47"/>
      <c r="R57" s="47"/>
      <c r="S57" s="47"/>
      <c r="T57" s="47"/>
      <c r="U57" s="47"/>
      <c r="V57" s="47"/>
      <c r="W57" s="47"/>
      <c r="X57" s="47"/>
      <c r="Y57" s="47"/>
      <c r="Z57" s="47"/>
      <c r="AA57" s="47"/>
      <c r="AB57" s="47"/>
    </row>
    <row r="58" spans="1:28" ht="30" customHeight="1">
      <c r="A58" s="397" t="s">
        <v>689</v>
      </c>
      <c r="B58" s="398">
        <v>9545925.0615599994</v>
      </c>
      <c r="C58" s="398">
        <v>10266713.848610001</v>
      </c>
      <c r="D58" s="398">
        <v>11297949.863739999</v>
      </c>
      <c r="E58" s="398">
        <v>12951822.868319999</v>
      </c>
      <c r="F58" s="398">
        <v>14341240.852399999</v>
      </c>
      <c r="G58" s="398">
        <v>15499130.078569999</v>
      </c>
      <c r="H58" s="398">
        <v>15530831.664110001</v>
      </c>
      <c r="I58" s="398">
        <v>1272358.26315</v>
      </c>
      <c r="J58" s="398">
        <v>15537277.767129999</v>
      </c>
      <c r="K58" s="398">
        <v>1370577.74318</v>
      </c>
      <c r="L58" s="47"/>
      <c r="M58" s="47"/>
      <c r="N58" s="47"/>
      <c r="O58" s="47"/>
      <c r="P58" s="47"/>
      <c r="Q58" s="47"/>
      <c r="R58" s="47"/>
      <c r="S58" s="47"/>
      <c r="T58" s="47"/>
      <c r="U58" s="47"/>
      <c r="V58" s="47"/>
      <c r="W58" s="47"/>
      <c r="X58" s="47"/>
      <c r="Y58" s="47"/>
      <c r="Z58" s="47"/>
      <c r="AA58" s="47"/>
      <c r="AB58" s="47"/>
    </row>
    <row r="59" spans="1:28" ht="15" customHeight="1">
      <c r="A59" s="148" t="s">
        <v>690</v>
      </c>
      <c r="B59" s="114">
        <v>-1859899.6868800002</v>
      </c>
      <c r="C59" s="114">
        <v>-2318819.9094400001</v>
      </c>
      <c r="D59" s="114">
        <v>-2565931.6907199998</v>
      </c>
      <c r="E59" s="114">
        <v>-3264257.5603200002</v>
      </c>
      <c r="F59" s="114">
        <v>-4259887.2069100002</v>
      </c>
      <c r="G59" s="114">
        <v>-4891234.0106199998</v>
      </c>
      <c r="H59" s="114">
        <v>-5660614.4021499995</v>
      </c>
      <c r="I59" s="114">
        <v>-521407.31170999998</v>
      </c>
      <c r="J59" s="114">
        <v>-6338717.2719399994</v>
      </c>
      <c r="K59" s="114">
        <v>-564497.34539000003</v>
      </c>
      <c r="L59" s="47"/>
      <c r="M59" s="47"/>
      <c r="N59" s="47"/>
      <c r="O59" s="47"/>
      <c r="P59" s="47"/>
      <c r="Q59" s="47"/>
      <c r="R59" s="47"/>
      <c r="S59" s="47"/>
      <c r="T59" s="47"/>
      <c r="U59" s="47"/>
      <c r="V59" s="47"/>
      <c r="W59" s="47"/>
      <c r="X59" s="47"/>
      <c r="Y59" s="47"/>
      <c r="Z59" s="47"/>
      <c r="AA59" s="47"/>
      <c r="AB59" s="47"/>
    </row>
    <row r="60" spans="1:28" ht="15" customHeight="1">
      <c r="A60" s="147" t="s">
        <v>691</v>
      </c>
      <c r="B60" s="114">
        <v>7686025.3746800004</v>
      </c>
      <c r="C60" s="114">
        <v>7947893.9391700001</v>
      </c>
      <c r="D60" s="114">
        <v>8732018.1730199996</v>
      </c>
      <c r="E60" s="114">
        <v>9687565.3080000002</v>
      </c>
      <c r="F60" s="114">
        <v>10081353.64549</v>
      </c>
      <c r="G60" s="114">
        <v>10607896.067950001</v>
      </c>
      <c r="H60" s="114">
        <v>9870217.2619599998</v>
      </c>
      <c r="I60" s="114">
        <v>750950.95144000009</v>
      </c>
      <c r="J60" s="114">
        <v>9198560.4951900002</v>
      </c>
      <c r="K60" s="114">
        <v>806080.39778999996</v>
      </c>
      <c r="L60" s="47"/>
      <c r="M60" s="47"/>
      <c r="N60" s="47"/>
      <c r="O60" s="47"/>
      <c r="P60" s="47"/>
      <c r="Q60" s="47"/>
      <c r="R60" s="47"/>
      <c r="S60" s="47"/>
      <c r="T60" s="47"/>
      <c r="U60" s="47"/>
      <c r="V60" s="47"/>
      <c r="W60" s="47"/>
      <c r="X60" s="47"/>
      <c r="Y60" s="47"/>
      <c r="Z60" s="47"/>
      <c r="AA60" s="47"/>
      <c r="AB60" s="47"/>
    </row>
    <row r="61" spans="1:28" ht="15" customHeight="1">
      <c r="A61" s="116" t="s">
        <v>692</v>
      </c>
      <c r="B61" s="114">
        <v>2476224.29978</v>
      </c>
      <c r="C61" s="114">
        <v>2663937.2284599999</v>
      </c>
      <c r="D61" s="114">
        <v>3587822.4102800004</v>
      </c>
      <c r="E61" s="114">
        <v>4045111.2816599999</v>
      </c>
      <c r="F61" s="114">
        <v>3891120.40833</v>
      </c>
      <c r="G61" s="114">
        <v>4380431.6363999993</v>
      </c>
      <c r="H61" s="114">
        <v>3689145.5747699998</v>
      </c>
      <c r="I61" s="114">
        <v>302593.64345999999</v>
      </c>
      <c r="J61" s="114">
        <v>4300385.07333</v>
      </c>
      <c r="K61" s="114">
        <v>317438.37533999997</v>
      </c>
      <c r="L61" s="47"/>
      <c r="M61" s="47"/>
      <c r="N61" s="47"/>
      <c r="O61" s="47"/>
      <c r="P61" s="47"/>
      <c r="Q61" s="47"/>
      <c r="R61" s="47"/>
      <c r="S61" s="47"/>
      <c r="T61" s="47"/>
      <c r="U61" s="47"/>
      <c r="V61" s="47"/>
      <c r="W61" s="47"/>
      <c r="X61" s="47"/>
      <c r="Y61" s="47"/>
      <c r="Z61" s="47"/>
      <c r="AA61" s="47"/>
      <c r="AB61" s="47"/>
    </row>
    <row r="62" spans="1:28" ht="15" customHeight="1">
      <c r="A62" s="148" t="s">
        <v>693</v>
      </c>
      <c r="B62" s="114">
        <v>-700786.79061000003</v>
      </c>
      <c r="C62" s="114">
        <v>-1000202.38987</v>
      </c>
      <c r="D62" s="114">
        <v>-1799122.9833399998</v>
      </c>
      <c r="E62" s="114">
        <v>-2282509.1033200002</v>
      </c>
      <c r="F62" s="114">
        <v>-2490174.0078199999</v>
      </c>
      <c r="G62" s="114">
        <v>-2927738.9087800002</v>
      </c>
      <c r="H62" s="114">
        <v>-2451262.1805500002</v>
      </c>
      <c r="I62" s="114">
        <v>-189582.61193000001</v>
      </c>
      <c r="J62" s="114">
        <v>-2273552.2204499999</v>
      </c>
      <c r="K62" s="114">
        <v>-140682.02538000001</v>
      </c>
      <c r="L62" s="47"/>
      <c r="M62" s="47"/>
      <c r="N62" s="47"/>
      <c r="O62" s="47"/>
      <c r="P62" s="47"/>
      <c r="Q62" s="47"/>
      <c r="R62" s="47"/>
      <c r="S62" s="47"/>
      <c r="T62" s="47"/>
      <c r="U62" s="47"/>
      <c r="V62" s="47"/>
      <c r="W62" s="47"/>
      <c r="X62" s="47"/>
      <c r="Y62" s="47"/>
      <c r="Z62" s="47"/>
      <c r="AA62" s="47"/>
      <c r="AB62" s="47"/>
    </row>
    <row r="63" spans="1:28" ht="15" customHeight="1">
      <c r="A63" s="117" t="s">
        <v>694</v>
      </c>
      <c r="B63" s="114">
        <v>9461462.8838500008</v>
      </c>
      <c r="C63" s="114">
        <v>9611628.7777600009</v>
      </c>
      <c r="D63" s="114">
        <v>10520717.599959999</v>
      </c>
      <c r="E63" s="114">
        <v>11450167.486339999</v>
      </c>
      <c r="F63" s="114">
        <v>11482300.046</v>
      </c>
      <c r="G63" s="114">
        <v>12060588.795569999</v>
      </c>
      <c r="H63" s="114">
        <v>11108100.65618</v>
      </c>
      <c r="I63" s="114">
        <v>863961.98297000001</v>
      </c>
      <c r="J63" s="114">
        <v>11225393.348069999</v>
      </c>
      <c r="K63" s="114">
        <v>982836.74774999998</v>
      </c>
      <c r="L63" s="47"/>
      <c r="M63" s="47"/>
      <c r="N63" s="47"/>
      <c r="O63" s="47"/>
      <c r="P63" s="47"/>
      <c r="Q63" s="47"/>
      <c r="R63" s="47"/>
      <c r="S63" s="47"/>
      <c r="T63" s="47"/>
      <c r="U63" s="47"/>
      <c r="V63" s="47"/>
      <c r="W63" s="47"/>
      <c r="X63" s="47"/>
      <c r="Y63" s="47"/>
      <c r="Z63" s="47"/>
      <c r="AA63" s="47"/>
      <c r="AB63" s="47"/>
    </row>
    <row r="64" spans="1:28" ht="15" customHeight="1">
      <c r="A64" s="116" t="s">
        <v>695</v>
      </c>
      <c r="B64" s="114">
        <v>1724352.2065099999</v>
      </c>
      <c r="C64" s="114">
        <v>1772184.47633</v>
      </c>
      <c r="D64" s="114">
        <v>1966592.9776600001</v>
      </c>
      <c r="E64" s="114">
        <v>2278020.8902800004</v>
      </c>
      <c r="F64" s="114">
        <v>2219995.7315599998</v>
      </c>
      <c r="G64" s="114">
        <v>2207495.4247499998</v>
      </c>
      <c r="H64" s="114">
        <v>2227398.7173099997</v>
      </c>
      <c r="I64" s="114">
        <v>279395.93894999998</v>
      </c>
      <c r="J64" s="114">
        <v>3359161.0576200001</v>
      </c>
      <c r="K64" s="114">
        <v>198015.53297</v>
      </c>
      <c r="L64" s="47"/>
      <c r="M64" s="47"/>
      <c r="N64" s="47"/>
      <c r="O64" s="47"/>
      <c r="P64" s="47"/>
      <c r="Q64" s="47"/>
      <c r="R64" s="47"/>
      <c r="S64" s="47"/>
      <c r="T64" s="47"/>
      <c r="U64" s="47"/>
      <c r="V64" s="47"/>
      <c r="W64" s="47"/>
      <c r="X64" s="47"/>
      <c r="Y64" s="47"/>
      <c r="Z64" s="47"/>
      <c r="AA64" s="47"/>
      <c r="AB64" s="47"/>
    </row>
    <row r="65" spans="1:28" ht="15" customHeight="1">
      <c r="A65" s="116" t="s">
        <v>696</v>
      </c>
      <c r="B65" s="114">
        <v>-2565909.0573</v>
      </c>
      <c r="C65" s="114">
        <v>-2418887.9800500004</v>
      </c>
      <c r="D65" s="114">
        <v>-2812558.2714800001</v>
      </c>
      <c r="E65" s="114">
        <v>-3466554.8563800002</v>
      </c>
      <c r="F65" s="114">
        <v>-3326740.4852100001</v>
      </c>
      <c r="G65" s="114">
        <v>-3275177.67894</v>
      </c>
      <c r="H65" s="114">
        <v>-4175304.3477099999</v>
      </c>
      <c r="I65" s="114">
        <v>-361604.83030999999</v>
      </c>
      <c r="J65" s="114">
        <v>-4570959.7150699999</v>
      </c>
      <c r="K65" s="114">
        <v>-273601.96720000001</v>
      </c>
      <c r="L65" s="47"/>
      <c r="M65" s="47"/>
      <c r="N65" s="47"/>
      <c r="O65" s="47"/>
      <c r="P65" s="47"/>
      <c r="Q65" s="47"/>
      <c r="R65" s="47"/>
      <c r="S65" s="47"/>
      <c r="T65" s="47"/>
      <c r="U65" s="47"/>
      <c r="V65" s="47"/>
      <c r="W65" s="47"/>
      <c r="X65" s="47"/>
      <c r="Y65" s="47"/>
      <c r="Z65" s="47"/>
      <c r="AA65" s="47"/>
      <c r="AB65" s="47"/>
    </row>
    <row r="66" spans="1:28" ht="15" customHeight="1">
      <c r="A66" s="147" t="s">
        <v>697</v>
      </c>
      <c r="B66" s="114">
        <v>8619906.0330599993</v>
      </c>
      <c r="C66" s="114">
        <v>8964925.2740400005</v>
      </c>
      <c r="D66" s="114">
        <v>9674752.30614</v>
      </c>
      <c r="E66" s="114">
        <v>10261633.52024</v>
      </c>
      <c r="F66" s="114">
        <v>10375555.29235</v>
      </c>
      <c r="G66" s="114">
        <v>10992906.541379999</v>
      </c>
      <c r="H66" s="114">
        <v>9160195.0257799998</v>
      </c>
      <c r="I66" s="114">
        <v>781753.09161</v>
      </c>
      <c r="J66" s="114">
        <v>10013594.690620001</v>
      </c>
      <c r="K66" s="114">
        <v>907250.31351999997</v>
      </c>
      <c r="L66" s="47"/>
      <c r="M66" s="47"/>
      <c r="N66" s="47"/>
      <c r="O66" s="47"/>
      <c r="P66" s="47"/>
      <c r="Q66" s="47"/>
      <c r="R66" s="47"/>
      <c r="S66" s="47"/>
      <c r="T66" s="47"/>
      <c r="U66" s="47"/>
      <c r="V66" s="47"/>
      <c r="W66" s="47"/>
      <c r="X66" s="47"/>
      <c r="Y66" s="47"/>
      <c r="Z66" s="47"/>
      <c r="AA66" s="47"/>
      <c r="AB66" s="47"/>
    </row>
    <row r="67" spans="1:28" ht="15" customHeight="1">
      <c r="A67" s="148" t="s">
        <v>698</v>
      </c>
      <c r="B67" s="114">
        <v>-5949914.3874599999</v>
      </c>
      <c r="C67" s="114">
        <v>-6572908.1644700002</v>
      </c>
      <c r="D67" s="114">
        <v>-6691104.6613800004</v>
      </c>
      <c r="E67" s="114">
        <v>-7117956.51119</v>
      </c>
      <c r="F67" s="114">
        <v>-7606865.4986999994</v>
      </c>
      <c r="G67" s="114">
        <v>-7405396.0778999999</v>
      </c>
      <c r="H67" s="114">
        <v>-7174367.6634799996</v>
      </c>
      <c r="I67" s="114">
        <v>-642229.48440999992</v>
      </c>
      <c r="J67" s="114">
        <v>-7403417.3297799993</v>
      </c>
      <c r="K67" s="114">
        <v>-680484.63477999996</v>
      </c>
      <c r="L67" s="47"/>
      <c r="M67" s="47"/>
      <c r="N67" s="47"/>
      <c r="O67" s="47"/>
      <c r="P67" s="47"/>
      <c r="Q67" s="47"/>
      <c r="R67" s="47"/>
      <c r="S67" s="47"/>
      <c r="T67" s="47"/>
      <c r="U67" s="47"/>
      <c r="V67" s="47"/>
      <c r="W67" s="47"/>
      <c r="X67" s="47"/>
      <c r="Y67" s="47"/>
      <c r="Z67" s="47"/>
      <c r="AA67" s="47"/>
      <c r="AB67" s="47"/>
    </row>
    <row r="68" spans="1:28" ht="15" customHeight="1">
      <c r="A68" s="117" t="s">
        <v>699</v>
      </c>
      <c r="B68" s="114">
        <v>2669991.6455999999</v>
      </c>
      <c r="C68" s="114">
        <v>2392017.1095700003</v>
      </c>
      <c r="D68" s="114">
        <v>2983647.6447600001</v>
      </c>
      <c r="E68" s="114">
        <v>3143677.00905</v>
      </c>
      <c r="F68" s="114">
        <v>2768689.7936499999</v>
      </c>
      <c r="G68" s="114">
        <v>3587510.4634799999</v>
      </c>
      <c r="H68" s="114">
        <v>1985827.3622999999</v>
      </c>
      <c r="I68" s="114">
        <v>139523.6072</v>
      </c>
      <c r="J68" s="114">
        <v>2610177.3608400002</v>
      </c>
      <c r="K68" s="114">
        <v>226765.67874</v>
      </c>
      <c r="L68" s="47"/>
      <c r="M68" s="47"/>
      <c r="N68" s="47"/>
      <c r="O68" s="47"/>
      <c r="P68" s="47"/>
      <c r="Q68" s="47"/>
      <c r="R68" s="47"/>
      <c r="S68" s="47"/>
      <c r="T68" s="47"/>
      <c r="U68" s="47"/>
      <c r="V68" s="47"/>
      <c r="W68" s="47"/>
      <c r="X68" s="47"/>
      <c r="Y68" s="47"/>
      <c r="Z68" s="47"/>
      <c r="AA68" s="47"/>
      <c r="AB68" s="47"/>
    </row>
    <row r="69" spans="1:28" ht="15" customHeight="1">
      <c r="A69" s="117" t="s">
        <v>700</v>
      </c>
      <c r="B69" s="114">
        <v>-54934.329359999996</v>
      </c>
      <c r="C69" s="114">
        <v>-63982.779240000003</v>
      </c>
      <c r="D69" s="114">
        <v>5299.2937000000002</v>
      </c>
      <c r="E69" s="114">
        <v>232328.30074000001</v>
      </c>
      <c r="F69" s="114">
        <v>-14909.384699999999</v>
      </c>
      <c r="G69" s="114">
        <v>-76913.278030000001</v>
      </c>
      <c r="H69" s="114">
        <v>115146.03971</v>
      </c>
      <c r="I69" s="114">
        <v>-28768.801070000001</v>
      </c>
      <c r="J69" s="114">
        <v>-231849.58103999999</v>
      </c>
      <c r="K69" s="114">
        <v>5816.6875700000001</v>
      </c>
      <c r="L69" s="47"/>
      <c r="M69" s="47"/>
      <c r="N69" s="47"/>
      <c r="O69" s="47"/>
      <c r="P69" s="47"/>
      <c r="Q69" s="47"/>
      <c r="R69" s="47"/>
      <c r="S69" s="47"/>
      <c r="T69" s="47"/>
      <c r="U69" s="47"/>
      <c r="V69" s="47"/>
      <c r="W69" s="47"/>
      <c r="X69" s="47"/>
      <c r="Y69" s="47"/>
      <c r="Z69" s="47"/>
      <c r="AA69" s="47"/>
      <c r="AB69" s="47"/>
    </row>
    <row r="70" spans="1:28" ht="15" customHeight="1">
      <c r="A70" s="115" t="s">
        <v>1088</v>
      </c>
      <c r="B70" s="114">
        <v>-60321.133049999997</v>
      </c>
      <c r="C70" s="114">
        <v>-66760.648239999995</v>
      </c>
      <c r="D70" s="114">
        <v>1693.1347800000001</v>
      </c>
      <c r="E70" s="114">
        <v>227598.16545</v>
      </c>
      <c r="F70" s="114">
        <v>-17694.064100000003</v>
      </c>
      <c r="G70" s="114">
        <v>-78977.314590000009</v>
      </c>
      <c r="H70" s="114">
        <v>113902.86012</v>
      </c>
      <c r="I70" s="114">
        <v>-28774.230179999999</v>
      </c>
      <c r="J70" s="114">
        <v>-232581.89869</v>
      </c>
      <c r="K70" s="114">
        <v>5719.0220099999997</v>
      </c>
      <c r="L70" s="47"/>
      <c r="M70" s="47"/>
      <c r="N70" s="47"/>
      <c r="O70" s="47"/>
      <c r="P70" s="47"/>
      <c r="Q70" s="47"/>
      <c r="R70" s="47"/>
      <c r="S70" s="47"/>
      <c r="T70" s="47"/>
      <c r="U70" s="47"/>
      <c r="V70" s="47"/>
      <c r="W70" s="47"/>
      <c r="X70" s="47"/>
      <c r="Y70" s="47"/>
      <c r="Z70" s="47"/>
      <c r="AA70" s="47"/>
      <c r="AB70" s="47"/>
    </row>
    <row r="71" spans="1:28" ht="15" customHeight="1">
      <c r="A71" s="115" t="s">
        <v>1089</v>
      </c>
      <c r="B71" s="114">
        <v>5386.8036900000006</v>
      </c>
      <c r="C71" s="114">
        <v>2777.8690000000001</v>
      </c>
      <c r="D71" s="114">
        <v>3606.1589199999999</v>
      </c>
      <c r="E71" s="114">
        <v>4730.1352900000002</v>
      </c>
      <c r="F71" s="114">
        <v>2784.6794</v>
      </c>
      <c r="G71" s="114">
        <v>2064.03656</v>
      </c>
      <c r="H71" s="114">
        <v>1243.1795900000002</v>
      </c>
      <c r="I71" s="114">
        <v>5.4291099999999997</v>
      </c>
      <c r="J71" s="114">
        <v>732.31765000000007</v>
      </c>
      <c r="K71" s="114">
        <v>97.665559999999999</v>
      </c>
      <c r="L71" s="47"/>
      <c r="M71" s="47"/>
      <c r="N71" s="47"/>
      <c r="O71" s="47"/>
      <c r="P71" s="47"/>
      <c r="Q71" s="47"/>
      <c r="R71" s="47"/>
      <c r="S71" s="47"/>
      <c r="T71" s="47"/>
      <c r="U71" s="47"/>
      <c r="V71" s="47"/>
      <c r="W71" s="47"/>
      <c r="X71" s="47"/>
      <c r="Y71" s="47"/>
      <c r="Z71" s="47"/>
      <c r="AA71" s="47"/>
      <c r="AB71" s="47"/>
    </row>
    <row r="72" spans="1:28" ht="15" customHeight="1">
      <c r="A72" s="147" t="s">
        <v>701</v>
      </c>
      <c r="B72" s="114">
        <v>55228.270130000004</v>
      </c>
      <c r="C72" s="114">
        <v>61286.126750000003</v>
      </c>
      <c r="D72" s="114">
        <v>-8107.4235599999993</v>
      </c>
      <c r="E72" s="114">
        <v>-232706.11621000001</v>
      </c>
      <c r="F72" s="114">
        <v>12012.833289999999</v>
      </c>
      <c r="G72" s="114">
        <v>77291.382530000003</v>
      </c>
      <c r="H72" s="114">
        <v>-115458.13348</v>
      </c>
      <c r="I72" s="114">
        <v>28421.143120000001</v>
      </c>
      <c r="J72" s="114">
        <v>230400.84849999999</v>
      </c>
      <c r="K72" s="114">
        <v>-5810.0364200000004</v>
      </c>
      <c r="L72" s="47"/>
      <c r="M72" s="47"/>
      <c r="N72" s="47"/>
      <c r="O72" s="47"/>
      <c r="P72" s="47"/>
      <c r="Q72" s="47"/>
      <c r="R72" s="47"/>
      <c r="S72" s="47"/>
      <c r="T72" s="47"/>
      <c r="U72" s="47"/>
      <c r="V72" s="47"/>
      <c r="W72" s="47"/>
      <c r="X72" s="47"/>
      <c r="Y72" s="47"/>
      <c r="Z72" s="47"/>
      <c r="AA72" s="47"/>
      <c r="AB72" s="47"/>
    </row>
    <row r="73" spans="1:28" ht="15" customHeight="1">
      <c r="A73" s="147" t="s">
        <v>1439</v>
      </c>
      <c r="B73" s="114">
        <v>57436.759749999997</v>
      </c>
      <c r="C73" s="114">
        <v>63278.092939999995</v>
      </c>
      <c r="D73" s="114">
        <v>-6296.7914199999996</v>
      </c>
      <c r="E73" s="114">
        <v>-229772.79177000001</v>
      </c>
      <c r="F73" s="114">
        <v>13200.45508</v>
      </c>
      <c r="G73" s="114">
        <v>78003.090159999992</v>
      </c>
      <c r="H73" s="114">
        <v>-114975.79109</v>
      </c>
      <c r="I73" s="114">
        <v>28423.226119999999</v>
      </c>
      <c r="J73" s="114">
        <v>230716.03237999999</v>
      </c>
      <c r="K73" s="114">
        <v>-5772.6084600000004</v>
      </c>
      <c r="L73" s="47"/>
      <c r="M73" s="47"/>
      <c r="N73" s="47"/>
      <c r="O73" s="47"/>
      <c r="P73" s="47"/>
      <c r="Q73" s="47"/>
      <c r="R73" s="47"/>
      <c r="S73" s="47"/>
      <c r="T73" s="47"/>
      <c r="U73" s="47"/>
      <c r="V73" s="47"/>
      <c r="W73" s="47"/>
      <c r="X73" s="47"/>
      <c r="Y73" s="47"/>
      <c r="Z73" s="47"/>
      <c r="AA73" s="47"/>
      <c r="AB73" s="47"/>
    </row>
    <row r="74" spans="1:28" ht="15" customHeight="1">
      <c r="A74" s="148" t="s">
        <v>1090</v>
      </c>
      <c r="B74" s="114">
        <v>-2208.4896200000003</v>
      </c>
      <c r="C74" s="114">
        <v>-1991.9661899999999</v>
      </c>
      <c r="D74" s="114">
        <v>-1810.6321399999999</v>
      </c>
      <c r="E74" s="114">
        <v>-2933.3244399999999</v>
      </c>
      <c r="F74" s="114">
        <v>-1187.6217900000001</v>
      </c>
      <c r="G74" s="114">
        <v>-711.70762999999999</v>
      </c>
      <c r="H74" s="114">
        <v>-482.34239000000002</v>
      </c>
      <c r="I74" s="114">
        <v>-2.0830000000000002</v>
      </c>
      <c r="J74" s="114">
        <v>-315.18387999999999</v>
      </c>
      <c r="K74" s="114">
        <v>-37.427959999999999</v>
      </c>
      <c r="L74" s="47"/>
      <c r="M74" s="47"/>
      <c r="N74" s="47"/>
      <c r="O74" s="47"/>
      <c r="P74" s="47"/>
      <c r="Q74" s="47"/>
      <c r="R74" s="47"/>
      <c r="S74" s="47"/>
      <c r="T74" s="47"/>
      <c r="U74" s="47"/>
      <c r="V74" s="47"/>
      <c r="W74" s="47"/>
      <c r="X74" s="47"/>
      <c r="Y74" s="47"/>
      <c r="Z74" s="47"/>
      <c r="AA74" s="47"/>
      <c r="AB74" s="47"/>
    </row>
    <row r="75" spans="1:28" ht="15" customHeight="1">
      <c r="A75" s="147" t="s">
        <v>702</v>
      </c>
      <c r="B75" s="114">
        <v>2670285.5863699997</v>
      </c>
      <c r="C75" s="114">
        <v>2389320.4570800001</v>
      </c>
      <c r="D75" s="114">
        <v>2980839.5149000003</v>
      </c>
      <c r="E75" s="114">
        <v>3143299.1935799997</v>
      </c>
      <c r="F75" s="114">
        <v>2765793.2422399996</v>
      </c>
      <c r="G75" s="114">
        <v>3587888.5679799998</v>
      </c>
      <c r="H75" s="114">
        <v>1985515.26853</v>
      </c>
      <c r="I75" s="114">
        <v>139175.94925000001</v>
      </c>
      <c r="J75" s="114">
        <v>2608728.6283</v>
      </c>
      <c r="K75" s="114">
        <v>226772.32988999999</v>
      </c>
      <c r="L75" s="47"/>
      <c r="M75" s="47"/>
      <c r="N75" s="47"/>
      <c r="O75" s="47"/>
      <c r="P75" s="47"/>
      <c r="Q75" s="47"/>
      <c r="R75" s="47"/>
      <c r="S75" s="47"/>
      <c r="T75" s="47"/>
      <c r="U75" s="47"/>
      <c r="V75" s="47"/>
      <c r="W75" s="47"/>
      <c r="X75" s="47"/>
      <c r="Y75" s="47"/>
      <c r="Z75" s="47"/>
      <c r="AA75" s="47"/>
      <c r="AB75" s="47"/>
    </row>
    <row r="76" spans="1:28" ht="15" customHeight="1">
      <c r="A76" s="149" t="s">
        <v>1079</v>
      </c>
      <c r="B76" s="114">
        <v>8682.3909000000003</v>
      </c>
      <c r="C76" s="114">
        <v>17958.311289999998</v>
      </c>
      <c r="D76" s="114">
        <v>32874.75389</v>
      </c>
      <c r="E76" s="114">
        <v>38247.219250000002</v>
      </c>
      <c r="F76" s="114">
        <v>62643.668659999996</v>
      </c>
      <c r="G76" s="114">
        <v>20594.910550000001</v>
      </c>
      <c r="H76" s="114">
        <v>29882.921979999999</v>
      </c>
      <c r="I76" s="114">
        <v>1105.3823</v>
      </c>
      <c r="J76" s="114">
        <v>16681.11836</v>
      </c>
      <c r="K76" s="114">
        <v>1142.9585900000002</v>
      </c>
      <c r="L76" s="47"/>
      <c r="M76" s="47"/>
      <c r="N76" s="47"/>
      <c r="O76" s="47"/>
      <c r="P76" s="47"/>
      <c r="Q76" s="47"/>
      <c r="R76" s="47"/>
      <c r="S76" s="47"/>
      <c r="T76" s="47"/>
      <c r="U76" s="47"/>
      <c r="V76" s="47"/>
      <c r="W76" s="47"/>
      <c r="X76" s="47"/>
      <c r="Y76" s="47"/>
      <c r="Z76" s="47"/>
      <c r="AA76" s="47"/>
      <c r="AB76" s="47"/>
    </row>
    <row r="77" spans="1:28" ht="15" customHeight="1">
      <c r="A77" s="117" t="s">
        <v>703</v>
      </c>
      <c r="B77" s="114">
        <v>2678967.9772700001</v>
      </c>
      <c r="C77" s="114">
        <v>2407278.7683699997</v>
      </c>
      <c r="D77" s="114">
        <v>3013714.2687900001</v>
      </c>
      <c r="E77" s="114">
        <v>3181546.4128299998</v>
      </c>
      <c r="F77" s="114">
        <v>2828436.9109</v>
      </c>
      <c r="G77" s="114">
        <v>3608483.4785300004</v>
      </c>
      <c r="H77" s="114">
        <v>2015398.1905100001</v>
      </c>
      <c r="I77" s="114">
        <v>140281.33155</v>
      </c>
      <c r="J77" s="114">
        <v>2625409.7466599997</v>
      </c>
      <c r="K77" s="114">
        <v>227915.28847999999</v>
      </c>
      <c r="L77" s="47"/>
      <c r="M77" s="47"/>
      <c r="N77" s="47"/>
      <c r="O77" s="47"/>
      <c r="P77" s="47"/>
      <c r="Q77" s="47"/>
      <c r="R77" s="47"/>
      <c r="S77" s="47"/>
      <c r="T77" s="47"/>
      <c r="U77" s="47"/>
      <c r="V77" s="47"/>
      <c r="W77" s="47"/>
      <c r="X77" s="47"/>
      <c r="Y77" s="47"/>
      <c r="Z77" s="47"/>
      <c r="AA77" s="47"/>
      <c r="AB77" s="47"/>
    </row>
    <row r="78" spans="1:28" ht="15" customHeight="1">
      <c r="A78" s="116" t="s">
        <v>704</v>
      </c>
      <c r="B78" s="114">
        <v>-23479.058860000001</v>
      </c>
      <c r="C78" s="114">
        <v>9197.2765099999997</v>
      </c>
      <c r="D78" s="114">
        <v>1251.25757</v>
      </c>
      <c r="E78" s="114">
        <v>10208.583359999999</v>
      </c>
      <c r="F78" s="114">
        <v>39154.177380000001</v>
      </c>
      <c r="G78" s="114">
        <v>-12251.294</v>
      </c>
      <c r="H78" s="114">
        <v>31765.49912</v>
      </c>
      <c r="I78" s="114">
        <v>5402.4551100000008</v>
      </c>
      <c r="J78" s="114">
        <v>31110.47724</v>
      </c>
      <c r="K78" s="114">
        <v>1460.65446</v>
      </c>
      <c r="L78" s="47"/>
      <c r="M78" s="47"/>
      <c r="N78" s="47"/>
      <c r="O78" s="47"/>
      <c r="P78" s="47"/>
      <c r="Q78" s="47"/>
      <c r="R78" s="47"/>
      <c r="S78" s="47"/>
      <c r="T78" s="47"/>
      <c r="U78" s="47"/>
      <c r="V78" s="47"/>
      <c r="W78" s="47"/>
      <c r="X78" s="47"/>
      <c r="Y78" s="47"/>
      <c r="Z78" s="47"/>
      <c r="AA78" s="47"/>
      <c r="AB78" s="47"/>
    </row>
    <row r="79" spans="1:28" ht="15" customHeight="1">
      <c r="A79" s="147" t="s">
        <v>705</v>
      </c>
      <c r="B79" s="114">
        <v>2655488.9184099999</v>
      </c>
      <c r="C79" s="114">
        <v>2416476.0448799999</v>
      </c>
      <c r="D79" s="114">
        <v>3014965.52636</v>
      </c>
      <c r="E79" s="114">
        <v>3191754.9961899999</v>
      </c>
      <c r="F79" s="114">
        <v>2867591.0882800003</v>
      </c>
      <c r="G79" s="114">
        <v>3596232.1845300002</v>
      </c>
      <c r="H79" s="114">
        <v>2047163.6896300002</v>
      </c>
      <c r="I79" s="114">
        <v>145683.78665999998</v>
      </c>
      <c r="J79" s="114">
        <v>2656520.2239000001</v>
      </c>
      <c r="K79" s="114">
        <v>229375.94294000001</v>
      </c>
      <c r="L79" s="47"/>
      <c r="M79" s="47"/>
      <c r="N79" s="47"/>
      <c r="O79" s="47"/>
      <c r="P79" s="47"/>
      <c r="Q79" s="47"/>
      <c r="R79" s="47"/>
      <c r="S79" s="47"/>
      <c r="T79" s="47"/>
      <c r="U79" s="47"/>
      <c r="V79" s="47"/>
      <c r="W79" s="47"/>
      <c r="X79" s="47"/>
      <c r="Y79" s="47"/>
      <c r="Z79" s="47"/>
      <c r="AA79" s="47"/>
      <c r="AB79" s="47"/>
    </row>
    <row r="80" spans="1:28" ht="15" customHeight="1">
      <c r="A80" s="116" t="s">
        <v>706</v>
      </c>
      <c r="B80" s="114">
        <v>0</v>
      </c>
      <c r="C80" s="114">
        <v>0</v>
      </c>
      <c r="D80" s="114">
        <v>0</v>
      </c>
      <c r="E80" s="114">
        <v>4.0000000000000003E-5</v>
      </c>
      <c r="F80" s="114">
        <v>0</v>
      </c>
      <c r="G80" s="114">
        <v>-4.0000000000000003E-5</v>
      </c>
      <c r="H80" s="114">
        <v>1.0000000000000001E-5</v>
      </c>
      <c r="I80" s="114">
        <v>0</v>
      </c>
      <c r="J80" s="114">
        <v>-5.9999999999999995E-5</v>
      </c>
      <c r="K80" s="114">
        <v>0</v>
      </c>
      <c r="L80" s="47"/>
      <c r="M80" s="47"/>
      <c r="N80" s="47"/>
      <c r="O80" s="47"/>
      <c r="P80" s="47"/>
      <c r="Q80" s="47"/>
      <c r="R80" s="47"/>
      <c r="S80" s="47"/>
      <c r="T80" s="47"/>
      <c r="U80" s="47"/>
      <c r="V80" s="47"/>
      <c r="W80" s="47"/>
      <c r="X80" s="47"/>
      <c r="Y80" s="47"/>
      <c r="Z80" s="47"/>
      <c r="AA80" s="47"/>
      <c r="AB80" s="47"/>
    </row>
    <row r="81" spans="1:28" ht="15" customHeight="1">
      <c r="A81" s="147" t="s">
        <v>707</v>
      </c>
      <c r="B81" s="114">
        <v>2655488.9184099999</v>
      </c>
      <c r="C81" s="114">
        <v>2416476.0448799999</v>
      </c>
      <c r="D81" s="114">
        <v>3014965.52636</v>
      </c>
      <c r="E81" s="114">
        <v>3191754.9962300002</v>
      </c>
      <c r="F81" s="114">
        <v>2867591.0882800003</v>
      </c>
      <c r="G81" s="114">
        <v>3596232.1844899999</v>
      </c>
      <c r="H81" s="114">
        <v>2047163.68964</v>
      </c>
      <c r="I81" s="114">
        <v>145683.78665999998</v>
      </c>
      <c r="J81" s="114">
        <v>2656520.2238400001</v>
      </c>
      <c r="K81" s="114">
        <v>229375.94294000001</v>
      </c>
      <c r="L81" s="47"/>
      <c r="M81" s="47"/>
      <c r="N81" s="47"/>
      <c r="O81" s="47"/>
      <c r="P81" s="47"/>
      <c r="Q81" s="47"/>
      <c r="R81" s="47"/>
      <c r="S81" s="47"/>
      <c r="T81" s="47"/>
      <c r="U81" s="47"/>
      <c r="V81" s="47"/>
      <c r="W81" s="47"/>
      <c r="X81" s="47"/>
      <c r="Y81" s="47"/>
      <c r="Z81" s="47"/>
      <c r="AA81" s="47"/>
      <c r="AB81" s="47"/>
    </row>
    <row r="82" spans="1:28" ht="15" customHeight="1" thickBot="1">
      <c r="A82" s="116" t="s">
        <v>708</v>
      </c>
      <c r="B82" s="114">
        <v>-908387.92430999991</v>
      </c>
      <c r="C82" s="114">
        <v>-686674.46519000002</v>
      </c>
      <c r="D82" s="114">
        <v>-1049065.62157</v>
      </c>
      <c r="E82" s="114">
        <v>-1171049.1696199998</v>
      </c>
      <c r="F82" s="114">
        <v>-1091287.2861500001</v>
      </c>
      <c r="G82" s="114">
        <v>-1526605.44777</v>
      </c>
      <c r="H82" s="114">
        <v>-1252339.34243</v>
      </c>
      <c r="I82" s="114">
        <v>-81835.907189999998</v>
      </c>
      <c r="J82" s="114">
        <v>-1237332.2402599999</v>
      </c>
      <c r="K82" s="114">
        <v>-106751.62973999999</v>
      </c>
      <c r="L82" s="47"/>
      <c r="M82" s="47"/>
      <c r="N82" s="47"/>
      <c r="O82" s="47"/>
      <c r="P82" s="47"/>
      <c r="Q82" s="47"/>
      <c r="R82" s="47"/>
      <c r="S82" s="47"/>
      <c r="T82" s="47"/>
      <c r="U82" s="47"/>
      <c r="V82" s="47"/>
      <c r="W82" s="47"/>
      <c r="X82" s="47"/>
      <c r="Y82" s="47"/>
      <c r="Z82" s="47"/>
      <c r="AA82" s="47"/>
      <c r="AB82" s="47"/>
    </row>
    <row r="83" spans="1:28" ht="15" customHeight="1" thickTop="1" thickBot="1">
      <c r="A83" s="395" t="s">
        <v>709</v>
      </c>
      <c r="B83" s="396">
        <v>1747100.9941</v>
      </c>
      <c r="C83" s="396">
        <v>1729801.57969</v>
      </c>
      <c r="D83" s="396">
        <v>1965899.9047900001</v>
      </c>
      <c r="E83" s="396">
        <v>2020705.8266099999</v>
      </c>
      <c r="F83" s="396">
        <v>1776303.8021300002</v>
      </c>
      <c r="G83" s="396">
        <v>2069626.7367199999</v>
      </c>
      <c r="H83" s="396">
        <v>794824.34721000004</v>
      </c>
      <c r="I83" s="396">
        <v>63847.87947</v>
      </c>
      <c r="J83" s="396">
        <v>1419187.98358</v>
      </c>
      <c r="K83" s="396">
        <v>122624.3132</v>
      </c>
      <c r="L83" s="47"/>
      <c r="M83" s="47"/>
      <c r="N83" s="47"/>
      <c r="O83" s="47"/>
      <c r="P83" s="47"/>
      <c r="Q83" s="47"/>
      <c r="R83" s="47"/>
      <c r="S83" s="47"/>
      <c r="T83" s="47"/>
      <c r="U83" s="47"/>
      <c r="V83" s="47"/>
      <c r="W83" s="47"/>
      <c r="X83" s="47"/>
      <c r="Y83" s="47"/>
      <c r="Z83" s="47"/>
      <c r="AA83" s="47"/>
      <c r="AB83" s="47"/>
    </row>
    <row r="84" spans="1:28" ht="3.75" customHeight="1" thickTop="1" thickBot="1">
      <c r="A84" s="118"/>
      <c r="B84" s="119"/>
      <c r="C84" s="119"/>
      <c r="D84" s="119"/>
      <c r="E84" s="119"/>
      <c r="F84" s="119"/>
      <c r="G84" s="119"/>
      <c r="H84" s="119"/>
      <c r="I84" s="119"/>
      <c r="J84" s="119"/>
      <c r="K84" s="119"/>
      <c r="L84" s="47"/>
      <c r="M84" s="47"/>
      <c r="N84" s="47"/>
      <c r="O84" s="47"/>
      <c r="P84" s="47"/>
      <c r="Q84" s="47"/>
      <c r="R84" s="47"/>
      <c r="S84" s="47"/>
      <c r="T84" s="47"/>
      <c r="U84" s="47"/>
      <c r="V84" s="47"/>
      <c r="W84" s="47"/>
      <c r="X84" s="47"/>
      <c r="Y84" s="47"/>
      <c r="Z84" s="47"/>
      <c r="AA84" s="47"/>
      <c r="AB84" s="47"/>
    </row>
    <row r="85" spans="1:28" ht="15" customHeight="1" thickTop="1">
      <c r="A85" s="70"/>
      <c r="B85" s="25"/>
      <c r="C85" s="25"/>
      <c r="D85" s="25"/>
      <c r="E85" s="25"/>
      <c r="F85" s="25"/>
      <c r="G85" s="25"/>
      <c r="H85" s="25"/>
      <c r="I85" s="25"/>
      <c r="J85" s="25"/>
      <c r="K85" s="25"/>
      <c r="L85" s="47"/>
      <c r="M85" s="47"/>
      <c r="N85" s="47"/>
      <c r="O85" s="47"/>
      <c r="P85" s="47"/>
      <c r="Q85" s="47"/>
      <c r="R85" s="47"/>
      <c r="S85" s="47"/>
      <c r="T85" s="47"/>
      <c r="U85" s="47"/>
      <c r="V85" s="47"/>
      <c r="W85" s="47"/>
      <c r="X85" s="47"/>
      <c r="Y85" s="47"/>
      <c r="Z85" s="47"/>
      <c r="AA85" s="47"/>
      <c r="AB85" s="47"/>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9"/>
      <c r="B1" s="399"/>
      <c r="C1" s="746"/>
      <c r="D1" s="746"/>
      <c r="E1" s="746"/>
      <c r="F1" s="746"/>
      <c r="G1" s="746"/>
      <c r="H1" s="746"/>
      <c r="I1" s="746"/>
      <c r="J1" s="746"/>
      <c r="K1" s="746"/>
      <c r="L1" s="746"/>
      <c r="M1" s="746"/>
    </row>
    <row r="2" spans="1:13" s="43" customFormat="1" ht="18">
      <c r="A2" s="747" t="s">
        <v>450</v>
      </c>
      <c r="B2" s="747"/>
      <c r="C2" s="747"/>
      <c r="D2" s="747"/>
      <c r="E2" s="747"/>
      <c r="F2" s="747"/>
      <c r="G2" s="747"/>
      <c r="H2" s="747"/>
      <c r="I2" s="747"/>
      <c r="J2" s="747"/>
      <c r="K2" s="747"/>
      <c r="L2" s="747"/>
      <c r="M2" s="747"/>
    </row>
    <row r="3" spans="1:13" s="43" customFormat="1" ht="15" customHeight="1">
      <c r="A3" s="399"/>
      <c r="B3" s="399"/>
      <c r="C3" s="747" t="s">
        <v>894</v>
      </c>
      <c r="D3" s="747"/>
      <c r="E3" s="747"/>
      <c r="F3" s="747"/>
      <c r="G3" s="747"/>
      <c r="H3" s="747"/>
      <c r="I3" s="747"/>
      <c r="J3" s="747"/>
      <c r="K3" s="747"/>
      <c r="L3" s="747"/>
      <c r="M3" s="747"/>
    </row>
    <row r="4" spans="1:13" s="43" customFormat="1" ht="15" customHeight="1">
      <c r="A4" s="748"/>
      <c r="B4" s="747"/>
      <c r="C4" s="747"/>
      <c r="D4" s="747"/>
      <c r="E4" s="747"/>
      <c r="F4" s="747"/>
      <c r="G4" s="747"/>
      <c r="H4" s="747"/>
      <c r="I4" s="747"/>
      <c r="J4" s="747"/>
      <c r="K4" s="747"/>
      <c r="L4" s="747"/>
      <c r="M4" s="74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400"/>
      <c r="D6" s="393" t="s">
        <v>646</v>
      </c>
      <c r="E6" s="393" t="s">
        <v>647</v>
      </c>
      <c r="F6" s="393" t="s">
        <v>648</v>
      </c>
      <c r="G6" s="393" t="s">
        <v>649</v>
      </c>
      <c r="H6" s="393" t="s">
        <v>650</v>
      </c>
      <c r="I6" s="401" t="s">
        <v>651</v>
      </c>
      <c r="J6" s="401" t="s">
        <v>1391</v>
      </c>
      <c r="K6" s="401" t="s">
        <v>1511</v>
      </c>
      <c r="L6" s="401" t="s">
        <v>1493</v>
      </c>
      <c r="M6" s="401" t="s">
        <v>1512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2" t="s">
        <v>532</v>
      </c>
      <c r="D8" s="403"/>
      <c r="E8" s="403"/>
      <c r="F8" s="403"/>
      <c r="G8" s="403"/>
      <c r="H8" s="403"/>
      <c r="I8" s="404"/>
      <c r="J8" s="404"/>
      <c r="K8" s="404"/>
      <c r="L8" s="404"/>
      <c r="M8" s="404"/>
    </row>
    <row r="9" spans="1:13" ht="15" customHeight="1" thickTop="1">
      <c r="A9" s="47" t="s">
        <v>824</v>
      </c>
      <c r="B9" s="46" t="s">
        <v>895</v>
      </c>
      <c r="C9" s="165" t="s">
        <v>896</v>
      </c>
      <c r="D9" s="130">
        <v>0.15820000000000001</v>
      </c>
      <c r="E9" s="130">
        <v>0.19769999999999999</v>
      </c>
      <c r="F9" s="130">
        <v>0.13420000000000001</v>
      </c>
      <c r="G9" s="130">
        <v>0.12670000000000001</v>
      </c>
      <c r="H9" s="130">
        <v>0.11260000000000001</v>
      </c>
      <c r="I9" s="130">
        <v>0.1012</v>
      </c>
      <c r="J9" s="130">
        <v>0.1187</v>
      </c>
      <c r="K9" s="130">
        <v>0.10929999999999999</v>
      </c>
      <c r="L9" s="130">
        <v>0.1091</v>
      </c>
      <c r="M9" s="130">
        <v>9.8299999999999998E-2</v>
      </c>
    </row>
    <row r="10" spans="1:13" ht="15" customHeight="1" thickBot="1">
      <c r="A10" s="47" t="s">
        <v>824</v>
      </c>
      <c r="B10" s="46" t="s">
        <v>897</v>
      </c>
      <c r="C10" s="165" t="s">
        <v>898</v>
      </c>
      <c r="D10" s="130">
        <v>0.59260000000000002</v>
      </c>
      <c r="E10" s="130">
        <v>0.59179999999999999</v>
      </c>
      <c r="F10" s="130">
        <v>0.65300000000000002</v>
      </c>
      <c r="G10" s="130">
        <v>0.66149999999999998</v>
      </c>
      <c r="H10" s="130">
        <v>0.69289999999999996</v>
      </c>
      <c r="I10" s="130">
        <v>0.70479999999999998</v>
      </c>
      <c r="J10" s="130">
        <v>0.67520000000000002</v>
      </c>
      <c r="K10" s="130">
        <v>0.68059999999999998</v>
      </c>
      <c r="L10" s="130">
        <v>0.66610000000000003</v>
      </c>
      <c r="M10" s="130">
        <v>0.6764</v>
      </c>
    </row>
    <row r="11" spans="1:13" s="19" customFormat="1" ht="15" customHeight="1" thickTop="1" thickBot="1">
      <c r="A11" s="47"/>
      <c r="B11" s="164"/>
      <c r="C11" s="402" t="s">
        <v>535</v>
      </c>
      <c r="D11" s="403"/>
      <c r="E11" s="403"/>
      <c r="F11" s="403"/>
      <c r="G11" s="403"/>
      <c r="H11" s="403"/>
      <c r="I11" s="404"/>
      <c r="J11" s="404"/>
      <c r="K11" s="404"/>
      <c r="L11" s="404"/>
      <c r="M11" s="404"/>
    </row>
    <row r="12" spans="1:13" s="78" customFormat="1" ht="15" customHeight="1" thickTop="1">
      <c r="A12" s="47" t="s">
        <v>824</v>
      </c>
      <c r="B12" s="46" t="s">
        <v>899</v>
      </c>
      <c r="C12" s="165" t="s">
        <v>900</v>
      </c>
      <c r="D12" s="130">
        <v>0.7903</v>
      </c>
      <c r="E12" s="130">
        <v>0.80249999999999999</v>
      </c>
      <c r="F12" s="130">
        <v>0.78269999999999995</v>
      </c>
      <c r="G12" s="130">
        <v>0.77029999999999998</v>
      </c>
      <c r="H12" s="130">
        <v>0.75480000000000003</v>
      </c>
      <c r="I12" s="130">
        <v>0.69569999999999999</v>
      </c>
      <c r="J12" s="130">
        <v>0.68149999999999999</v>
      </c>
      <c r="K12" s="130">
        <v>0.69159999999999999</v>
      </c>
      <c r="L12" s="130">
        <v>0.68579999999999997</v>
      </c>
      <c r="M12" s="130">
        <v>0.68979999999999997</v>
      </c>
    </row>
    <row r="13" spans="1:13" s="77" customFormat="1" ht="15" customHeight="1">
      <c r="A13" s="47" t="s">
        <v>824</v>
      </c>
      <c r="B13" s="46" t="s">
        <v>901</v>
      </c>
      <c r="C13" s="165" t="s">
        <v>1077</v>
      </c>
      <c r="D13" s="167">
        <v>0.83169999999999999</v>
      </c>
      <c r="E13" s="130">
        <v>0.84060000000000001</v>
      </c>
      <c r="F13" s="130">
        <v>0.81679999999999997</v>
      </c>
      <c r="G13" s="130">
        <v>0.80769999999999997</v>
      </c>
      <c r="H13" s="130">
        <v>0.79990000000000006</v>
      </c>
      <c r="I13" s="130">
        <v>0.76149999999999995</v>
      </c>
      <c r="J13" s="130">
        <v>0.74990000000000001</v>
      </c>
      <c r="K13" s="130">
        <v>0.752</v>
      </c>
      <c r="L13" s="130">
        <v>0.753</v>
      </c>
      <c r="M13" s="130">
        <v>0.75770000000000004</v>
      </c>
    </row>
    <row r="14" spans="1:13" s="77" customFormat="1" ht="15" customHeight="1">
      <c r="A14" s="47"/>
      <c r="B14" s="46"/>
      <c r="C14" s="165" t="s">
        <v>902</v>
      </c>
      <c r="D14" s="130">
        <v>3.1899999999999998E-2</v>
      </c>
      <c r="E14" s="130">
        <v>3.32E-2</v>
      </c>
      <c r="F14" s="130">
        <v>4.41E-2</v>
      </c>
      <c r="G14" s="130">
        <v>6.4299999999999996E-2</v>
      </c>
      <c r="H14" s="130">
        <v>7.6899999999999996E-2</v>
      </c>
      <c r="I14" s="130">
        <v>0.1118</v>
      </c>
      <c r="J14" s="130">
        <v>0.1313</v>
      </c>
      <c r="K14" s="130">
        <v>0.12659999999999999</v>
      </c>
      <c r="L14" s="130">
        <v>0.12889999999999999</v>
      </c>
      <c r="M14" s="130">
        <v>0.1234</v>
      </c>
    </row>
    <row r="15" spans="1:13" s="77" customFormat="1" ht="15" customHeight="1" thickBot="1">
      <c r="A15" s="47" t="s">
        <v>824</v>
      </c>
      <c r="B15" s="46" t="s">
        <v>903</v>
      </c>
      <c r="C15" s="165" t="s">
        <v>904</v>
      </c>
      <c r="D15" s="130">
        <v>1.04E-2</v>
      </c>
      <c r="E15" s="130">
        <v>1.0500000000000001E-2</v>
      </c>
      <c r="F15" s="130">
        <v>1.4200000000000001E-2</v>
      </c>
      <c r="G15" s="130">
        <v>1.3100000000000001E-2</v>
      </c>
      <c r="H15" s="130">
        <v>1.1900000000000001E-2</v>
      </c>
      <c r="I15" s="130">
        <v>1.21E-2</v>
      </c>
      <c r="J15" s="130">
        <v>1.0999999999999999E-2</v>
      </c>
      <c r="K15" s="130">
        <v>1.12E-2</v>
      </c>
      <c r="L15" s="130">
        <v>9.7000000000000003E-3</v>
      </c>
      <c r="M15" s="130">
        <v>9.7999999999999997E-3</v>
      </c>
    </row>
    <row r="16" spans="1:13" s="19" customFormat="1" ht="15" customHeight="1" thickTop="1" thickBot="1">
      <c r="A16" s="47"/>
      <c r="B16" s="164"/>
      <c r="C16" s="402" t="s">
        <v>905</v>
      </c>
      <c r="D16" s="403"/>
      <c r="E16" s="403"/>
      <c r="F16" s="403"/>
      <c r="G16" s="403"/>
      <c r="H16" s="403"/>
      <c r="I16" s="404"/>
      <c r="J16" s="404"/>
      <c r="K16" s="404"/>
      <c r="L16" s="404"/>
      <c r="M16" s="404"/>
    </row>
    <row r="17" spans="1:13" s="78" customFormat="1" ht="15" customHeight="1" thickTop="1">
      <c r="A17" s="47" t="s">
        <v>824</v>
      </c>
      <c r="B17" s="46" t="s">
        <v>906</v>
      </c>
      <c r="C17" s="165" t="s">
        <v>907</v>
      </c>
      <c r="D17" s="130">
        <v>0.627</v>
      </c>
      <c r="E17" s="130">
        <v>0.64900000000000002</v>
      </c>
      <c r="F17" s="130">
        <v>0.6583</v>
      </c>
      <c r="G17" s="130">
        <v>0.66920000000000002</v>
      </c>
      <c r="H17" s="130">
        <v>0.66339999999999999</v>
      </c>
      <c r="I17" s="130">
        <v>0.66700000000000004</v>
      </c>
      <c r="J17" s="130">
        <v>0.66420000000000001</v>
      </c>
      <c r="K17" s="130">
        <v>0.66249999999999998</v>
      </c>
      <c r="L17" s="130">
        <v>0.64239999999999997</v>
      </c>
      <c r="M17" s="130">
        <v>0.64229999999999998</v>
      </c>
    </row>
    <row r="18" spans="1:13" s="77" customFormat="1" ht="15" customHeight="1">
      <c r="A18" s="47" t="s">
        <v>824</v>
      </c>
      <c r="B18" s="46" t="s">
        <v>908</v>
      </c>
      <c r="C18" s="165" t="s">
        <v>909</v>
      </c>
      <c r="D18" s="130">
        <v>0.373</v>
      </c>
      <c r="E18" s="130">
        <v>0.35099999999999998</v>
      </c>
      <c r="F18" s="130">
        <v>0.3417</v>
      </c>
      <c r="G18" s="130">
        <v>0.33079999999999998</v>
      </c>
      <c r="H18" s="130">
        <v>0.33660000000000001</v>
      </c>
      <c r="I18" s="130">
        <v>0.33300000000000002</v>
      </c>
      <c r="J18" s="130">
        <v>0.33579999999999999</v>
      </c>
      <c r="K18" s="130">
        <v>0.33750000000000002</v>
      </c>
      <c r="L18" s="130">
        <v>0.35759999999999997</v>
      </c>
      <c r="M18" s="130">
        <v>0.35770000000000002</v>
      </c>
    </row>
    <row r="19" spans="1:13" s="77" customFormat="1" ht="15" customHeight="1" thickBot="1">
      <c r="A19" s="47" t="s">
        <v>824</v>
      </c>
      <c r="B19" s="46" t="s">
        <v>910</v>
      </c>
      <c r="C19" s="165" t="s">
        <v>911</v>
      </c>
      <c r="D19" s="168">
        <v>766.24950000000001</v>
      </c>
      <c r="E19" s="168">
        <v>865.5412</v>
      </c>
      <c r="F19" s="168">
        <v>609.94619999999998</v>
      </c>
      <c r="G19" s="168">
        <v>707.55370000000005</v>
      </c>
      <c r="H19" s="168">
        <v>983.17790000000002</v>
      </c>
      <c r="I19" s="168">
        <v>1005.6419</v>
      </c>
      <c r="J19" s="168">
        <v>989.57100000000003</v>
      </c>
      <c r="K19" s="168">
        <v>985.31820000000005</v>
      </c>
      <c r="L19" s="168">
        <v>961.28790000000004</v>
      </c>
      <c r="M19" s="168">
        <v>960.51649999999995</v>
      </c>
    </row>
    <row r="20" spans="1:13" s="19" customFormat="1" ht="15" customHeight="1" thickTop="1" thickBot="1">
      <c r="A20" s="47"/>
      <c r="B20" s="164"/>
      <c r="C20" s="402" t="s">
        <v>912</v>
      </c>
      <c r="D20" s="403"/>
      <c r="E20" s="403"/>
      <c r="F20" s="403"/>
      <c r="G20" s="403"/>
      <c r="H20" s="403"/>
      <c r="I20" s="404"/>
      <c r="J20" s="404"/>
      <c r="K20" s="404"/>
      <c r="L20" s="404"/>
      <c r="M20" s="404"/>
    </row>
    <row r="21" spans="1:13" s="78" customFormat="1" ht="15" customHeight="1" thickTop="1">
      <c r="A21" s="47" t="s">
        <v>824</v>
      </c>
      <c r="B21" s="46" t="s">
        <v>913</v>
      </c>
      <c r="C21" s="165" t="s">
        <v>914</v>
      </c>
      <c r="D21" s="130">
        <v>0.98519999999999996</v>
      </c>
      <c r="E21" s="130">
        <v>0.98529999999999995</v>
      </c>
      <c r="F21" s="130">
        <v>0.98480000000000001</v>
      </c>
      <c r="G21" s="130">
        <v>0.98360000000000003</v>
      </c>
      <c r="H21" s="130">
        <v>0.98329999999999995</v>
      </c>
      <c r="I21" s="130">
        <v>0.98209999999999997</v>
      </c>
      <c r="J21" s="130">
        <v>0.98540000000000005</v>
      </c>
      <c r="K21" s="130">
        <v>0.9849</v>
      </c>
      <c r="L21" s="130">
        <v>0.98509999999999998</v>
      </c>
      <c r="M21" s="130">
        <v>0.9839</v>
      </c>
    </row>
    <row r="22" spans="1:13" s="77" customFormat="1" ht="15" customHeight="1">
      <c r="A22" s="47" t="s">
        <v>824</v>
      </c>
      <c r="B22" s="46" t="s">
        <v>915</v>
      </c>
      <c r="C22" s="165" t="s">
        <v>916</v>
      </c>
      <c r="D22" s="130">
        <v>1.15E-2</v>
      </c>
      <c r="E22" s="130">
        <v>1.3100000000000001E-2</v>
      </c>
      <c r="F22" s="130">
        <v>1.7000000000000001E-2</v>
      </c>
      <c r="G22" s="130">
        <v>2.0199999999999999E-2</v>
      </c>
      <c r="H22" s="130">
        <v>2.7699999999999999E-2</v>
      </c>
      <c r="I22" s="130">
        <v>3.9199999999999999E-2</v>
      </c>
      <c r="J22" s="130">
        <v>4.6100000000000002E-2</v>
      </c>
      <c r="K22" s="130">
        <v>5.1299999999999998E-2</v>
      </c>
      <c r="L22" s="130">
        <v>0.2195</v>
      </c>
      <c r="M22" s="130">
        <v>0.22140000000000001</v>
      </c>
    </row>
    <row r="23" spans="1:13" s="77" customFormat="1" ht="15" customHeight="1">
      <c r="A23" s="47" t="s">
        <v>824</v>
      </c>
      <c r="B23" s="46" t="s">
        <v>917</v>
      </c>
      <c r="C23" s="165" t="s">
        <v>918</v>
      </c>
      <c r="D23" s="130">
        <v>1.4800000000000001E-2</v>
      </c>
      <c r="E23" s="130">
        <v>1.47E-2</v>
      </c>
      <c r="F23" s="130">
        <v>1.52E-2</v>
      </c>
      <c r="G23" s="130">
        <v>1.6400000000000001E-2</v>
      </c>
      <c r="H23" s="130">
        <v>1.67E-2</v>
      </c>
      <c r="I23" s="130">
        <v>1.7899999999999999E-2</v>
      </c>
      <c r="J23" s="130">
        <v>1.46E-2</v>
      </c>
      <c r="K23" s="130">
        <v>1.5100000000000001E-2</v>
      </c>
      <c r="L23" s="130">
        <v>1.49E-2</v>
      </c>
      <c r="M23" s="130">
        <v>1.61E-2</v>
      </c>
    </row>
    <row r="24" spans="1:13" s="77" customFormat="1" ht="15" customHeight="1">
      <c r="A24" s="47" t="s">
        <v>824</v>
      </c>
      <c r="B24" s="46" t="s">
        <v>919</v>
      </c>
      <c r="C24" s="165" t="s">
        <v>920</v>
      </c>
      <c r="D24" s="130">
        <v>8.9999999999999993E-3</v>
      </c>
      <c r="E24" s="130">
        <v>1.12E-2</v>
      </c>
      <c r="F24" s="130">
        <v>1.4999999999999999E-2</v>
      </c>
      <c r="G24" s="130">
        <v>1.7999999999999999E-2</v>
      </c>
      <c r="H24" s="130">
        <v>2.5399999999999999E-2</v>
      </c>
      <c r="I24" s="130">
        <v>3.5900000000000001E-2</v>
      </c>
      <c r="J24" s="130">
        <v>4.2799999999999998E-2</v>
      </c>
      <c r="K24" s="130">
        <v>4.8000000000000001E-2</v>
      </c>
      <c r="L24" s="130">
        <v>0.218</v>
      </c>
      <c r="M24" s="130">
        <v>0.21920000000000001</v>
      </c>
    </row>
    <row r="25" spans="1:13" s="77" customFormat="1" ht="15" customHeight="1">
      <c r="A25" s="47" t="s">
        <v>824</v>
      </c>
      <c r="B25" s="46" t="s">
        <v>921</v>
      </c>
      <c r="C25" s="165" t="s">
        <v>922</v>
      </c>
      <c r="D25" s="130">
        <v>0.22670000000000001</v>
      </c>
      <c r="E25" s="130">
        <v>0.16039999999999999</v>
      </c>
      <c r="F25" s="130">
        <v>0.1305</v>
      </c>
      <c r="G25" s="130">
        <v>0.12189999999999999</v>
      </c>
      <c r="H25" s="130">
        <v>9.8299999999999998E-2</v>
      </c>
      <c r="I25" s="130">
        <v>0.1016</v>
      </c>
      <c r="J25" s="130">
        <v>8.5800000000000001E-2</v>
      </c>
      <c r="K25" s="130">
        <v>7.85E-2</v>
      </c>
      <c r="L25" s="130">
        <v>2.1999999999999999E-2</v>
      </c>
      <c r="M25" s="130">
        <v>2.5700000000000001E-2</v>
      </c>
    </row>
    <row r="26" spans="1:13" s="77" customFormat="1" ht="15" customHeight="1">
      <c r="A26" s="47" t="s">
        <v>824</v>
      </c>
      <c r="B26" s="46" t="s">
        <v>923</v>
      </c>
      <c r="C26" s="165" t="s">
        <v>924</v>
      </c>
      <c r="D26" s="130">
        <v>9.1000000000000004E-3</v>
      </c>
      <c r="E26" s="130">
        <v>8.6E-3</v>
      </c>
      <c r="F26" s="130">
        <v>8.3999999999999995E-3</v>
      </c>
      <c r="G26" s="130">
        <v>8.6E-3</v>
      </c>
      <c r="H26" s="130">
        <v>8.3999999999999995E-3</v>
      </c>
      <c r="I26" s="130">
        <v>8.8000000000000005E-3</v>
      </c>
      <c r="J26" s="130">
        <v>4.8000000000000001E-2</v>
      </c>
      <c r="K26" s="130">
        <v>4.9000000000000002E-2</v>
      </c>
      <c r="L26" s="130">
        <v>5.6500000000000002E-2</v>
      </c>
      <c r="M26" s="130">
        <v>5.6599999999999998E-2</v>
      </c>
    </row>
    <row r="27" spans="1:13" s="77" customFormat="1" ht="15" customHeight="1">
      <c r="A27" s="47" t="s">
        <v>824</v>
      </c>
      <c r="B27" s="46" t="s">
        <v>925</v>
      </c>
      <c r="C27" s="165" t="s">
        <v>926</v>
      </c>
      <c r="D27" s="130">
        <v>3.8899999999999997E-2</v>
      </c>
      <c r="E27" s="130">
        <v>3.49E-2</v>
      </c>
      <c r="F27" s="130">
        <v>3.3099999999999997E-2</v>
      </c>
      <c r="G27" s="130">
        <v>3.39E-2</v>
      </c>
      <c r="H27" s="130">
        <v>3.3099999999999997E-2</v>
      </c>
      <c r="I27" s="130">
        <v>3.3700000000000001E-2</v>
      </c>
      <c r="J27" s="130">
        <v>3.8600000000000002E-2</v>
      </c>
      <c r="K27" s="130">
        <v>3.9300000000000002E-2</v>
      </c>
      <c r="L27" s="130">
        <v>3.8100000000000002E-2</v>
      </c>
      <c r="M27" s="130">
        <v>3.8300000000000001E-2</v>
      </c>
    </row>
    <row r="28" spans="1:13" s="77" customFormat="1" ht="15" customHeight="1">
      <c r="A28" s="47" t="s">
        <v>824</v>
      </c>
      <c r="B28" s="46" t="s">
        <v>927</v>
      </c>
      <c r="C28" s="165" t="s">
        <v>928</v>
      </c>
      <c r="D28" s="130">
        <v>0.97019999999999995</v>
      </c>
      <c r="E28" s="130">
        <v>0.97050000000000003</v>
      </c>
      <c r="F28" s="130">
        <v>0.97340000000000004</v>
      </c>
      <c r="G28" s="130">
        <v>0.96760000000000002</v>
      </c>
      <c r="H28" s="130">
        <v>0.96679999999999999</v>
      </c>
      <c r="I28" s="130">
        <v>0.96589999999999998</v>
      </c>
      <c r="J28" s="130">
        <v>0.96899999999999997</v>
      </c>
      <c r="K28" s="130">
        <v>0.95609999999999995</v>
      </c>
      <c r="L28" s="130">
        <v>0.96640000000000004</v>
      </c>
      <c r="M28" s="130">
        <v>0.96419999999999995</v>
      </c>
    </row>
    <row r="29" spans="1:13" s="77" customFormat="1" ht="15" customHeight="1">
      <c r="A29" s="47" t="s">
        <v>824</v>
      </c>
      <c r="B29" s="46" t="s">
        <v>929</v>
      </c>
      <c r="C29" s="165" t="s">
        <v>930</v>
      </c>
      <c r="D29" s="130">
        <v>1.21E-2</v>
      </c>
      <c r="E29" s="130">
        <v>1.18E-2</v>
      </c>
      <c r="F29" s="130">
        <v>9.2999999999999992E-3</v>
      </c>
      <c r="G29" s="130">
        <v>1.1299999999999999E-2</v>
      </c>
      <c r="H29" s="130">
        <v>1.29E-2</v>
      </c>
      <c r="I29" s="130">
        <v>1.14E-2</v>
      </c>
      <c r="J29" s="130">
        <v>8.0000000000000002E-3</v>
      </c>
      <c r="K29" s="130">
        <v>2.12E-2</v>
      </c>
      <c r="L29" s="130">
        <v>1.0800000000000001E-2</v>
      </c>
      <c r="M29" s="130">
        <v>1.2200000000000001E-2</v>
      </c>
    </row>
    <row r="30" spans="1:13" s="77" customFormat="1" ht="15" customHeight="1">
      <c r="A30" s="47" t="s">
        <v>824</v>
      </c>
      <c r="B30" s="46" t="s">
        <v>931</v>
      </c>
      <c r="C30" s="165" t="s">
        <v>932</v>
      </c>
      <c r="D30" s="130">
        <v>2.5999999999999999E-3</v>
      </c>
      <c r="E30" s="130">
        <v>2.5999999999999999E-3</v>
      </c>
      <c r="F30" s="130">
        <v>3.0999999999999999E-3</v>
      </c>
      <c r="G30" s="130">
        <v>4.5999999999999999E-3</v>
      </c>
      <c r="H30" s="130">
        <v>3.8999999999999998E-3</v>
      </c>
      <c r="I30" s="130">
        <v>5.4999999999999997E-3</v>
      </c>
      <c r="J30" s="130">
        <v>1.5E-3</v>
      </c>
      <c r="K30" s="130">
        <v>1.8E-3</v>
      </c>
      <c r="L30" s="130">
        <v>3.0999999999999999E-3</v>
      </c>
      <c r="M30" s="130">
        <v>3.8E-3</v>
      </c>
    </row>
    <row r="31" spans="1:13" s="77" customFormat="1" ht="15" customHeight="1">
      <c r="A31" s="47" t="s">
        <v>824</v>
      </c>
      <c r="B31" s="46" t="s">
        <v>933</v>
      </c>
      <c r="C31" s="165" t="s">
        <v>934</v>
      </c>
      <c r="D31" s="130">
        <v>2.3E-3</v>
      </c>
      <c r="E31" s="130">
        <v>2.8E-3</v>
      </c>
      <c r="F31" s="130">
        <v>2.2000000000000001E-3</v>
      </c>
      <c r="G31" s="130">
        <v>2.0999999999999999E-3</v>
      </c>
      <c r="H31" s="130">
        <v>3.2000000000000002E-3</v>
      </c>
      <c r="I31" s="130">
        <v>2.5999999999999999E-3</v>
      </c>
      <c r="J31" s="130">
        <v>3.8E-3</v>
      </c>
      <c r="K31" s="130">
        <v>3.7000000000000002E-3</v>
      </c>
      <c r="L31" s="130">
        <v>3.7000000000000002E-3</v>
      </c>
      <c r="M31" s="130">
        <v>3.7000000000000002E-3</v>
      </c>
    </row>
    <row r="32" spans="1:13" s="77" customFormat="1" ht="15" customHeight="1">
      <c r="A32" s="47" t="s">
        <v>824</v>
      </c>
      <c r="B32" s="46" t="s">
        <v>935</v>
      </c>
      <c r="C32" s="165" t="s">
        <v>936</v>
      </c>
      <c r="D32" s="130">
        <v>2.0999999999999999E-3</v>
      </c>
      <c r="E32" s="130">
        <v>1.6000000000000001E-3</v>
      </c>
      <c r="F32" s="130">
        <v>1.8E-3</v>
      </c>
      <c r="G32" s="130">
        <v>2.8E-3</v>
      </c>
      <c r="H32" s="130">
        <v>2.0999999999999999E-3</v>
      </c>
      <c r="I32" s="130">
        <v>3.0000000000000001E-3</v>
      </c>
      <c r="J32" s="130">
        <v>4.1000000000000003E-3</v>
      </c>
      <c r="K32" s="130">
        <v>3.5999999999999999E-3</v>
      </c>
      <c r="L32" s="130">
        <v>2.3999999999999998E-3</v>
      </c>
      <c r="M32" s="130">
        <v>2.2000000000000001E-3</v>
      </c>
    </row>
    <row r="33" spans="1:13" s="77" customFormat="1" ht="15" customHeight="1" thickBot="1">
      <c r="A33" s="47" t="s">
        <v>824</v>
      </c>
      <c r="B33" s="165" t="s">
        <v>937</v>
      </c>
      <c r="C33" s="165" t="s">
        <v>938</v>
      </c>
      <c r="D33" s="130">
        <v>1.03E-2</v>
      </c>
      <c r="E33" s="130">
        <v>1.01E-2</v>
      </c>
      <c r="F33" s="130">
        <v>9.7999999999999997E-3</v>
      </c>
      <c r="G33" s="130">
        <v>1.0699999999999999E-2</v>
      </c>
      <c r="H33" s="130">
        <v>1.0699999999999999E-2</v>
      </c>
      <c r="I33" s="130">
        <v>1.1299999999999999E-2</v>
      </c>
      <c r="J33" s="130">
        <v>1.34E-2</v>
      </c>
      <c r="K33" s="130">
        <v>1.35E-2</v>
      </c>
      <c r="L33" s="130">
        <v>1.3299999999999999E-2</v>
      </c>
      <c r="M33" s="130">
        <v>1.3599999999999999E-2</v>
      </c>
    </row>
    <row r="34" spans="1:13" s="19" customFormat="1" ht="15" customHeight="1" thickTop="1" thickBot="1">
      <c r="A34" s="47"/>
      <c r="B34" s="164"/>
      <c r="C34" s="402" t="s">
        <v>557</v>
      </c>
      <c r="D34" s="403"/>
      <c r="E34" s="403"/>
      <c r="F34" s="403"/>
      <c r="G34" s="403"/>
      <c r="H34" s="403"/>
      <c r="I34" s="404"/>
      <c r="J34" s="404"/>
      <c r="K34" s="404"/>
      <c r="L34" s="404"/>
      <c r="M34" s="404"/>
    </row>
    <row r="35" spans="1:13" s="78" customFormat="1" ht="15" customHeight="1" thickTop="1">
      <c r="A35" s="47" t="s">
        <v>824</v>
      </c>
      <c r="B35" s="46" t="s">
        <v>939</v>
      </c>
      <c r="C35" s="165" t="s">
        <v>940</v>
      </c>
      <c r="D35" s="130">
        <v>0.31059999999999999</v>
      </c>
      <c r="E35" s="130">
        <v>0.37790000000000001</v>
      </c>
      <c r="F35" s="130">
        <v>0.28689999999999999</v>
      </c>
      <c r="G35" s="130">
        <v>0.2949</v>
      </c>
      <c r="H35" s="130">
        <v>0.26900000000000002</v>
      </c>
      <c r="I35" s="130">
        <v>0.27900000000000003</v>
      </c>
      <c r="J35" s="130">
        <v>0.31929999999999997</v>
      </c>
      <c r="K35" s="130">
        <v>0.29630000000000001</v>
      </c>
      <c r="L35" s="130">
        <v>0.29499999999999998</v>
      </c>
      <c r="M35" s="130">
        <v>0.26840000000000003</v>
      </c>
    </row>
    <row r="36" spans="1:13" s="77" customFormat="1" ht="15" customHeight="1">
      <c r="A36" s="47" t="s">
        <v>824</v>
      </c>
      <c r="B36" s="46" t="s">
        <v>941</v>
      </c>
      <c r="C36" s="165" t="s">
        <v>942</v>
      </c>
      <c r="D36" s="130">
        <v>0.70289999999999997</v>
      </c>
      <c r="E36" s="130">
        <v>0.68769999999999998</v>
      </c>
      <c r="F36" s="130">
        <v>0.63249999999999995</v>
      </c>
      <c r="G36" s="130">
        <v>0.66339999999999999</v>
      </c>
      <c r="H36" s="130">
        <v>0.59150000000000003</v>
      </c>
      <c r="I36" s="130">
        <v>0.5907</v>
      </c>
      <c r="J36" s="130">
        <v>0.59860000000000002</v>
      </c>
      <c r="K36" s="130">
        <v>0.58209999999999995</v>
      </c>
      <c r="L36" s="130">
        <v>0.59830000000000005</v>
      </c>
      <c r="M36" s="130">
        <v>0.56840000000000002</v>
      </c>
    </row>
    <row r="37" spans="1:13" s="77" customFormat="1" ht="15" customHeight="1">
      <c r="A37" s="47" t="s">
        <v>824</v>
      </c>
      <c r="B37" s="46" t="s">
        <v>943</v>
      </c>
      <c r="C37" s="165" t="s">
        <v>944</v>
      </c>
      <c r="D37" s="130">
        <v>0.38890000000000002</v>
      </c>
      <c r="E37" s="130">
        <v>0.38850000000000001</v>
      </c>
      <c r="F37" s="130">
        <v>0.32100000000000001</v>
      </c>
      <c r="G37" s="130">
        <v>0.307</v>
      </c>
      <c r="H37" s="130">
        <v>0.26650000000000001</v>
      </c>
      <c r="I37" s="130">
        <v>0.23130000000000001</v>
      </c>
      <c r="J37" s="130">
        <v>0.2382</v>
      </c>
      <c r="K37" s="130">
        <v>0.2301</v>
      </c>
      <c r="L37" s="130">
        <v>0.23699999999999999</v>
      </c>
      <c r="M37" s="130">
        <v>0.22309999999999999</v>
      </c>
    </row>
    <row r="38" spans="1:13" s="77" customFormat="1" ht="15" customHeight="1">
      <c r="A38" s="47" t="s">
        <v>824</v>
      </c>
      <c r="B38" s="46" t="s">
        <v>945</v>
      </c>
      <c r="C38" s="165" t="s">
        <v>946</v>
      </c>
      <c r="D38" s="130">
        <v>0.35809999999999997</v>
      </c>
      <c r="E38" s="130">
        <v>0.35980000000000001</v>
      </c>
      <c r="F38" s="130">
        <v>0.29580000000000001</v>
      </c>
      <c r="G38" s="130">
        <v>0.28510000000000002</v>
      </c>
      <c r="H38" s="130">
        <v>0.24759999999999999</v>
      </c>
      <c r="I38" s="130">
        <v>0.2142</v>
      </c>
      <c r="J38" s="130">
        <v>0.22259999999999999</v>
      </c>
      <c r="K38" s="130">
        <v>0.2147</v>
      </c>
      <c r="L38" s="130">
        <v>0.22120000000000001</v>
      </c>
      <c r="M38" s="130">
        <v>0.20810000000000001</v>
      </c>
    </row>
    <row r="39" spans="1:13" s="77" customFormat="1" ht="15" customHeight="1" thickBot="1">
      <c r="A39" s="47" t="s">
        <v>824</v>
      </c>
      <c r="B39" s="46" t="s">
        <v>947</v>
      </c>
      <c r="C39" s="103" t="s">
        <v>1322</v>
      </c>
      <c r="D39" s="130">
        <v>0.64071235319503184</v>
      </c>
      <c r="E39" s="130">
        <v>0.57018982552360753</v>
      </c>
      <c r="F39" s="130">
        <v>0.55072434718144692</v>
      </c>
      <c r="G39" s="130">
        <v>0.27139999999999997</v>
      </c>
      <c r="H39" s="130">
        <v>0.49340000000000001</v>
      </c>
      <c r="I39" s="130">
        <v>0.4173</v>
      </c>
      <c r="J39" s="130">
        <v>0.44450000000000001</v>
      </c>
      <c r="K39" s="130">
        <v>0.4451</v>
      </c>
      <c r="L39" s="130">
        <v>0.45450000000000002</v>
      </c>
      <c r="M39" s="130">
        <v>0.4284</v>
      </c>
    </row>
    <row r="40" spans="1:13" s="19" customFormat="1" ht="15" customHeight="1" thickTop="1" thickBot="1">
      <c r="A40" s="47"/>
      <c r="B40" s="164"/>
      <c r="C40" s="402" t="s">
        <v>562</v>
      </c>
      <c r="D40" s="403"/>
      <c r="E40" s="403"/>
      <c r="F40" s="403"/>
      <c r="G40" s="403"/>
      <c r="H40" s="403"/>
      <c r="I40" s="404"/>
      <c r="J40" s="404"/>
      <c r="K40" s="404"/>
      <c r="L40" s="404"/>
      <c r="M40" s="404"/>
    </row>
    <row r="41" spans="1:13" s="78" customFormat="1" ht="15" customHeight="1" thickTop="1">
      <c r="A41" s="47" t="s">
        <v>824</v>
      </c>
      <c r="B41" s="46" t="s">
        <v>948</v>
      </c>
      <c r="C41" s="165" t="s">
        <v>949</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6.6600000000000006E-2</v>
      </c>
      <c r="M41" s="130">
        <v>6.7199999999999996E-2</v>
      </c>
    </row>
    <row r="42" spans="1:13" s="77" customFormat="1" ht="15" customHeight="1">
      <c r="A42" s="47" t="s">
        <v>824</v>
      </c>
      <c r="B42" s="46" t="s">
        <v>950</v>
      </c>
      <c r="C42" s="165" t="s">
        <v>951</v>
      </c>
      <c r="D42" s="130">
        <v>7.17E-2</v>
      </c>
      <c r="E42" s="130">
        <v>6.6199999999999995E-2</v>
      </c>
      <c r="F42" s="130">
        <v>6.9599999999999995E-2</v>
      </c>
      <c r="G42" s="130">
        <v>6.4399999999999999E-2</v>
      </c>
      <c r="H42" s="130">
        <v>6.4799999999999996E-2</v>
      </c>
      <c r="I42" s="130">
        <v>6.7599999999999993E-2</v>
      </c>
      <c r="J42" s="130">
        <v>6.1499999999999999E-2</v>
      </c>
      <c r="K42" s="130">
        <v>6.2700000000000006E-2</v>
      </c>
      <c r="L42" s="130">
        <v>6.3E-2</v>
      </c>
      <c r="M42" s="130">
        <v>6.3500000000000001E-2</v>
      </c>
    </row>
    <row r="43" spans="1:13" s="77" customFormat="1" ht="15" customHeight="1">
      <c r="A43" s="47" t="s">
        <v>824</v>
      </c>
      <c r="B43" s="46" t="s">
        <v>952</v>
      </c>
      <c r="C43" s="165" t="s">
        <v>953</v>
      </c>
      <c r="D43" s="130">
        <v>0.1128</v>
      </c>
      <c r="E43" s="130">
        <v>0.1197</v>
      </c>
      <c r="F43" s="130">
        <v>0.12809999999999999</v>
      </c>
      <c r="G43" s="130">
        <v>0.1552</v>
      </c>
      <c r="H43" s="130">
        <v>0.16569999999999999</v>
      </c>
      <c r="I43" s="130">
        <v>0.1739</v>
      </c>
      <c r="J43" s="130">
        <v>0.1479</v>
      </c>
      <c r="K43" s="130">
        <v>0.15129999999999999</v>
      </c>
      <c r="L43" s="130">
        <v>0.1452</v>
      </c>
      <c r="M43" s="130">
        <v>0.158</v>
      </c>
    </row>
    <row r="44" spans="1:13" s="77" customFormat="1" ht="15" customHeight="1">
      <c r="A44" s="47" t="s">
        <v>824</v>
      </c>
      <c r="B44" s="46" t="s">
        <v>954</v>
      </c>
      <c r="C44" s="165" t="s">
        <v>955</v>
      </c>
      <c r="D44" s="130">
        <v>1.9900000000000001E-2</v>
      </c>
      <c r="E44" s="130">
        <v>1.7100000000000001E-2</v>
      </c>
      <c r="F44" s="130">
        <v>1.8700000000000001E-2</v>
      </c>
      <c r="G44" s="130">
        <v>2.3300000000000001E-2</v>
      </c>
      <c r="H44" s="130">
        <v>2.7E-2</v>
      </c>
      <c r="I44" s="130">
        <v>3.8800000000000001E-2</v>
      </c>
      <c r="J44" s="130">
        <v>4.02E-2</v>
      </c>
      <c r="K44" s="130">
        <v>4.0500000000000001E-2</v>
      </c>
      <c r="L44" s="130">
        <v>4.7100000000000003E-2</v>
      </c>
      <c r="M44" s="130">
        <v>5.57E-2</v>
      </c>
    </row>
    <row r="45" spans="1:13" s="77" customFormat="1" ht="15" customHeight="1">
      <c r="A45" s="47" t="s">
        <v>824</v>
      </c>
      <c r="B45" s="46" t="s">
        <v>956</v>
      </c>
      <c r="C45" s="165" t="s">
        <v>957</v>
      </c>
      <c r="D45" s="130">
        <v>3.8300000000000001E-2</v>
      </c>
      <c r="E45" s="130">
        <v>3.8800000000000001E-2</v>
      </c>
      <c r="F45" s="130">
        <v>4.4299999999999999E-2</v>
      </c>
      <c r="G45" s="130">
        <v>5.5800000000000002E-2</v>
      </c>
      <c r="H45" s="130">
        <v>6.3299999999999995E-2</v>
      </c>
      <c r="I45" s="130">
        <v>7.2599999999999998E-2</v>
      </c>
      <c r="J45" s="130">
        <v>4.5999999999999999E-2</v>
      </c>
      <c r="K45" s="130">
        <v>4.99E-2</v>
      </c>
      <c r="L45" s="130">
        <v>5.8000000000000003E-2</v>
      </c>
      <c r="M45" s="130">
        <v>6.8000000000000005E-2</v>
      </c>
    </row>
    <row r="46" spans="1:13" s="77" customFormat="1" ht="15" customHeight="1" thickBot="1">
      <c r="A46" s="47" t="s">
        <v>824</v>
      </c>
      <c r="B46" s="46" t="s">
        <v>958</v>
      </c>
      <c r="C46" s="165" t="s">
        <v>959</v>
      </c>
      <c r="D46" s="130">
        <v>0.1231</v>
      </c>
      <c r="E46" s="130">
        <v>0.1201</v>
      </c>
      <c r="F46" s="130">
        <v>0.12089999999999999</v>
      </c>
      <c r="G46" s="130">
        <v>0.11890000000000001</v>
      </c>
      <c r="H46" s="130">
        <v>0.1191</v>
      </c>
      <c r="I46" s="130">
        <v>0.1229</v>
      </c>
      <c r="J46" s="130">
        <v>0.12189999999999999</v>
      </c>
      <c r="K46" s="130">
        <v>0.1239</v>
      </c>
      <c r="L46" s="130">
        <v>0.11990000000000001</v>
      </c>
      <c r="M46" s="130">
        <v>0.1202</v>
      </c>
    </row>
    <row r="47" spans="1:13" s="45" customFormat="1" ht="15" customHeight="1" thickTop="1" thickBot="1">
      <c r="A47" s="47"/>
      <c r="B47" s="164"/>
      <c r="C47" s="402" t="s">
        <v>960</v>
      </c>
      <c r="D47" s="403"/>
      <c r="E47" s="403"/>
      <c r="F47" s="403"/>
      <c r="G47" s="403"/>
      <c r="H47" s="403"/>
      <c r="I47" s="404"/>
      <c r="J47" s="404"/>
      <c r="K47" s="404"/>
      <c r="L47" s="404"/>
      <c r="M47" s="404"/>
    </row>
    <row r="48" spans="1:13" s="78" customFormat="1" ht="15" customHeight="1" thickTop="1">
      <c r="A48" s="47" t="s">
        <v>824</v>
      </c>
      <c r="B48" s="46" t="s">
        <v>961</v>
      </c>
      <c r="C48" s="165" t="s">
        <v>962</v>
      </c>
      <c r="D48" s="130">
        <v>0.83209999999999995</v>
      </c>
      <c r="E48" s="130">
        <v>0.79869999999999997</v>
      </c>
      <c r="F48" s="130">
        <v>0.8569</v>
      </c>
      <c r="G48" s="130">
        <v>0.85750000000000004</v>
      </c>
      <c r="H48" s="130">
        <v>0.86839999999999995</v>
      </c>
      <c r="I48" s="130">
        <v>0.87450000000000006</v>
      </c>
      <c r="J48" s="130">
        <v>0.83479999999999999</v>
      </c>
      <c r="K48" s="130">
        <v>0.84179999999999999</v>
      </c>
      <c r="L48" s="130">
        <v>0.83789999999999998</v>
      </c>
      <c r="M48" s="130">
        <v>0.84650000000000003</v>
      </c>
    </row>
    <row r="49" spans="1:13" s="77" customFormat="1" ht="15" customHeight="1">
      <c r="A49" s="47" t="s">
        <v>824</v>
      </c>
      <c r="B49" s="46" t="s">
        <v>963</v>
      </c>
      <c r="C49" s="165" t="s">
        <v>964</v>
      </c>
      <c r="D49" s="130">
        <v>0.61380000000000001</v>
      </c>
      <c r="E49" s="130">
        <v>0.63</v>
      </c>
      <c r="F49" s="130">
        <v>0.625</v>
      </c>
      <c r="G49" s="130">
        <v>0.66369999999999996</v>
      </c>
      <c r="H49" s="130">
        <v>0.68120000000000003</v>
      </c>
      <c r="I49" s="130">
        <v>0.69510000000000005</v>
      </c>
      <c r="J49" s="130">
        <v>0.71599999999999997</v>
      </c>
      <c r="K49" s="130">
        <v>0.7127</v>
      </c>
      <c r="L49" s="130">
        <v>0.71589999999999998</v>
      </c>
      <c r="M49" s="130">
        <v>0.71609999999999996</v>
      </c>
    </row>
    <row r="50" spans="1:13" s="77" customFormat="1" ht="15" customHeight="1">
      <c r="A50" s="47" t="s">
        <v>824</v>
      </c>
      <c r="B50" s="46" t="s">
        <v>965</v>
      </c>
      <c r="C50" s="165" t="s">
        <v>966</v>
      </c>
      <c r="D50" s="130">
        <v>0.46039999999999998</v>
      </c>
      <c r="E50" s="130">
        <v>0.35759999999999997</v>
      </c>
      <c r="F50" s="130">
        <v>0.47360000000000002</v>
      </c>
      <c r="G50" s="130">
        <v>0.38100000000000001</v>
      </c>
      <c r="H50" s="130">
        <v>0.36320000000000002</v>
      </c>
      <c r="I50" s="130">
        <v>0.34939999999999999</v>
      </c>
      <c r="J50" s="130">
        <v>0.2422</v>
      </c>
      <c r="K50" s="130">
        <v>0.26019999999999999</v>
      </c>
      <c r="L50" s="130">
        <v>0.24909999999999999</v>
      </c>
      <c r="M50" s="130">
        <v>0.26229999999999998</v>
      </c>
    </row>
    <row r="51" spans="1:13" s="77" customFormat="1" ht="15" customHeight="1">
      <c r="A51" s="47" t="s">
        <v>824</v>
      </c>
      <c r="B51" s="46" t="s">
        <v>967</v>
      </c>
      <c r="C51" s="165" t="s">
        <v>968</v>
      </c>
      <c r="D51" s="130">
        <v>2.3424999999999998</v>
      </c>
      <c r="E51" s="130">
        <v>3.0400999999999998</v>
      </c>
      <c r="F51" s="130">
        <v>2.0558000000000001</v>
      </c>
      <c r="G51" s="130">
        <v>2.2130999999999998</v>
      </c>
      <c r="H51" s="130">
        <v>2.0322</v>
      </c>
      <c r="I51" s="130">
        <v>1.8559000000000001</v>
      </c>
      <c r="J51" s="130">
        <v>2.6886999999999999</v>
      </c>
      <c r="K51" s="130">
        <v>2.5217000000000001</v>
      </c>
      <c r="L51" s="130">
        <v>2.5731999999999999</v>
      </c>
      <c r="M51" s="130">
        <v>2.4165999999999999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893</v>
      </c>
      <c r="B53" s="165" t="s">
        <v>893</v>
      </c>
      <c r="C53" s="749" t="s">
        <v>574</v>
      </c>
      <c r="D53" s="749"/>
      <c r="E53" s="749"/>
      <c r="F53" s="749"/>
      <c r="G53" s="749"/>
      <c r="H53" s="749"/>
      <c r="I53" s="749"/>
      <c r="J53" s="749"/>
      <c r="K53" s="749"/>
      <c r="L53" s="749"/>
      <c r="M53" s="749"/>
    </row>
    <row r="54" spans="1:13" ht="51.75" customHeight="1">
      <c r="A54" s="47"/>
      <c r="B54" s="47"/>
      <c r="C54" s="744" t="s">
        <v>969</v>
      </c>
      <c r="D54" s="744"/>
      <c r="E54" s="744"/>
      <c r="F54" s="744"/>
      <c r="G54" s="744"/>
      <c r="H54" s="744"/>
      <c r="I54" s="744"/>
      <c r="J54" s="744"/>
      <c r="K54" s="744"/>
      <c r="L54" s="744"/>
      <c r="M54" s="744"/>
    </row>
    <row r="55" spans="1:13" ht="48" customHeight="1">
      <c r="A55" s="47"/>
      <c r="B55" s="47"/>
      <c r="C55" s="744" t="s">
        <v>970</v>
      </c>
      <c r="D55" s="744"/>
      <c r="E55" s="744"/>
      <c r="F55" s="744"/>
      <c r="G55" s="744"/>
      <c r="H55" s="744"/>
      <c r="I55" s="744"/>
      <c r="J55" s="744"/>
      <c r="K55" s="744"/>
      <c r="L55" s="744"/>
      <c r="M55" s="744"/>
    </row>
    <row r="56" spans="1:13" ht="15" customHeight="1">
      <c r="A56" s="47"/>
      <c r="B56" s="47"/>
      <c r="C56" s="745" t="s">
        <v>971</v>
      </c>
      <c r="D56" s="745"/>
      <c r="E56" s="745"/>
      <c r="F56" s="745"/>
      <c r="G56" s="745"/>
      <c r="H56" s="745"/>
      <c r="I56" s="745"/>
      <c r="J56" s="745"/>
      <c r="K56" s="745"/>
      <c r="L56" s="745"/>
      <c r="M56" s="745"/>
    </row>
    <row r="57" spans="1:13" ht="15" customHeight="1">
      <c r="A57" s="47"/>
      <c r="B57" s="47"/>
      <c r="C57" s="745" t="s">
        <v>578</v>
      </c>
      <c r="D57" s="745"/>
      <c r="E57" s="745"/>
      <c r="F57" s="745"/>
      <c r="G57" s="745"/>
      <c r="H57" s="745"/>
      <c r="I57" s="745"/>
      <c r="J57" s="745"/>
      <c r="K57" s="745"/>
      <c r="L57" s="745"/>
      <c r="M57" s="745"/>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6"/>
      <c r="B1" s="636"/>
      <c r="C1" s="750"/>
      <c r="D1" s="750"/>
      <c r="E1" s="750"/>
      <c r="F1" s="750"/>
      <c r="G1" s="750"/>
      <c r="H1" s="750"/>
      <c r="I1" s="750"/>
      <c r="J1" s="750"/>
      <c r="K1" s="750"/>
      <c r="L1" s="750"/>
      <c r="M1" s="750"/>
    </row>
    <row r="2" spans="1:13" ht="18">
      <c r="A2" s="747" t="s">
        <v>450</v>
      </c>
      <c r="B2" s="747"/>
      <c r="C2" s="747"/>
      <c r="D2" s="747"/>
      <c r="E2" s="747"/>
      <c r="F2" s="747"/>
      <c r="G2" s="747"/>
      <c r="H2" s="747"/>
      <c r="I2" s="747"/>
      <c r="J2" s="747"/>
      <c r="K2" s="747"/>
      <c r="L2" s="747"/>
      <c r="M2" s="747"/>
    </row>
    <row r="3" spans="1:13" ht="15" customHeight="1">
      <c r="A3" s="636"/>
      <c r="B3" s="636"/>
      <c r="C3" s="747" t="s">
        <v>894</v>
      </c>
      <c r="D3" s="747"/>
      <c r="E3" s="747"/>
      <c r="F3" s="747"/>
      <c r="G3" s="747"/>
      <c r="H3" s="747"/>
      <c r="I3" s="747"/>
      <c r="J3" s="747"/>
      <c r="K3" s="747"/>
      <c r="L3" s="747"/>
      <c r="M3" s="747"/>
    </row>
    <row r="4" spans="1:13" s="48" customFormat="1" ht="15" customHeight="1">
      <c r="A4" s="748"/>
      <c r="B4" s="747"/>
      <c r="C4" s="747"/>
      <c r="D4" s="747"/>
      <c r="E4" s="747"/>
      <c r="F4" s="747"/>
      <c r="G4" s="747"/>
      <c r="H4" s="747"/>
      <c r="I4" s="747"/>
      <c r="J4" s="747"/>
      <c r="K4" s="747"/>
      <c r="L4" s="747"/>
      <c r="M4" s="74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5"/>
      <c r="D6" s="393" t="s">
        <v>646</v>
      </c>
      <c r="E6" s="393" t="s">
        <v>647</v>
      </c>
      <c r="F6" s="393" t="s">
        <v>648</v>
      </c>
      <c r="G6" s="393" t="s">
        <v>649</v>
      </c>
      <c r="H6" s="393" t="s">
        <v>650</v>
      </c>
      <c r="I6" s="401" t="s">
        <v>651</v>
      </c>
      <c r="J6" s="401" t="s">
        <v>1391</v>
      </c>
      <c r="K6" s="401" t="s">
        <v>1511</v>
      </c>
      <c r="L6" s="401" t="s">
        <v>1493</v>
      </c>
      <c r="M6" s="401" t="s">
        <v>1512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6" t="s">
        <v>579</v>
      </c>
      <c r="D8" s="403"/>
      <c r="E8" s="403"/>
      <c r="F8" s="403"/>
      <c r="G8" s="403"/>
      <c r="H8" s="403"/>
      <c r="I8" s="404"/>
      <c r="J8" s="404"/>
      <c r="K8" s="404"/>
      <c r="L8" s="404"/>
      <c r="M8" s="404"/>
    </row>
    <row r="9" spans="1:13" s="47" customFormat="1" ht="15" customHeight="1" thickTop="1">
      <c r="A9" s="47" t="s">
        <v>824</v>
      </c>
      <c r="B9" s="46" t="s">
        <v>972</v>
      </c>
      <c r="C9" s="165" t="s">
        <v>973</v>
      </c>
      <c r="D9" s="130">
        <v>5.6500000000000002E-2</v>
      </c>
      <c r="E9" s="130">
        <v>4.7800000000000002E-2</v>
      </c>
      <c r="F9" s="130">
        <v>4.6300000000000001E-2</v>
      </c>
      <c r="G9" s="130">
        <v>4.65E-2</v>
      </c>
      <c r="H9" s="130">
        <v>4.4200000000000003E-2</v>
      </c>
      <c r="I9" s="130">
        <v>4.41E-2</v>
      </c>
      <c r="J9" s="130">
        <v>3.8199999999999998E-2</v>
      </c>
      <c r="K9" s="130">
        <v>3.3500000000000002E-2</v>
      </c>
      <c r="L9" s="130">
        <v>3.3000000000000002E-2</v>
      </c>
      <c r="M9" s="130">
        <v>3.4000000000000002E-2</v>
      </c>
    </row>
    <row r="10" spans="1:13" s="48" customFormat="1" ht="15" customHeight="1">
      <c r="A10" s="47" t="s">
        <v>824</v>
      </c>
      <c r="B10" s="46" t="s">
        <v>974</v>
      </c>
      <c r="C10" s="165" t="s">
        <v>975</v>
      </c>
      <c r="D10" s="130">
        <v>6.9500000000000006E-2</v>
      </c>
      <c r="E10" s="130">
        <v>5.7799999999999997E-2</v>
      </c>
      <c r="F10" s="130">
        <v>5.57E-2</v>
      </c>
      <c r="G10" s="130">
        <v>5.4899999999999997E-2</v>
      </c>
      <c r="H10" s="130">
        <v>5.0299999999999997E-2</v>
      </c>
      <c r="I10" s="130">
        <v>5.0099999999999999E-2</v>
      </c>
      <c r="J10" s="130">
        <v>4.2900000000000001E-2</v>
      </c>
      <c r="K10" s="130">
        <v>3.8600000000000002E-2</v>
      </c>
      <c r="L10" s="130">
        <v>4.02E-2</v>
      </c>
      <c r="M10" s="130">
        <v>4.1399999999999999E-2</v>
      </c>
    </row>
    <row r="11" spans="1:13" s="48" customFormat="1" ht="15" customHeight="1">
      <c r="A11" s="47" t="s">
        <v>824</v>
      </c>
      <c r="B11" s="46" t="s">
        <v>976</v>
      </c>
      <c r="C11" s="165" t="s">
        <v>977</v>
      </c>
      <c r="D11" s="130">
        <v>6.3299999999999995E-2</v>
      </c>
      <c r="E11" s="130">
        <v>5.3900000000000003E-2</v>
      </c>
      <c r="F11" s="130">
        <v>5.1299999999999998E-2</v>
      </c>
      <c r="G11" s="130">
        <v>4.9200000000000001E-2</v>
      </c>
      <c r="H11" s="130">
        <v>4.5499999999999999E-2</v>
      </c>
      <c r="I11" s="130">
        <v>4.5699999999999998E-2</v>
      </c>
      <c r="J11" s="130">
        <v>3.5400000000000001E-2</v>
      </c>
      <c r="K11" s="130">
        <v>3.49E-2</v>
      </c>
      <c r="L11" s="130">
        <v>3.5900000000000001E-2</v>
      </c>
      <c r="M11" s="130">
        <v>3.8199999999999998E-2</v>
      </c>
    </row>
    <row r="12" spans="1:13" s="48" customFormat="1" ht="15" customHeight="1">
      <c r="A12" s="47" t="s">
        <v>824</v>
      </c>
      <c r="B12" s="46" t="s">
        <v>978</v>
      </c>
      <c r="C12" s="165" t="s">
        <v>979</v>
      </c>
      <c r="D12" s="130">
        <v>1.9599999999999999E-2</v>
      </c>
      <c r="E12" s="130">
        <v>1.44E-2</v>
      </c>
      <c r="F12" s="130">
        <v>1.5800000000000002E-2</v>
      </c>
      <c r="G12" s="130">
        <v>1.5100000000000001E-2</v>
      </c>
      <c r="H12" s="130">
        <v>1.21E-2</v>
      </c>
      <c r="I12" s="130">
        <v>1.49E-2</v>
      </c>
      <c r="J12" s="130">
        <v>7.7000000000000002E-3</v>
      </c>
      <c r="K12" s="130">
        <v>6.1999999999999998E-3</v>
      </c>
      <c r="L12" s="130">
        <v>9.4000000000000004E-3</v>
      </c>
      <c r="M12" s="130">
        <v>9.5999999999999992E-3</v>
      </c>
    </row>
    <row r="13" spans="1:13" s="48" customFormat="1" ht="15" customHeight="1">
      <c r="A13" s="47" t="s">
        <v>824</v>
      </c>
      <c r="B13" s="46" t="s">
        <v>980</v>
      </c>
      <c r="C13" s="165" t="s">
        <v>981</v>
      </c>
      <c r="D13" s="130">
        <v>1.95E-2</v>
      </c>
      <c r="E13" s="130">
        <v>1.4500000000000001E-2</v>
      </c>
      <c r="F13" s="130">
        <v>1.6E-2</v>
      </c>
      <c r="G13" s="130">
        <v>1.5299999999999999E-2</v>
      </c>
      <c r="H13" s="130">
        <v>1.26E-2</v>
      </c>
      <c r="I13" s="130">
        <v>1.49E-2</v>
      </c>
      <c r="J13" s="130">
        <v>7.9000000000000008E-3</v>
      </c>
      <c r="K13" s="130">
        <v>6.4999999999999997E-3</v>
      </c>
      <c r="L13" s="130">
        <v>9.4999999999999998E-3</v>
      </c>
      <c r="M13" s="130">
        <v>9.7000000000000003E-3</v>
      </c>
    </row>
    <row r="14" spans="1:13" s="48" customFormat="1" ht="15" customHeight="1">
      <c r="A14" s="47" t="s">
        <v>824</v>
      </c>
      <c r="B14" s="46" t="s">
        <v>982</v>
      </c>
      <c r="C14" s="165" t="s">
        <v>983</v>
      </c>
      <c r="D14" s="130">
        <v>1.2800000000000001E-2</v>
      </c>
      <c r="E14" s="130">
        <v>1.04E-2</v>
      </c>
      <c r="F14" s="130">
        <v>1.04E-2</v>
      </c>
      <c r="G14" s="130">
        <v>9.7000000000000003E-3</v>
      </c>
      <c r="H14" s="130">
        <v>7.7999999999999996E-3</v>
      </c>
      <c r="I14" s="130">
        <v>8.6E-3</v>
      </c>
      <c r="J14" s="130">
        <v>3.0999999999999999E-3</v>
      </c>
      <c r="K14" s="130">
        <v>2.8999999999999998E-3</v>
      </c>
      <c r="L14" s="130">
        <v>5.1000000000000004E-3</v>
      </c>
      <c r="M14" s="130">
        <v>5.1999999999999998E-3</v>
      </c>
    </row>
    <row r="15" spans="1:13" s="48" customFormat="1" ht="15" customHeight="1" thickBot="1">
      <c r="A15" s="47" t="s">
        <v>824</v>
      </c>
      <c r="B15" s="46" t="s">
        <v>984</v>
      </c>
      <c r="C15" s="165" t="s">
        <v>985</v>
      </c>
      <c r="D15" s="130">
        <v>0.17730000000000001</v>
      </c>
      <c r="E15" s="130">
        <v>0.15140000000000001</v>
      </c>
      <c r="F15" s="130">
        <v>0.1532</v>
      </c>
      <c r="G15" s="130">
        <v>0.14499999999999999</v>
      </c>
      <c r="H15" s="130">
        <v>0.1205</v>
      </c>
      <c r="I15" s="130">
        <v>0.1298</v>
      </c>
      <c r="J15" s="130">
        <v>4.7699999999999999E-2</v>
      </c>
      <c r="K15" s="130">
        <v>4.5900000000000003E-2</v>
      </c>
      <c r="L15" s="130">
        <v>8.1699999999999995E-2</v>
      </c>
      <c r="M15" s="130">
        <v>8.1699999999999995E-2</v>
      </c>
    </row>
    <row r="16" spans="1:13" s="37" customFormat="1" ht="15" customHeight="1" thickTop="1" thickBot="1">
      <c r="A16" s="47"/>
      <c r="B16" s="164"/>
      <c r="C16" s="406" t="s">
        <v>587</v>
      </c>
      <c r="D16" s="403"/>
      <c r="E16" s="403"/>
      <c r="F16" s="403"/>
      <c r="G16" s="403"/>
      <c r="H16" s="403"/>
      <c r="I16" s="404"/>
      <c r="J16" s="404"/>
      <c r="K16" s="404"/>
      <c r="L16" s="404"/>
      <c r="M16" s="404"/>
    </row>
    <row r="17" spans="1:13" s="47" customFormat="1" ht="15" customHeight="1" thickTop="1">
      <c r="A17" s="47" t="s">
        <v>824</v>
      </c>
      <c r="B17" s="46" t="s">
        <v>986</v>
      </c>
      <c r="C17" s="165" t="s">
        <v>987</v>
      </c>
      <c r="D17" s="130">
        <v>7.0099999999999996E-2</v>
      </c>
      <c r="E17" s="130">
        <v>6.1699999999999998E-2</v>
      </c>
      <c r="F17" s="130">
        <v>5.9900000000000002E-2</v>
      </c>
      <c r="G17" s="130">
        <v>6.2100000000000002E-2</v>
      </c>
      <c r="H17" s="130">
        <v>6.2799999999999995E-2</v>
      </c>
      <c r="I17" s="130">
        <v>6.4399999999999999E-2</v>
      </c>
      <c r="J17" s="130">
        <v>0.06</v>
      </c>
      <c r="K17" s="130">
        <v>5.6800000000000003E-2</v>
      </c>
      <c r="L17" s="130">
        <v>5.57E-2</v>
      </c>
      <c r="M17" s="130">
        <v>5.7700000000000001E-2</v>
      </c>
    </row>
    <row r="18" spans="1:13" s="48" customFormat="1" ht="15" customHeight="1">
      <c r="A18" s="47" t="s">
        <v>824</v>
      </c>
      <c r="B18" s="46" t="s">
        <v>988</v>
      </c>
      <c r="C18" s="165" t="s">
        <v>989</v>
      </c>
      <c r="D18" s="130">
        <v>-1.37E-2</v>
      </c>
      <c r="E18" s="130">
        <v>-1.3899999999999999E-2</v>
      </c>
      <c r="F18" s="130">
        <v>-1.3599999999999999E-2</v>
      </c>
      <c r="G18" s="130">
        <v>-1.5699999999999999E-2</v>
      </c>
      <c r="H18" s="130">
        <v>-1.8700000000000001E-2</v>
      </c>
      <c r="I18" s="130">
        <v>-2.0299999999999999E-2</v>
      </c>
      <c r="J18" s="130">
        <v>-2.1899999999999999E-2</v>
      </c>
      <c r="K18" s="130">
        <v>-2.3300000000000001E-2</v>
      </c>
      <c r="L18" s="130">
        <v>-2.2700000000000001E-2</v>
      </c>
      <c r="M18" s="130">
        <v>-2.3800000000000002E-2</v>
      </c>
    </row>
    <row r="19" spans="1:13" s="48" customFormat="1" ht="15" customHeight="1">
      <c r="A19" s="47" t="s">
        <v>824</v>
      </c>
      <c r="B19" s="46" t="s">
        <v>990</v>
      </c>
      <c r="C19" s="165" t="s">
        <v>991</v>
      </c>
      <c r="D19" s="130">
        <v>2.41E-2</v>
      </c>
      <c r="E19" s="130">
        <v>2.4E-2</v>
      </c>
      <c r="F19" s="130">
        <v>2.3199999999999998E-2</v>
      </c>
      <c r="G19" s="130">
        <v>2.5999999999999999E-2</v>
      </c>
      <c r="H19" s="130">
        <v>2.9700000000000001E-2</v>
      </c>
      <c r="I19" s="130">
        <v>3.1600000000000003E-2</v>
      </c>
      <c r="J19" s="130">
        <v>3.3099999999999997E-2</v>
      </c>
      <c r="K19" s="130">
        <v>3.4700000000000002E-2</v>
      </c>
      <c r="L19" s="130">
        <v>3.3799999999999997E-2</v>
      </c>
      <c r="M19" s="130">
        <v>3.5499999999999997E-2</v>
      </c>
    </row>
    <row r="20" spans="1:13" s="48" customFormat="1" ht="15" customHeight="1">
      <c r="A20" s="47" t="s">
        <v>824</v>
      </c>
      <c r="B20" s="46" t="s">
        <v>992</v>
      </c>
      <c r="C20" s="165" t="s">
        <v>993</v>
      </c>
      <c r="D20" s="130">
        <v>0</v>
      </c>
      <c r="E20" s="130">
        <v>0</v>
      </c>
      <c r="F20" s="130">
        <v>0</v>
      </c>
      <c r="G20" s="130">
        <v>0</v>
      </c>
      <c r="H20" s="130">
        <v>0</v>
      </c>
      <c r="I20" s="130">
        <v>0</v>
      </c>
      <c r="J20" s="130">
        <v>0</v>
      </c>
      <c r="K20" s="130">
        <v>0</v>
      </c>
      <c r="L20" s="130">
        <v>0</v>
      </c>
      <c r="M20" s="130">
        <v>0</v>
      </c>
    </row>
    <row r="21" spans="1:13" s="48" customFormat="1" ht="15" customHeight="1">
      <c r="A21" s="47" t="s">
        <v>824</v>
      </c>
      <c r="B21" s="46" t="s">
        <v>994</v>
      </c>
      <c r="C21" s="165" t="s">
        <v>995</v>
      </c>
      <c r="D21" s="130">
        <v>-6.1999999999999998E-3</v>
      </c>
      <c r="E21" s="130">
        <v>-3.8999999999999998E-3</v>
      </c>
      <c r="F21" s="130">
        <v>-4.4999999999999997E-3</v>
      </c>
      <c r="G21" s="130">
        <v>-5.7000000000000002E-3</v>
      </c>
      <c r="H21" s="130">
        <v>-4.7999999999999996E-3</v>
      </c>
      <c r="I21" s="130">
        <v>-4.4000000000000003E-3</v>
      </c>
      <c r="J21" s="130">
        <v>-7.4999999999999997E-3</v>
      </c>
      <c r="K21" s="130">
        <v>-3.7000000000000002E-3</v>
      </c>
      <c r="L21" s="130">
        <v>-4.3E-3</v>
      </c>
      <c r="M21" s="130">
        <v>-3.2000000000000002E-3</v>
      </c>
    </row>
    <row r="22" spans="1:13" s="48" customFormat="1" ht="15" customHeight="1">
      <c r="A22" s="47" t="s">
        <v>824</v>
      </c>
      <c r="B22" s="46" t="s">
        <v>996</v>
      </c>
      <c r="C22" s="165" t="s">
        <v>997</v>
      </c>
      <c r="D22" s="130">
        <v>1.2999999999999999E-2</v>
      </c>
      <c r="E22" s="130">
        <v>0.01</v>
      </c>
      <c r="F22" s="130">
        <v>9.4999999999999998E-3</v>
      </c>
      <c r="G22" s="130">
        <v>8.5000000000000006E-3</v>
      </c>
      <c r="H22" s="130">
        <v>6.1000000000000004E-3</v>
      </c>
      <c r="I22" s="130">
        <v>6.0000000000000001E-3</v>
      </c>
      <c r="J22" s="130">
        <v>4.7999999999999996E-3</v>
      </c>
      <c r="K22" s="130">
        <v>5.0000000000000001E-3</v>
      </c>
      <c r="L22" s="130">
        <v>7.3000000000000001E-3</v>
      </c>
      <c r="M22" s="130">
        <v>7.4000000000000003E-3</v>
      </c>
    </row>
    <row r="23" spans="1:13" s="48" customFormat="1" ht="15" customHeight="1">
      <c r="A23" s="47" t="s">
        <v>824</v>
      </c>
      <c r="B23" s="46" t="s">
        <v>998</v>
      </c>
      <c r="C23" s="165" t="s">
        <v>999</v>
      </c>
      <c r="D23" s="130">
        <v>-4.3700000000000003E-2</v>
      </c>
      <c r="E23" s="130">
        <v>-3.95E-2</v>
      </c>
      <c r="F23" s="130">
        <v>-3.5400000000000001E-2</v>
      </c>
      <c r="G23" s="130">
        <v>-3.4099999999999998E-2</v>
      </c>
      <c r="H23" s="130">
        <v>-3.3300000000000003E-2</v>
      </c>
      <c r="I23" s="130">
        <v>-3.0800000000000001E-2</v>
      </c>
      <c r="J23" s="130">
        <v>-2.7699999999999999E-2</v>
      </c>
      <c r="K23" s="130">
        <v>-2.87E-2</v>
      </c>
      <c r="L23" s="130">
        <v>-2.6499999999999999E-2</v>
      </c>
      <c r="M23" s="130">
        <v>-2.87E-2</v>
      </c>
    </row>
    <row r="24" spans="1:13" s="48" customFormat="1" ht="15" customHeight="1">
      <c r="A24" s="47" t="s">
        <v>824</v>
      </c>
      <c r="B24" s="46" t="s">
        <v>1000</v>
      </c>
      <c r="C24" s="165" t="s">
        <v>1001</v>
      </c>
      <c r="D24" s="130">
        <v>-1E-4</v>
      </c>
      <c r="E24" s="130">
        <v>2.0000000000000001E-4</v>
      </c>
      <c r="F24" s="130">
        <v>2.0000000000000001E-4</v>
      </c>
      <c r="G24" s="130">
        <v>2.0000000000000001E-4</v>
      </c>
      <c r="H24" s="130">
        <v>4.0000000000000002E-4</v>
      </c>
      <c r="I24" s="130">
        <v>0</v>
      </c>
      <c r="J24" s="130">
        <v>2.0000000000000001E-4</v>
      </c>
      <c r="K24" s="130">
        <v>2.9999999999999997E-4</v>
      </c>
      <c r="L24" s="130">
        <v>2.0000000000000001E-4</v>
      </c>
      <c r="M24" s="130">
        <v>1E-4</v>
      </c>
    </row>
    <row r="25" spans="1:13" s="48" customFormat="1" ht="15" customHeight="1" thickBot="1">
      <c r="A25" s="47" t="s">
        <v>824</v>
      </c>
      <c r="B25" s="46" t="s">
        <v>1002</v>
      </c>
      <c r="C25" s="165" t="s">
        <v>1003</v>
      </c>
      <c r="D25" s="130">
        <v>0.17460000000000001</v>
      </c>
      <c r="E25" s="130">
        <v>0.18</v>
      </c>
      <c r="F25" s="130">
        <v>0.17530000000000001</v>
      </c>
      <c r="G25" s="130">
        <v>0.17180000000000001</v>
      </c>
      <c r="H25" s="130">
        <v>0.15140000000000001</v>
      </c>
      <c r="I25" s="130">
        <v>0.13039999999999999</v>
      </c>
      <c r="J25" s="130">
        <v>0.1182</v>
      </c>
      <c r="K25" s="130">
        <v>0.1129</v>
      </c>
      <c r="L25" s="130">
        <v>0.11119999999999999</v>
      </c>
      <c r="M25" s="130">
        <v>0.1081</v>
      </c>
    </row>
    <row r="26" spans="1:13" s="37" customFormat="1" ht="15" customHeight="1" thickTop="1" thickBot="1">
      <c r="A26" s="47"/>
      <c r="B26" s="174"/>
      <c r="C26" s="406" t="s">
        <v>597</v>
      </c>
      <c r="D26" s="403"/>
      <c r="E26" s="403"/>
      <c r="F26" s="403"/>
      <c r="G26" s="403"/>
      <c r="H26" s="403"/>
      <c r="I26" s="404"/>
      <c r="J26" s="404"/>
      <c r="K26" s="404"/>
      <c r="L26" s="404"/>
      <c r="M26" s="404"/>
    </row>
    <row r="27" spans="1:13" s="47" customFormat="1" ht="15" customHeight="1" thickTop="1">
      <c r="A27" s="47" t="s">
        <v>824</v>
      </c>
      <c r="B27" s="46" t="s">
        <v>1004</v>
      </c>
      <c r="C27" s="165" t="s">
        <v>1005</v>
      </c>
      <c r="D27" s="130">
        <v>0.1105</v>
      </c>
      <c r="E27" s="130">
        <v>0.10050000000000001</v>
      </c>
      <c r="F27" s="130">
        <v>9.4600000000000004E-2</v>
      </c>
      <c r="G27" s="130">
        <v>9.4E-2</v>
      </c>
      <c r="H27" s="130">
        <v>9.0499999999999997E-2</v>
      </c>
      <c r="I27" s="130">
        <v>9.0800000000000006E-2</v>
      </c>
      <c r="J27" s="130">
        <v>8.6599999999999996E-2</v>
      </c>
      <c r="K27" s="130">
        <v>8.3500000000000005E-2</v>
      </c>
      <c r="L27" s="130">
        <v>7.6600000000000001E-2</v>
      </c>
      <c r="M27" s="130">
        <v>8.4500000000000006E-2</v>
      </c>
    </row>
    <row r="28" spans="1:13" s="48" customFormat="1" ht="15" customHeight="1">
      <c r="A28" s="47" t="s">
        <v>824</v>
      </c>
      <c r="B28" s="46" t="s">
        <v>1006</v>
      </c>
      <c r="C28" s="165" t="s">
        <v>1007</v>
      </c>
      <c r="D28" s="130">
        <v>0.10249999999999999</v>
      </c>
      <c r="E28" s="130">
        <v>0.1046</v>
      </c>
      <c r="F28" s="130">
        <v>9.3700000000000006E-2</v>
      </c>
      <c r="G28" s="130">
        <v>0.1129</v>
      </c>
      <c r="H28" s="130">
        <v>9.4500000000000001E-2</v>
      </c>
      <c r="I28" s="130">
        <v>7.4099999999999999E-2</v>
      </c>
      <c r="J28" s="130">
        <v>8.8200000000000001E-2</v>
      </c>
      <c r="K28" s="130">
        <v>8.7999999999999995E-2</v>
      </c>
      <c r="L28" s="130">
        <v>0.1203</v>
      </c>
      <c r="M28" s="130">
        <v>9.11E-2</v>
      </c>
    </row>
    <row r="29" spans="1:13" s="48" customFormat="1" ht="15" customHeight="1">
      <c r="A29" s="47" t="s">
        <v>824</v>
      </c>
      <c r="B29" s="46" t="s">
        <v>1008</v>
      </c>
      <c r="C29" s="165" t="s">
        <v>1009</v>
      </c>
      <c r="D29" s="130">
        <v>0.11890000000000001</v>
      </c>
      <c r="E29" s="130">
        <v>0.11260000000000001</v>
      </c>
      <c r="F29" s="130">
        <v>0.10780000000000001</v>
      </c>
      <c r="G29" s="130">
        <v>9.9900000000000003E-2</v>
      </c>
      <c r="H29" s="130">
        <v>9.69E-2</v>
      </c>
      <c r="I29" s="130">
        <v>8.9099999999999999E-2</v>
      </c>
      <c r="J29" s="130">
        <v>5.4699999999999999E-2</v>
      </c>
      <c r="K29" s="130">
        <v>4.8300000000000003E-2</v>
      </c>
      <c r="L29" s="130">
        <v>0.11409999999999999</v>
      </c>
      <c r="M29" s="130">
        <v>8.09E-2</v>
      </c>
    </row>
    <row r="30" spans="1:13" s="48" customFormat="1" ht="15" customHeight="1">
      <c r="A30" s="47" t="s">
        <v>824</v>
      </c>
      <c r="B30" s="46" t="s">
        <v>1010</v>
      </c>
      <c r="C30" s="165" t="s">
        <v>1011</v>
      </c>
      <c r="D30" s="130">
        <v>3.73E-2</v>
      </c>
      <c r="E30" s="130">
        <v>7.7100000000000002E-2</v>
      </c>
      <c r="F30" s="130">
        <v>9.5299999999999996E-2</v>
      </c>
      <c r="G30" s="130">
        <v>0.11940000000000001</v>
      </c>
      <c r="H30" s="130">
        <v>9.5299999999999996E-2</v>
      </c>
      <c r="I30" s="130">
        <v>6.6600000000000006E-2</v>
      </c>
      <c r="J30" s="130">
        <v>2.93E-2</v>
      </c>
      <c r="K30" s="130">
        <v>1.15E-2</v>
      </c>
      <c r="L30" s="130">
        <v>6.59E-2</v>
      </c>
      <c r="M30" s="130">
        <v>0.1326</v>
      </c>
    </row>
    <row r="31" spans="1:13" s="48" customFormat="1" ht="15" customHeight="1">
      <c r="A31" s="47" t="s">
        <v>824</v>
      </c>
      <c r="B31" s="46" t="s">
        <v>1012</v>
      </c>
      <c r="C31" s="165" t="s">
        <v>1013</v>
      </c>
      <c r="D31" s="130">
        <v>1.9199999999999998E-2</v>
      </c>
      <c r="E31" s="130">
        <v>9.4999999999999998E-3</v>
      </c>
      <c r="F31" s="130">
        <v>7.3000000000000001E-3</v>
      </c>
      <c r="G31" s="130">
        <v>1.11E-2</v>
      </c>
      <c r="H31" s="130">
        <v>1.15E-2</v>
      </c>
      <c r="I31" s="130">
        <v>9.9000000000000008E-3</v>
      </c>
      <c r="J31" s="130">
        <v>9.7999999999999997E-3</v>
      </c>
      <c r="K31" s="130">
        <v>2.8000000000000001E-2</v>
      </c>
      <c r="L31" s="130">
        <v>1.2500000000000001E-2</v>
      </c>
      <c r="M31" s="130">
        <v>5.7999999999999996E-3</v>
      </c>
    </row>
    <row r="32" spans="1:13" s="48" customFormat="1" ht="15" customHeight="1">
      <c r="A32" s="47" t="s">
        <v>824</v>
      </c>
      <c r="B32" s="46" t="s">
        <v>1014</v>
      </c>
      <c r="C32" s="165" t="s">
        <v>1015</v>
      </c>
      <c r="D32" s="130">
        <v>7.1999999999999998E-3</v>
      </c>
      <c r="E32" s="130">
        <v>5.5999999999999999E-3</v>
      </c>
      <c r="F32" s="130">
        <v>3.7000000000000002E-3</v>
      </c>
      <c r="G32" s="130">
        <v>7.1000000000000004E-3</v>
      </c>
      <c r="H32" s="130">
        <v>5.3E-3</v>
      </c>
      <c r="I32" s="130">
        <v>5.1000000000000004E-3</v>
      </c>
      <c r="J32" s="130">
        <v>8.9999999999999993E-3</v>
      </c>
      <c r="K32" s="130">
        <v>1.4800000000000001E-2</v>
      </c>
      <c r="L32" s="130">
        <v>1.2999999999999999E-2</v>
      </c>
      <c r="M32" s="130">
        <v>2.58E-2</v>
      </c>
    </row>
    <row r="33" spans="1:13" s="48" customFormat="1" ht="15" customHeight="1">
      <c r="A33" s="47" t="s">
        <v>824</v>
      </c>
      <c r="B33" s="46" t="s">
        <v>1016</v>
      </c>
      <c r="C33" s="165" t="s">
        <v>1017</v>
      </c>
      <c r="D33" s="130">
        <v>1.6500000000000001E-2</v>
      </c>
      <c r="E33" s="130">
        <v>8.5000000000000006E-3</v>
      </c>
      <c r="F33" s="130">
        <v>6.4999999999999997E-3</v>
      </c>
      <c r="G33" s="130">
        <v>1.0200000000000001E-2</v>
      </c>
      <c r="H33" s="130">
        <v>0.01</v>
      </c>
      <c r="I33" s="130">
        <v>8.8999999999999999E-3</v>
      </c>
      <c r="J33" s="130">
        <v>9.5999999999999992E-3</v>
      </c>
      <c r="K33" s="130">
        <v>2.2100000000000002E-2</v>
      </c>
      <c r="L33" s="130">
        <v>1.26E-2</v>
      </c>
      <c r="M33" s="130">
        <v>7.3000000000000001E-3</v>
      </c>
    </row>
    <row r="34" spans="1:13" s="48" customFormat="1" ht="15" customHeight="1">
      <c r="A34" s="47" t="s">
        <v>824</v>
      </c>
      <c r="B34" s="46" t="s">
        <v>1018</v>
      </c>
      <c r="C34" s="165" t="s">
        <v>1019</v>
      </c>
      <c r="D34" s="130">
        <v>2.2000000000000001E-3</v>
      </c>
      <c r="E34" s="130">
        <v>2.0999999999999999E-3</v>
      </c>
      <c r="F34" s="130">
        <v>1.9E-3</v>
      </c>
      <c r="G34" s="130">
        <v>4.0000000000000001E-3</v>
      </c>
      <c r="H34" s="130">
        <v>8.9999999999999993E-3</v>
      </c>
      <c r="I34" s="130">
        <v>1.01E-2</v>
      </c>
      <c r="J34" s="130">
        <v>1.17E-2</v>
      </c>
      <c r="K34" s="130">
        <v>1.34E-2</v>
      </c>
      <c r="L34" s="130">
        <v>1.21E-2</v>
      </c>
      <c r="M34" s="130">
        <v>1.2E-2</v>
      </c>
    </row>
    <row r="35" spans="1:13" s="48" customFormat="1" ht="15" customHeight="1">
      <c r="A35" s="47" t="s">
        <v>824</v>
      </c>
      <c r="B35" s="46" t="s">
        <v>1020</v>
      </c>
      <c r="C35" s="165" t="s">
        <v>1021</v>
      </c>
      <c r="D35" s="130">
        <v>7.7000000000000002E-3</v>
      </c>
      <c r="E35" s="130">
        <v>9.4000000000000004E-3</v>
      </c>
      <c r="F35" s="130">
        <v>1.04E-2</v>
      </c>
      <c r="G35" s="130">
        <v>1.1599999999999999E-2</v>
      </c>
      <c r="H35" s="130">
        <v>1.35E-2</v>
      </c>
      <c r="I35" s="130">
        <v>1.4800000000000001E-2</v>
      </c>
      <c r="J35" s="130">
        <v>1.5900000000000001E-2</v>
      </c>
      <c r="K35" s="130">
        <v>1.67E-2</v>
      </c>
      <c r="L35" s="130">
        <v>1.6299999999999999E-2</v>
      </c>
      <c r="M35" s="130">
        <v>1.7000000000000001E-2</v>
      </c>
    </row>
    <row r="36" spans="1:13" s="48" customFormat="1" ht="15" customHeight="1">
      <c r="A36" s="47" t="s">
        <v>824</v>
      </c>
      <c r="B36" s="46" t="s">
        <v>1022</v>
      </c>
      <c r="C36" s="165" t="s">
        <v>1023</v>
      </c>
      <c r="D36" s="130">
        <v>3.5200000000000002E-2</v>
      </c>
      <c r="E36" s="130">
        <v>3.6400000000000002E-2</v>
      </c>
      <c r="F36" s="130">
        <v>3.2800000000000003E-2</v>
      </c>
      <c r="G36" s="130">
        <v>3.3799999999999997E-2</v>
      </c>
      <c r="H36" s="130">
        <v>3.6799999999999999E-2</v>
      </c>
      <c r="I36" s="130">
        <v>3.9E-2</v>
      </c>
      <c r="J36" s="130">
        <v>4.3299999999999998E-2</v>
      </c>
      <c r="K36" s="130">
        <v>4.4400000000000002E-2</v>
      </c>
      <c r="L36" s="130">
        <v>4.4499999999999998E-2</v>
      </c>
      <c r="M36" s="130">
        <v>4.6399999999999997E-2</v>
      </c>
    </row>
    <row r="37" spans="1:13" s="48" customFormat="1" ht="15" customHeight="1">
      <c r="A37" s="47"/>
      <c r="B37" s="46"/>
      <c r="C37" s="165" t="s">
        <v>1024</v>
      </c>
      <c r="D37" s="130">
        <v>8.3000000000000001E-3</v>
      </c>
      <c r="E37" s="130">
        <v>8.2000000000000007E-3</v>
      </c>
      <c r="F37" s="130">
        <v>3.3999999999999998E-3</v>
      </c>
      <c r="G37" s="130">
        <v>8.6E-3</v>
      </c>
      <c r="H37" s="130">
        <v>1.4E-2</v>
      </c>
      <c r="I37" s="130">
        <v>2.3400000000000001E-2</v>
      </c>
      <c r="J37" s="130">
        <v>2.52E-2</v>
      </c>
      <c r="K37" s="130">
        <v>2.8000000000000001E-2</v>
      </c>
      <c r="L37" s="130">
        <v>2.6599999999999999E-2</v>
      </c>
      <c r="M37" s="130">
        <v>3.3099999999999997E-2</v>
      </c>
    </row>
    <row r="38" spans="1:13" s="48" customFormat="1" ht="15" customHeight="1" thickBot="1">
      <c r="A38" s="47" t="s">
        <v>824</v>
      </c>
      <c r="B38" s="46" t="s">
        <v>1025</v>
      </c>
      <c r="C38" s="165" t="s">
        <v>1026</v>
      </c>
      <c r="D38" s="130">
        <v>0.28999999999999998</v>
      </c>
      <c r="E38" s="130">
        <v>1E-4</v>
      </c>
      <c r="F38" s="130">
        <v>1.1999999999999999E-3</v>
      </c>
      <c r="G38" s="130">
        <v>3.3E-3</v>
      </c>
      <c r="H38" s="130">
        <v>5.9999999999999995E-4</v>
      </c>
      <c r="I38" s="130">
        <v>1.6999999999999999E-3</v>
      </c>
      <c r="J38" s="130">
        <v>2.3E-3</v>
      </c>
      <c r="K38" s="130">
        <v>2.8999999999999998E-3</v>
      </c>
      <c r="L38" s="130">
        <v>1.5E-3</v>
      </c>
      <c r="M38" s="130">
        <v>1.1000000000000001E-3</v>
      </c>
    </row>
    <row r="39" spans="1:13" s="37" customFormat="1" ht="15" customHeight="1" thickTop="1" thickBot="1">
      <c r="A39" s="47"/>
      <c r="B39" s="51"/>
      <c r="C39" s="406" t="s">
        <v>610</v>
      </c>
      <c r="D39" s="403"/>
      <c r="E39" s="403"/>
      <c r="F39" s="403"/>
      <c r="G39" s="403"/>
      <c r="H39" s="403"/>
      <c r="I39" s="404"/>
      <c r="J39" s="404"/>
      <c r="K39" s="404"/>
      <c r="L39" s="404"/>
      <c r="M39" s="404"/>
    </row>
    <row r="40" spans="1:13" s="37" customFormat="1" ht="15" customHeight="1" thickTop="1" thickBot="1">
      <c r="A40" s="47"/>
      <c r="B40" s="174"/>
      <c r="C40" s="406" t="s">
        <v>611</v>
      </c>
      <c r="D40" s="403"/>
      <c r="E40" s="403"/>
      <c r="F40" s="403"/>
      <c r="G40" s="403"/>
      <c r="H40" s="403"/>
      <c r="I40" s="404"/>
      <c r="J40" s="404"/>
      <c r="K40" s="404"/>
      <c r="L40" s="404"/>
      <c r="M40" s="404"/>
    </row>
    <row r="41" spans="1:13" s="47" customFormat="1" ht="15" customHeight="1" thickTop="1">
      <c r="A41" s="47" t="s">
        <v>824</v>
      </c>
      <c r="B41" s="46" t="s">
        <v>1027</v>
      </c>
      <c r="C41" s="165" t="s">
        <v>1028</v>
      </c>
      <c r="D41" s="130">
        <v>4.3700000000000003E-2</v>
      </c>
      <c r="E41" s="130">
        <v>3.95E-2</v>
      </c>
      <c r="F41" s="130">
        <v>3.5400000000000001E-2</v>
      </c>
      <c r="G41" s="130">
        <v>3.4099999999999998E-2</v>
      </c>
      <c r="H41" s="130">
        <v>3.3300000000000003E-2</v>
      </c>
      <c r="I41" s="130">
        <v>3.0800000000000001E-2</v>
      </c>
      <c r="J41" s="130">
        <v>2.7699999999999999E-2</v>
      </c>
      <c r="K41" s="130">
        <v>2.87E-2</v>
      </c>
      <c r="L41" s="130">
        <v>2.6499999999999999E-2</v>
      </c>
      <c r="M41" s="130">
        <v>2.87E-2</v>
      </c>
    </row>
    <row r="42" spans="1:13" s="48" customFormat="1" ht="15" customHeight="1">
      <c r="A42" s="47" t="s">
        <v>824</v>
      </c>
      <c r="B42" s="46" t="s">
        <v>1029</v>
      </c>
      <c r="C42" s="165" t="s">
        <v>1030</v>
      </c>
      <c r="D42" s="130">
        <v>5.9700000000000003E-2</v>
      </c>
      <c r="E42" s="130">
        <v>5.5399999999999998E-2</v>
      </c>
      <c r="F42" s="130">
        <v>4.9200000000000001E-2</v>
      </c>
      <c r="G42" s="130">
        <v>4.5400000000000003E-2</v>
      </c>
      <c r="H42" s="130">
        <v>4.3200000000000002E-2</v>
      </c>
      <c r="I42" s="130">
        <v>3.9100000000000003E-2</v>
      </c>
      <c r="J42" s="130">
        <v>3.5400000000000001E-2</v>
      </c>
      <c r="K42" s="130">
        <v>3.6799999999999999E-2</v>
      </c>
      <c r="L42" s="130">
        <v>3.4099999999999998E-2</v>
      </c>
      <c r="M42" s="130">
        <v>3.6400000000000002E-2</v>
      </c>
    </row>
    <row r="43" spans="1:13" s="48" customFormat="1" ht="15" customHeight="1">
      <c r="A43" s="47" t="s">
        <v>824</v>
      </c>
      <c r="B43" s="46" t="s">
        <v>1031</v>
      </c>
      <c r="C43" s="165" t="s">
        <v>1032</v>
      </c>
      <c r="D43" s="130">
        <v>6.7500000000000004E-2</v>
      </c>
      <c r="E43" s="130">
        <v>6.1400000000000003E-2</v>
      </c>
      <c r="F43" s="130">
        <v>5.2600000000000001E-2</v>
      </c>
      <c r="G43" s="130">
        <v>4.8500000000000001E-2</v>
      </c>
      <c r="H43" s="130">
        <v>4.6399999999999997E-2</v>
      </c>
      <c r="I43" s="130">
        <v>4.1799999999999997E-2</v>
      </c>
      <c r="J43" s="130">
        <v>3.9E-2</v>
      </c>
      <c r="K43" s="130">
        <v>4.1799999999999997E-2</v>
      </c>
      <c r="L43" s="130">
        <v>3.9300000000000002E-2</v>
      </c>
      <c r="M43" s="130">
        <v>4.2599999999999999E-2</v>
      </c>
    </row>
    <row r="44" spans="1:13" s="48" customFormat="1" ht="15" customHeight="1" thickBot="1">
      <c r="A44" s="47" t="s">
        <v>824</v>
      </c>
      <c r="B44" s="46" t="s">
        <v>1033</v>
      </c>
      <c r="C44" s="165" t="s">
        <v>1034</v>
      </c>
      <c r="D44" s="130">
        <v>6.5799999999999997E-2</v>
      </c>
      <c r="E44" s="130">
        <v>5.91E-2</v>
      </c>
      <c r="F44" s="130">
        <v>5.3800000000000001E-2</v>
      </c>
      <c r="G44" s="130">
        <v>5.28E-2</v>
      </c>
      <c r="H44" s="130">
        <v>5.1799999999999999E-2</v>
      </c>
      <c r="I44" s="130">
        <v>5.0200000000000002E-2</v>
      </c>
      <c r="J44" s="130">
        <v>4.7100000000000003E-2</v>
      </c>
      <c r="K44" s="130">
        <v>4.82E-2</v>
      </c>
      <c r="L44" s="130">
        <v>4.4699999999999997E-2</v>
      </c>
      <c r="M44" s="130">
        <v>4.8099999999999997E-2</v>
      </c>
    </row>
    <row r="45" spans="1:13" s="37" customFormat="1" ht="15" customHeight="1" thickTop="1" thickBot="1">
      <c r="A45" s="47"/>
      <c r="B45" s="174"/>
      <c r="C45" s="406" t="s">
        <v>616</v>
      </c>
      <c r="D45" s="403"/>
      <c r="E45" s="403"/>
      <c r="F45" s="403"/>
      <c r="G45" s="403"/>
      <c r="H45" s="403"/>
      <c r="I45" s="404"/>
      <c r="J45" s="404"/>
      <c r="K45" s="404"/>
      <c r="L45" s="404"/>
      <c r="M45" s="404"/>
    </row>
    <row r="46" spans="1:13" s="50" customFormat="1" ht="15" customHeight="1" thickTop="1">
      <c r="A46" s="50" t="s">
        <v>824</v>
      </c>
      <c r="B46" s="46" t="s">
        <v>1035</v>
      </c>
      <c r="C46" s="165" t="s">
        <v>1036</v>
      </c>
      <c r="D46" s="130">
        <v>0.51180000000000003</v>
      </c>
      <c r="E46" s="130">
        <v>0.52239999999999998</v>
      </c>
      <c r="F46" s="130">
        <v>0.53390000000000004</v>
      </c>
      <c r="G46" s="130">
        <v>0.53349999999999997</v>
      </c>
      <c r="H46" s="130">
        <v>0.53359999999999996</v>
      </c>
      <c r="I46" s="130">
        <v>0.53029999999999999</v>
      </c>
      <c r="J46" s="130">
        <v>0.52110000000000001</v>
      </c>
      <c r="K46" s="130">
        <v>0.51929999999999998</v>
      </c>
      <c r="L46" s="130">
        <v>0.51290000000000002</v>
      </c>
      <c r="M46" s="130">
        <v>0.5</v>
      </c>
    </row>
    <row r="47" spans="1:13" ht="15" customHeight="1">
      <c r="A47" s="47" t="s">
        <v>824</v>
      </c>
      <c r="B47" s="46" t="s">
        <v>1037</v>
      </c>
      <c r="C47" s="165" t="s">
        <v>1038</v>
      </c>
      <c r="D47" s="130">
        <v>5.7000000000000002E-2</v>
      </c>
      <c r="E47" s="130">
        <v>5.8400000000000001E-2</v>
      </c>
      <c r="F47" s="130">
        <v>6.0299999999999999E-2</v>
      </c>
      <c r="G47" s="130">
        <v>6.0699999999999997E-2</v>
      </c>
      <c r="H47" s="130">
        <v>6.13E-2</v>
      </c>
      <c r="I47" s="130">
        <v>6.2899999999999998E-2</v>
      </c>
      <c r="J47" s="130">
        <v>6.5000000000000002E-2</v>
      </c>
      <c r="K47" s="130">
        <v>5.8700000000000002E-2</v>
      </c>
      <c r="L47" s="130">
        <v>6.5100000000000005E-2</v>
      </c>
      <c r="M47" s="130">
        <v>5.9700000000000003E-2</v>
      </c>
    </row>
    <row r="48" spans="1:13" ht="15" customHeight="1">
      <c r="A48" s="47" t="s">
        <v>824</v>
      </c>
      <c r="B48" s="46" t="s">
        <v>1039</v>
      </c>
      <c r="C48" s="165" t="s">
        <v>1040</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0.42199999999999999</v>
      </c>
      <c r="M48" s="130">
        <v>0.44040000000000001</v>
      </c>
    </row>
    <row r="49" spans="1:13" ht="15" customHeight="1" thickBot="1">
      <c r="A49" s="47" t="s">
        <v>824</v>
      </c>
      <c r="B49" s="46" t="s">
        <v>1041</v>
      </c>
      <c r="C49" s="165" t="s">
        <v>1042</v>
      </c>
      <c r="D49" s="130">
        <v>0.49469999999999997</v>
      </c>
      <c r="E49" s="130">
        <v>0.50519999999999998</v>
      </c>
      <c r="F49" s="130">
        <v>0.44740000000000002</v>
      </c>
      <c r="G49" s="130">
        <v>0.4108</v>
      </c>
      <c r="H49" s="130">
        <v>0.4047</v>
      </c>
      <c r="I49" s="130">
        <v>0.36890000000000001</v>
      </c>
      <c r="J49" s="130">
        <v>0.34599999999999997</v>
      </c>
      <c r="K49" s="130">
        <v>0.35730000000000001</v>
      </c>
      <c r="L49" s="130">
        <v>0.33850000000000002</v>
      </c>
      <c r="M49" s="130">
        <v>0.3851</v>
      </c>
    </row>
    <row r="50" spans="1:13" s="47" customFormat="1" ht="15" customHeight="1" thickTop="1" thickBot="1">
      <c r="B50" s="51"/>
      <c r="C50" s="406" t="s">
        <v>621</v>
      </c>
      <c r="D50" s="403"/>
      <c r="E50" s="403"/>
      <c r="F50" s="403"/>
      <c r="G50" s="403"/>
      <c r="H50" s="403"/>
      <c r="I50" s="404"/>
      <c r="J50" s="404"/>
      <c r="K50" s="404"/>
      <c r="L50" s="404"/>
      <c r="M50" s="404"/>
    </row>
    <row r="51" spans="1:13" s="47" customFormat="1" ht="15" customHeight="1" thickTop="1">
      <c r="A51" s="47" t="s">
        <v>824</v>
      </c>
      <c r="B51" s="46" t="s">
        <v>1043</v>
      </c>
      <c r="C51" s="165" t="s">
        <v>1044</v>
      </c>
      <c r="D51" s="130">
        <v>7.7100000000000002E-2</v>
      </c>
      <c r="E51" s="130">
        <v>6.4100000000000004E-2</v>
      </c>
      <c r="F51" s="130">
        <v>6.2300000000000001E-2</v>
      </c>
      <c r="G51" s="130">
        <v>6.0999999999999999E-2</v>
      </c>
      <c r="H51" s="130">
        <v>5.5100000000000003E-2</v>
      </c>
      <c r="I51" s="130">
        <v>5.4300000000000001E-2</v>
      </c>
      <c r="J51" s="130">
        <v>4.5699999999999998E-2</v>
      </c>
      <c r="K51" s="130">
        <v>0.04</v>
      </c>
      <c r="L51" s="130">
        <v>4.1599999999999998E-2</v>
      </c>
      <c r="M51" s="130">
        <v>4.2799999999999998E-2</v>
      </c>
    </row>
    <row r="52" spans="1:13" s="47" customFormat="1" ht="15" customHeight="1">
      <c r="A52" s="47" t="s">
        <v>824</v>
      </c>
      <c r="B52" s="46" t="s">
        <v>1045</v>
      </c>
      <c r="C52" s="165" t="s">
        <v>1046</v>
      </c>
      <c r="D52" s="130">
        <v>6.0100000000000001E-2</v>
      </c>
      <c r="E52" s="130">
        <v>5.0599999999999999E-2</v>
      </c>
      <c r="F52" s="130">
        <v>4.9500000000000002E-2</v>
      </c>
      <c r="G52" s="130">
        <v>4.9799999999999997E-2</v>
      </c>
      <c r="H52" s="130">
        <v>4.6800000000000001E-2</v>
      </c>
      <c r="I52" s="130">
        <v>4.65E-2</v>
      </c>
      <c r="J52" s="130">
        <v>3.9899999999999998E-2</v>
      </c>
      <c r="K52" s="130">
        <v>3.4200000000000001E-2</v>
      </c>
      <c r="L52" s="130">
        <v>3.3300000000000003E-2</v>
      </c>
      <c r="M52" s="130">
        <v>3.44E-2</v>
      </c>
    </row>
    <row r="53" spans="1:13" s="47" customFormat="1" ht="15" customHeight="1">
      <c r="A53" s="47" t="s">
        <v>824</v>
      </c>
      <c r="B53" s="46" t="s">
        <v>1047</v>
      </c>
      <c r="C53" s="165" t="s">
        <v>1048</v>
      </c>
      <c r="D53" s="130">
        <v>7.6200000000000004E-2</v>
      </c>
      <c r="E53" s="130">
        <v>6.6600000000000006E-2</v>
      </c>
      <c r="F53" s="130">
        <v>6.3600000000000004E-2</v>
      </c>
      <c r="G53" s="130">
        <v>6.1100000000000002E-2</v>
      </c>
      <c r="H53" s="130">
        <v>5.74E-2</v>
      </c>
      <c r="I53" s="130">
        <v>5.6399999999999999E-2</v>
      </c>
      <c r="J53" s="130">
        <v>5.0999999999999997E-2</v>
      </c>
      <c r="K53" s="130">
        <v>4.5900000000000003E-2</v>
      </c>
      <c r="L53" s="130">
        <v>4.3999999999999997E-2</v>
      </c>
      <c r="M53" s="130">
        <v>4.5100000000000001E-2</v>
      </c>
    </row>
    <row r="54" spans="1:13" s="47" customFormat="1" ht="15" customHeight="1">
      <c r="A54" s="47" t="s">
        <v>824</v>
      </c>
      <c r="B54" s="46" t="s">
        <v>1049</v>
      </c>
      <c r="C54" s="165" t="s">
        <v>1050</v>
      </c>
      <c r="D54" s="130">
        <v>9.1399999999999995E-2</v>
      </c>
      <c r="E54" s="130">
        <v>8.2000000000000003E-2</v>
      </c>
      <c r="F54" s="130">
        <v>7.8799999999999995E-2</v>
      </c>
      <c r="G54" s="130">
        <v>7.85E-2</v>
      </c>
      <c r="H54" s="130">
        <v>7.7799999999999994E-2</v>
      </c>
      <c r="I54" s="130">
        <v>7.8399999999999997E-2</v>
      </c>
      <c r="J54" s="130">
        <v>7.4300000000000005E-2</v>
      </c>
      <c r="K54" s="130">
        <v>7.0300000000000001E-2</v>
      </c>
      <c r="L54" s="130">
        <v>6.7900000000000002E-2</v>
      </c>
      <c r="M54" s="130">
        <v>7.0000000000000007E-2</v>
      </c>
    </row>
    <row r="55" spans="1:13" s="47" customFormat="1" ht="15" customHeight="1">
      <c r="A55" s="47" t="s">
        <v>824</v>
      </c>
      <c r="B55" s="46" t="s">
        <v>1051</v>
      </c>
      <c r="C55" s="165" t="s">
        <v>1052</v>
      </c>
      <c r="D55" s="130">
        <v>-1.52E-2</v>
      </c>
      <c r="E55" s="130">
        <v>-1.54E-2</v>
      </c>
      <c r="F55" s="130">
        <v>-1.52E-2</v>
      </c>
      <c r="G55" s="130">
        <v>-1.7299999999999999E-2</v>
      </c>
      <c r="H55" s="130">
        <v>-2.0400000000000001E-2</v>
      </c>
      <c r="I55" s="130">
        <v>-2.1999999999999999E-2</v>
      </c>
      <c r="J55" s="130">
        <v>-2.3300000000000001E-2</v>
      </c>
      <c r="K55" s="130">
        <v>-2.4500000000000001E-2</v>
      </c>
      <c r="L55" s="130">
        <v>-2.3900000000000001E-2</v>
      </c>
      <c r="M55" s="130">
        <v>-2.4899999999999999E-2</v>
      </c>
    </row>
    <row r="56" spans="1:13" s="47" customFormat="1" ht="15" customHeight="1">
      <c r="A56" s="47" t="s">
        <v>824</v>
      </c>
      <c r="B56" s="46" t="s">
        <v>1053</v>
      </c>
      <c r="C56" s="165" t="s">
        <v>1054</v>
      </c>
      <c r="D56" s="130">
        <v>-1.61E-2</v>
      </c>
      <c r="E56" s="130">
        <v>-1.6E-2</v>
      </c>
      <c r="F56" s="130">
        <v>-1.41E-2</v>
      </c>
      <c r="G56" s="130">
        <v>-1.14E-2</v>
      </c>
      <c r="H56" s="130">
        <v>-1.06E-2</v>
      </c>
      <c r="I56" s="130">
        <v>-9.9000000000000008E-3</v>
      </c>
      <c r="J56" s="130">
        <v>-1.11E-2</v>
      </c>
      <c r="K56" s="130">
        <v>-1.17E-2</v>
      </c>
      <c r="L56" s="130">
        <v>-1.0800000000000001E-2</v>
      </c>
      <c r="M56" s="130">
        <v>-1.0699999999999999E-2</v>
      </c>
    </row>
    <row r="57" spans="1:13" s="47" customFormat="1" ht="15" customHeight="1" thickBot="1">
      <c r="A57" s="47" t="s">
        <v>824</v>
      </c>
      <c r="B57" s="46" t="s">
        <v>1055</v>
      </c>
      <c r="C57" s="165" t="s">
        <v>1056</v>
      </c>
      <c r="D57" s="130">
        <v>1.6899999999999998E-2</v>
      </c>
      <c r="E57" s="130">
        <v>1.34E-2</v>
      </c>
      <c r="F57" s="130">
        <v>1.2800000000000001E-2</v>
      </c>
      <c r="G57" s="130">
        <v>1.1299999999999999E-2</v>
      </c>
      <c r="H57" s="130">
        <v>8.2000000000000007E-3</v>
      </c>
      <c r="I57" s="130">
        <v>7.7999999999999996E-3</v>
      </c>
      <c r="J57" s="130">
        <v>5.7999999999999996E-3</v>
      </c>
      <c r="K57" s="130">
        <v>5.8999999999999999E-3</v>
      </c>
      <c r="L57" s="130">
        <v>8.3000000000000001E-3</v>
      </c>
      <c r="M57" s="130">
        <v>8.3999999999999995E-3</v>
      </c>
    </row>
    <row r="58" spans="1:13" s="37" customFormat="1" ht="15" customHeight="1" thickTop="1" thickBot="1">
      <c r="A58" s="47"/>
      <c r="B58" s="47"/>
      <c r="C58" s="406" t="s">
        <v>1057</v>
      </c>
      <c r="D58" s="407"/>
      <c r="E58" s="407"/>
      <c r="F58" s="407"/>
      <c r="G58" s="407"/>
      <c r="H58" s="407"/>
      <c r="I58" s="407"/>
      <c r="J58" s="407"/>
      <c r="K58" s="407"/>
      <c r="L58" s="407"/>
      <c r="M58" s="407"/>
    </row>
    <row r="59" spans="1:13" s="47" customFormat="1" ht="15" customHeight="1" thickTop="1">
      <c r="A59" s="47" t="s">
        <v>824</v>
      </c>
      <c r="B59" s="46" t="s">
        <v>1043</v>
      </c>
      <c r="C59" s="165" t="s">
        <v>1044</v>
      </c>
      <c r="D59" s="130">
        <v>7.7100000000000002E-2</v>
      </c>
      <c r="E59" s="130">
        <v>6.4100000000000004E-2</v>
      </c>
      <c r="F59" s="130">
        <v>6.2300000000000001E-2</v>
      </c>
      <c r="G59" s="130">
        <v>6.0999999999999999E-2</v>
      </c>
      <c r="H59" s="130">
        <v>5.5100000000000003E-2</v>
      </c>
      <c r="I59" s="130">
        <v>5.4300000000000001E-2</v>
      </c>
      <c r="J59" s="130">
        <v>4.5699999999999998E-2</v>
      </c>
      <c r="K59" s="130">
        <v>0.04</v>
      </c>
      <c r="L59" s="130">
        <v>4.1599999999999998E-2</v>
      </c>
      <c r="M59" s="130">
        <v>4.2799999999999998E-2</v>
      </c>
    </row>
    <row r="60" spans="1:13" s="47" customFormat="1" ht="15" customHeight="1">
      <c r="A60" s="47" t="s">
        <v>824</v>
      </c>
      <c r="B60" s="46" t="s">
        <v>1058</v>
      </c>
      <c r="C60" s="165" t="s">
        <v>1059</v>
      </c>
      <c r="D60" s="130">
        <v>-6.6E-3</v>
      </c>
      <c r="E60" s="130">
        <v>-4.1000000000000003E-3</v>
      </c>
      <c r="F60" s="130">
        <v>-4.7999999999999996E-3</v>
      </c>
      <c r="G60" s="130">
        <v>-6.0000000000000001E-3</v>
      </c>
      <c r="H60" s="130">
        <v>-5.0000000000000001E-3</v>
      </c>
      <c r="I60" s="130">
        <v>-4.4000000000000003E-3</v>
      </c>
      <c r="J60" s="130">
        <v>-7.6E-3</v>
      </c>
      <c r="K60" s="130">
        <v>-2.8999999999999998E-3</v>
      </c>
      <c r="L60" s="130">
        <v>-3.5000000000000001E-3</v>
      </c>
      <c r="M60" s="130">
        <v>-2.3999999999999998E-3</v>
      </c>
    </row>
    <row r="61" spans="1:13" s="48" customFormat="1" ht="15" customHeight="1">
      <c r="A61" s="47" t="s">
        <v>824</v>
      </c>
      <c r="B61" s="46" t="s">
        <v>1060</v>
      </c>
      <c r="C61" s="165" t="s">
        <v>1061</v>
      </c>
      <c r="D61" s="130">
        <v>-4.8599999999999997E-2</v>
      </c>
      <c r="E61" s="130">
        <v>-4.3900000000000002E-2</v>
      </c>
      <c r="F61" s="130">
        <v>-3.9800000000000002E-2</v>
      </c>
      <c r="G61" s="130">
        <v>-3.8199999999999998E-2</v>
      </c>
      <c r="H61" s="130">
        <v>-3.6700000000000003E-2</v>
      </c>
      <c r="I61" s="130">
        <v>-3.3599999999999998E-2</v>
      </c>
      <c r="J61" s="130">
        <v>-2.98E-2</v>
      </c>
      <c r="K61" s="130">
        <v>-3.0499999999999999E-2</v>
      </c>
      <c r="L61" s="130">
        <v>-2.81E-2</v>
      </c>
      <c r="M61" s="130">
        <v>-3.0300000000000001E-2</v>
      </c>
    </row>
    <row r="62" spans="1:13" s="48" customFormat="1" ht="15" customHeight="1">
      <c r="A62" s="47" t="s">
        <v>824</v>
      </c>
      <c r="B62" s="46" t="s">
        <v>1062</v>
      </c>
      <c r="C62" s="165" t="s">
        <v>1063</v>
      </c>
      <c r="D62" s="130">
        <v>1E-4</v>
      </c>
      <c r="E62" s="130">
        <v>1E-4</v>
      </c>
      <c r="F62" s="130">
        <v>2.0000000000000001E-4</v>
      </c>
      <c r="G62" s="130">
        <v>2.0000000000000001E-4</v>
      </c>
      <c r="H62" s="130">
        <v>2.9999999999999997E-4</v>
      </c>
      <c r="I62" s="130">
        <v>1E-4</v>
      </c>
      <c r="J62" s="130">
        <v>1E-4</v>
      </c>
      <c r="K62" s="130">
        <v>1E-4</v>
      </c>
      <c r="L62" s="130">
        <v>1E-4</v>
      </c>
      <c r="M62" s="130">
        <v>1E-4</v>
      </c>
    </row>
    <row r="63" spans="1:13" s="48" customFormat="1" ht="15" customHeight="1">
      <c r="A63" s="47" t="s">
        <v>824</v>
      </c>
      <c r="B63" s="46" t="s">
        <v>1064</v>
      </c>
      <c r="C63" s="165" t="s">
        <v>1065</v>
      </c>
      <c r="D63" s="130">
        <v>-2.0000000000000001E-4</v>
      </c>
      <c r="E63" s="130">
        <v>1E-4</v>
      </c>
      <c r="F63" s="130">
        <v>0</v>
      </c>
      <c r="G63" s="130">
        <v>1E-4</v>
      </c>
      <c r="H63" s="130">
        <v>2.0000000000000001E-4</v>
      </c>
      <c r="I63" s="130">
        <v>-1E-4</v>
      </c>
      <c r="J63" s="130">
        <v>1E-4</v>
      </c>
      <c r="K63" s="130">
        <v>2.9999999999999997E-4</v>
      </c>
      <c r="L63" s="130">
        <v>1E-4</v>
      </c>
      <c r="M63" s="130">
        <v>1E-4</v>
      </c>
    </row>
    <row r="64" spans="1:13" s="48" customFormat="1" ht="15" customHeight="1" thickBot="1">
      <c r="A64" s="47"/>
      <c r="B64" s="46"/>
      <c r="C64" s="165" t="s">
        <v>1066</v>
      </c>
      <c r="D64" s="130">
        <v>0</v>
      </c>
      <c r="E64" s="130">
        <v>0</v>
      </c>
      <c r="F64" s="130">
        <v>0</v>
      </c>
      <c r="G64" s="130">
        <v>0</v>
      </c>
      <c r="H64" s="130">
        <v>0</v>
      </c>
      <c r="I64" s="130">
        <v>0</v>
      </c>
      <c r="J64" s="130">
        <v>0</v>
      </c>
      <c r="K64" s="130">
        <v>0</v>
      </c>
      <c r="L64" s="130">
        <v>0</v>
      </c>
      <c r="M64" s="130">
        <v>0</v>
      </c>
    </row>
    <row r="65" spans="1:13" s="47" customFormat="1" ht="15" customHeight="1" thickTop="1" thickBot="1">
      <c r="A65" s="47" t="s">
        <v>824</v>
      </c>
      <c r="B65" s="46" t="s">
        <v>1067</v>
      </c>
      <c r="C65" s="406" t="s">
        <v>1068</v>
      </c>
      <c r="D65" s="403">
        <v>2.18E-2</v>
      </c>
      <c r="E65" s="403">
        <v>1.6199999999999999E-2</v>
      </c>
      <c r="F65" s="403">
        <v>1.8100000000000002E-2</v>
      </c>
      <c r="G65" s="403">
        <v>1.72E-2</v>
      </c>
      <c r="H65" s="403">
        <v>1.3899999999999999E-2</v>
      </c>
      <c r="I65" s="408">
        <v>1.6400000000000001E-2</v>
      </c>
      <c r="J65" s="408">
        <v>8.6E-3</v>
      </c>
      <c r="K65" s="408">
        <v>7.1000000000000004E-3</v>
      </c>
      <c r="L65" s="408">
        <v>1.0200000000000001E-2</v>
      </c>
      <c r="M65" s="408">
        <v>1.0800000000000001E-2</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636</v>
      </c>
      <c r="D67" s="47"/>
      <c r="E67" s="47"/>
      <c r="F67" s="47"/>
      <c r="G67" s="47"/>
      <c r="H67" s="47"/>
      <c r="I67" s="47"/>
      <c r="J67" s="47"/>
      <c r="K67" s="47"/>
      <c r="L67" s="47"/>
      <c r="M67" s="47"/>
    </row>
    <row r="68" spans="1:13" ht="15" customHeight="1">
      <c r="A68" s="47"/>
      <c r="B68" s="47"/>
      <c r="C68" s="170" t="s">
        <v>1069</v>
      </c>
      <c r="D68" s="47"/>
      <c r="E68" s="47"/>
      <c r="F68" s="47"/>
      <c r="G68" s="47"/>
      <c r="H68" s="47"/>
      <c r="I68" s="47"/>
      <c r="J68" s="47"/>
      <c r="K68" s="47"/>
      <c r="L68" s="47"/>
      <c r="M68" s="47"/>
    </row>
    <row r="69" spans="1:13" ht="15" customHeight="1">
      <c r="A69" s="47"/>
      <c r="B69" s="47"/>
      <c r="C69" s="170" t="s">
        <v>1070</v>
      </c>
      <c r="D69" s="47"/>
      <c r="E69" s="47"/>
      <c r="F69" s="47"/>
      <c r="G69" s="47"/>
      <c r="H69" s="47"/>
      <c r="I69" s="47"/>
      <c r="J69" s="47"/>
      <c r="K69" s="47"/>
      <c r="L69" s="47"/>
      <c r="M69" s="47"/>
    </row>
    <row r="70" spans="1:13" ht="15" customHeight="1">
      <c r="A70" s="47"/>
      <c r="B70" s="47"/>
      <c r="C70" s="170" t="s">
        <v>639</v>
      </c>
      <c r="D70" s="47"/>
      <c r="E70" s="47"/>
      <c r="F70" s="47"/>
      <c r="G70" s="47"/>
      <c r="H70" s="47"/>
      <c r="I70" s="47"/>
      <c r="J70" s="47"/>
      <c r="K70" s="47"/>
      <c r="L70" s="47"/>
      <c r="M70" s="47"/>
    </row>
    <row r="71" spans="1:13" ht="15" customHeight="1">
      <c r="A71" s="47"/>
      <c r="B71" s="47"/>
      <c r="C71" s="170" t="s">
        <v>640</v>
      </c>
      <c r="D71" s="47"/>
      <c r="E71" s="47"/>
      <c r="F71" s="47"/>
      <c r="G71" s="47"/>
      <c r="H71" s="47"/>
      <c r="I71" s="47"/>
      <c r="J71" s="47"/>
      <c r="K71" s="47"/>
      <c r="L71" s="47"/>
      <c r="M71" s="47"/>
    </row>
    <row r="72" spans="1:13" ht="15" customHeight="1">
      <c r="A72" s="47"/>
      <c r="B72" s="47"/>
      <c r="C72" s="170" t="s">
        <v>641</v>
      </c>
      <c r="D72" s="47"/>
      <c r="E72" s="47"/>
      <c r="F72" s="47"/>
      <c r="G72" s="47"/>
      <c r="H72" s="47"/>
      <c r="I72" s="47"/>
      <c r="J72" s="47"/>
      <c r="K72" s="47"/>
      <c r="L72" s="47"/>
      <c r="M72" s="47"/>
    </row>
    <row r="73" spans="1:13" ht="15" customHeight="1">
      <c r="A73" s="47"/>
      <c r="B73" s="47"/>
      <c r="C73" s="170" t="s">
        <v>642</v>
      </c>
      <c r="D73" s="47"/>
      <c r="E73" s="47"/>
      <c r="F73" s="47"/>
      <c r="G73" s="47"/>
      <c r="H73" s="47"/>
      <c r="I73" s="47"/>
      <c r="J73" s="47"/>
      <c r="K73" s="47"/>
      <c r="L73" s="47"/>
      <c r="M73" s="47"/>
    </row>
    <row r="74" spans="1:13" ht="15" customHeight="1">
      <c r="A74" s="47"/>
      <c r="B74" s="47"/>
      <c r="C74" s="170" t="s">
        <v>643</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1" t="s">
        <v>450</v>
      </c>
      <c r="B1" s="741"/>
      <c r="C1" s="741"/>
      <c r="D1" s="741"/>
      <c r="E1" s="741"/>
      <c r="F1" s="741"/>
      <c r="G1" s="741"/>
      <c r="H1" s="741"/>
      <c r="I1" s="741"/>
      <c r="J1" s="741"/>
      <c r="K1" s="741"/>
      <c r="L1" s="47"/>
    </row>
    <row r="2" spans="1:12" ht="15" customHeight="1">
      <c r="A2" s="742" t="s">
        <v>644</v>
      </c>
      <c r="B2" s="742"/>
      <c r="C2" s="742"/>
      <c r="D2" s="742"/>
      <c r="E2" s="742"/>
      <c r="F2" s="742"/>
      <c r="G2" s="742"/>
      <c r="H2" s="742"/>
      <c r="I2" s="742"/>
      <c r="J2" s="742"/>
      <c r="K2" s="742"/>
      <c r="L2" s="47"/>
    </row>
    <row r="3" spans="1:12" ht="15" customHeight="1">
      <c r="A3" s="742" t="s">
        <v>645</v>
      </c>
      <c r="B3" s="742"/>
      <c r="C3" s="742"/>
      <c r="D3" s="742"/>
      <c r="E3" s="742"/>
      <c r="F3" s="742"/>
      <c r="G3" s="742"/>
      <c r="H3" s="742"/>
      <c r="I3" s="742"/>
      <c r="J3" s="742"/>
      <c r="K3" s="742"/>
      <c r="L3" s="47"/>
    </row>
    <row r="4" spans="1:12" ht="30" customHeight="1">
      <c r="A4" s="743" t="s">
        <v>523</v>
      </c>
      <c r="B4" s="743"/>
      <c r="C4" s="743"/>
      <c r="D4" s="743"/>
      <c r="E4" s="743"/>
      <c r="F4" s="743"/>
      <c r="G4" s="743"/>
      <c r="H4" s="743"/>
      <c r="I4" s="743"/>
      <c r="J4" s="743"/>
      <c r="K4" s="743"/>
      <c r="L4" s="47"/>
    </row>
    <row r="5" spans="1:12" ht="3.75" customHeight="1" thickBot="1">
      <c r="A5" s="47"/>
      <c r="B5" s="47"/>
      <c r="C5" s="47"/>
      <c r="D5" s="47"/>
      <c r="E5" s="47"/>
      <c r="F5" s="47"/>
      <c r="G5" s="47"/>
      <c r="H5" s="47"/>
      <c r="I5" s="47"/>
      <c r="J5" s="47"/>
      <c r="K5" s="47"/>
      <c r="L5" s="47"/>
    </row>
    <row r="6" spans="1:12"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c r="L6" s="394"/>
    </row>
    <row r="7" spans="1:12" ht="15" customHeight="1" thickTop="1" thickBot="1">
      <c r="A7" s="395" t="s">
        <v>652</v>
      </c>
      <c r="B7" s="396">
        <v>18707588.974709999</v>
      </c>
      <c r="C7" s="396">
        <v>20056491.02172</v>
      </c>
      <c r="D7" s="396">
        <v>21982227.826269999</v>
      </c>
      <c r="E7" s="396">
        <v>25325902.376630001</v>
      </c>
      <c r="F7" s="396">
        <v>26429790.742869999</v>
      </c>
      <c r="G7" s="396">
        <v>28067116.098990001</v>
      </c>
      <c r="H7" s="396">
        <v>30536611.048860002</v>
      </c>
      <c r="I7" s="396">
        <v>30586831.031520002</v>
      </c>
      <c r="J7" s="396">
        <v>31592654.18744</v>
      </c>
      <c r="K7" s="396">
        <v>31441776.17771</v>
      </c>
      <c r="L7" s="47"/>
    </row>
    <row r="8" spans="1:12" s="16" customFormat="1" ht="15" customHeight="1" thickTop="1">
      <c r="A8" s="147" t="s">
        <v>170</v>
      </c>
      <c r="B8" s="114">
        <v>3695632.7010999997</v>
      </c>
      <c r="C8" s="114">
        <v>3683343.4373699999</v>
      </c>
      <c r="D8" s="114">
        <v>3288991.42662</v>
      </c>
      <c r="E8" s="114">
        <v>3992229.6861999999</v>
      </c>
      <c r="F8" s="114">
        <v>2958433.9348599999</v>
      </c>
      <c r="G8" s="114">
        <v>3472626.9432600001</v>
      </c>
      <c r="H8" s="114">
        <v>4156241.5425</v>
      </c>
      <c r="I8" s="114">
        <v>5294627.8652400002</v>
      </c>
      <c r="J8" s="114">
        <v>3750409.09785</v>
      </c>
      <c r="K8" s="114">
        <v>3867978.80333</v>
      </c>
      <c r="L8" s="47"/>
    </row>
    <row r="9" spans="1:12" s="16" customFormat="1" ht="15" customHeight="1">
      <c r="A9" s="147" t="s">
        <v>179</v>
      </c>
      <c r="B9" s="114">
        <v>4185464.9424899998</v>
      </c>
      <c r="C9" s="114">
        <v>3773823.4758800003</v>
      </c>
      <c r="D9" s="114">
        <v>4578636.3033800004</v>
      </c>
      <c r="E9" s="114">
        <v>5512010.6951099997</v>
      </c>
      <c r="F9" s="114">
        <v>4582504.8181400001</v>
      </c>
      <c r="G9" s="114">
        <v>3817180.0004799999</v>
      </c>
      <c r="H9" s="114">
        <v>4114008.0157099999</v>
      </c>
      <c r="I9" s="114">
        <v>3121483.3765599998</v>
      </c>
      <c r="J9" s="114">
        <v>4540264.8784399992</v>
      </c>
      <c r="K9" s="114">
        <v>4135863.7251200001</v>
      </c>
      <c r="L9" s="47"/>
    </row>
    <row r="10" spans="1:12" s="16" customFormat="1" ht="15" customHeight="1">
      <c r="A10" s="147" t="s">
        <v>188</v>
      </c>
      <c r="B10" s="114">
        <v>9726701.3621200006</v>
      </c>
      <c r="C10" s="114">
        <v>11511902.07855</v>
      </c>
      <c r="D10" s="114">
        <v>13045814.107530002</v>
      </c>
      <c r="E10" s="114">
        <v>14640417.47222</v>
      </c>
      <c r="F10" s="114">
        <v>17346454.611950003</v>
      </c>
      <c r="G10" s="114">
        <v>18700889.46731</v>
      </c>
      <c r="H10" s="114">
        <v>19647517.207849998</v>
      </c>
      <c r="I10" s="114">
        <v>19550223.6567</v>
      </c>
      <c r="J10" s="114">
        <v>19936037.08887</v>
      </c>
      <c r="K10" s="114">
        <v>20033469.632709999</v>
      </c>
      <c r="L10" s="47"/>
    </row>
    <row r="11" spans="1:12" s="16" customFormat="1" ht="15" customHeight="1">
      <c r="A11" s="148" t="s">
        <v>653</v>
      </c>
      <c r="B11" s="114">
        <v>9769880.3050100002</v>
      </c>
      <c r="C11" s="114">
        <v>11522582.1569</v>
      </c>
      <c r="D11" s="114">
        <v>13041734.093499999</v>
      </c>
      <c r="E11" s="114">
        <v>14665411.11249</v>
      </c>
      <c r="F11" s="114">
        <v>17296215.372810002</v>
      </c>
      <c r="G11" s="114">
        <v>18628239.48996</v>
      </c>
      <c r="H11" s="114">
        <v>19212320.501259997</v>
      </c>
      <c r="I11" s="114">
        <v>19120288.85413</v>
      </c>
      <c r="J11" s="114">
        <v>19283152.842089999</v>
      </c>
      <c r="K11" s="114">
        <v>19325005.346340001</v>
      </c>
      <c r="L11" s="47"/>
    </row>
    <row r="12" spans="1:12" s="16" customFormat="1" ht="15" customHeight="1">
      <c r="A12" s="148" t="s">
        <v>654</v>
      </c>
      <c r="B12" s="114">
        <v>9714966.8466800004</v>
      </c>
      <c r="C12" s="114">
        <v>11453065.618240001</v>
      </c>
      <c r="D12" s="114">
        <v>12931396.657950001</v>
      </c>
      <c r="E12" s="114">
        <v>14414582.9268</v>
      </c>
      <c r="F12" s="114">
        <v>16959928.550039999</v>
      </c>
      <c r="G12" s="114">
        <v>18148113.343589999</v>
      </c>
      <c r="H12" s="114">
        <v>18521546.442060001</v>
      </c>
      <c r="I12" s="114">
        <v>18424040.13126</v>
      </c>
      <c r="J12" s="114">
        <v>13939725.877049999</v>
      </c>
      <c r="K12" s="114">
        <v>14022696.99281</v>
      </c>
      <c r="L12" s="47"/>
    </row>
    <row r="13" spans="1:12" s="16" customFormat="1" ht="15" customHeight="1">
      <c r="A13" s="148" t="s">
        <v>655</v>
      </c>
      <c r="B13" s="114">
        <v>54913.458330000001</v>
      </c>
      <c r="C13" s="114">
        <v>69516.538659999991</v>
      </c>
      <c r="D13" s="114">
        <v>110337.43554999999</v>
      </c>
      <c r="E13" s="114">
        <v>250828.18568999998</v>
      </c>
      <c r="F13" s="114">
        <v>336286.82276999997</v>
      </c>
      <c r="G13" s="114">
        <v>480126.14637000003</v>
      </c>
      <c r="H13" s="114">
        <v>690774.05920000002</v>
      </c>
      <c r="I13" s="114">
        <v>696248.72287000006</v>
      </c>
      <c r="J13" s="114">
        <v>5343426.9650400002</v>
      </c>
      <c r="K13" s="114">
        <v>5302308.35353</v>
      </c>
      <c r="L13" s="47"/>
    </row>
    <row r="14" spans="1:12" s="16" customFormat="1" ht="15" customHeight="1">
      <c r="A14" s="148" t="s">
        <v>656</v>
      </c>
      <c r="B14" s="114">
        <v>49501.785929999998</v>
      </c>
      <c r="C14" s="114">
        <v>91848.225449999998</v>
      </c>
      <c r="D14" s="114">
        <v>122741.86867</v>
      </c>
      <c r="E14" s="114">
        <v>69918.597739999997</v>
      </c>
      <c r="F14" s="114">
        <v>105826.19787</v>
      </c>
      <c r="G14" s="114">
        <v>105223.84565999999</v>
      </c>
      <c r="H14" s="114">
        <v>15329.726409999999</v>
      </c>
      <c r="I14" s="114">
        <v>17043.271049999999</v>
      </c>
      <c r="J14" s="114">
        <v>105059.9875</v>
      </c>
      <c r="K14" s="114">
        <v>158189.88657</v>
      </c>
      <c r="L14" s="47"/>
    </row>
    <row r="15" spans="1:12" s="16" customFormat="1" ht="15" customHeight="1">
      <c r="A15" s="148" t="s">
        <v>657</v>
      </c>
      <c r="B15" s="114">
        <v>43776.709340000001</v>
      </c>
      <c r="C15" s="114">
        <v>85335.020349999992</v>
      </c>
      <c r="D15" s="114">
        <v>93022.23633</v>
      </c>
      <c r="E15" s="114">
        <v>67332.736900000004</v>
      </c>
      <c r="F15" s="114">
        <v>92838.572159999996</v>
      </c>
      <c r="G15" s="114">
        <v>86408.375290000011</v>
      </c>
      <c r="H15" s="114">
        <v>13223.914419999999</v>
      </c>
      <c r="I15" s="114">
        <v>14935.522369999999</v>
      </c>
      <c r="J15" s="114">
        <v>41044.068289999996</v>
      </c>
      <c r="K15" s="114">
        <v>76282.014739999999</v>
      </c>
      <c r="L15" s="47"/>
    </row>
    <row r="16" spans="1:12" s="16" customFormat="1" ht="15" customHeight="1">
      <c r="A16" s="148" t="s">
        <v>658</v>
      </c>
      <c r="B16" s="114">
        <v>5725.0765899999997</v>
      </c>
      <c r="C16" s="114">
        <v>6513.2050999999992</v>
      </c>
      <c r="D16" s="114">
        <v>29719.63234</v>
      </c>
      <c r="E16" s="114">
        <v>2585.8608399999998</v>
      </c>
      <c r="F16" s="114">
        <v>12987.62571</v>
      </c>
      <c r="G16" s="114">
        <v>18815.470370000003</v>
      </c>
      <c r="H16" s="114">
        <v>2105.8119900000002</v>
      </c>
      <c r="I16" s="114">
        <v>2107.7486800000001</v>
      </c>
      <c r="J16" s="114">
        <v>64015.91921</v>
      </c>
      <c r="K16" s="114">
        <v>81907.871830000004</v>
      </c>
      <c r="L16" s="47"/>
    </row>
    <row r="17" spans="1:12" s="16" customFormat="1" ht="15" customHeight="1">
      <c r="A17" s="148" t="s">
        <v>659</v>
      </c>
      <c r="B17" s="114">
        <v>85208.711110000004</v>
      </c>
      <c r="C17" s="114">
        <v>90830.90135</v>
      </c>
      <c r="D17" s="114">
        <v>118780.81845000001</v>
      </c>
      <c r="E17" s="114">
        <v>206498.88128</v>
      </c>
      <c r="F17" s="114">
        <v>253463.13586000001</v>
      </c>
      <c r="G17" s="114">
        <v>251270.23727000001</v>
      </c>
      <c r="H17" s="114">
        <v>285648.99158999999</v>
      </c>
      <c r="I17" s="114">
        <v>279506.46898000001</v>
      </c>
      <c r="J17" s="114">
        <v>210078.43340000001</v>
      </c>
      <c r="K17" s="114">
        <v>219207.65443</v>
      </c>
      <c r="L17" s="47"/>
    </row>
    <row r="18" spans="1:12" s="16" customFormat="1" ht="15" customHeight="1">
      <c r="A18" s="148" t="s">
        <v>660</v>
      </c>
      <c r="B18" s="114">
        <v>55778.79952</v>
      </c>
      <c r="C18" s="114">
        <v>69866.335200000001</v>
      </c>
      <c r="D18" s="114">
        <v>101655.73745999999</v>
      </c>
      <c r="E18" s="114">
        <v>172859.2108</v>
      </c>
      <c r="F18" s="114">
        <v>212864.26952999999</v>
      </c>
      <c r="G18" s="114">
        <v>197311.65003999998</v>
      </c>
      <c r="H18" s="114">
        <v>232362.72991999998</v>
      </c>
      <c r="I18" s="114">
        <v>231093.26618999999</v>
      </c>
      <c r="J18" s="114">
        <v>160216.45955</v>
      </c>
      <c r="K18" s="114">
        <v>159793.44834</v>
      </c>
      <c r="L18" s="47"/>
    </row>
    <row r="19" spans="1:12" s="16" customFormat="1" ht="15" customHeight="1">
      <c r="A19" s="148" t="s">
        <v>661</v>
      </c>
      <c r="B19" s="114">
        <v>29429.91159</v>
      </c>
      <c r="C19" s="114">
        <v>20964.566149999999</v>
      </c>
      <c r="D19" s="114">
        <v>17125.080989999999</v>
      </c>
      <c r="E19" s="114">
        <v>33639.670479999993</v>
      </c>
      <c r="F19" s="114">
        <v>40598.866329999997</v>
      </c>
      <c r="G19" s="114">
        <v>53958.587229999997</v>
      </c>
      <c r="H19" s="114">
        <v>53286.26167</v>
      </c>
      <c r="I19" s="114">
        <v>48413.202789999996</v>
      </c>
      <c r="J19" s="114">
        <v>49861.973850000002</v>
      </c>
      <c r="K19" s="114">
        <v>59414.206090000007</v>
      </c>
      <c r="L19" s="47"/>
    </row>
    <row r="20" spans="1:12" s="16" customFormat="1" ht="15" customHeight="1">
      <c r="A20" s="148" t="s">
        <v>201</v>
      </c>
      <c r="B20" s="114">
        <v>69393.80101000001</v>
      </c>
      <c r="C20" s="114">
        <v>81356.11626000001</v>
      </c>
      <c r="D20" s="114">
        <v>85609.130900000004</v>
      </c>
      <c r="E20" s="114">
        <v>99967.15148</v>
      </c>
      <c r="F20" s="114">
        <v>106566.62844</v>
      </c>
      <c r="G20" s="114">
        <v>121742.2084</v>
      </c>
      <c r="H20" s="114">
        <v>692135.62927999999</v>
      </c>
      <c r="I20" s="114">
        <v>704388.13598000002</v>
      </c>
      <c r="J20" s="114">
        <v>846568.70837000001</v>
      </c>
      <c r="K20" s="114">
        <v>844338.00510000007</v>
      </c>
      <c r="L20" s="47"/>
    </row>
    <row r="21" spans="1:12" s="16" customFormat="1" ht="15" customHeight="1">
      <c r="A21" s="148" t="s">
        <v>662</v>
      </c>
      <c r="B21" s="114">
        <v>-247283.24093999999</v>
      </c>
      <c r="C21" s="114">
        <v>-274715.32141000003</v>
      </c>
      <c r="D21" s="114">
        <v>-323051.80398999999</v>
      </c>
      <c r="E21" s="114">
        <v>-401378.27077</v>
      </c>
      <c r="F21" s="114">
        <v>-415616.72302999999</v>
      </c>
      <c r="G21" s="114">
        <v>-405586.31398000004</v>
      </c>
      <c r="H21" s="114">
        <v>-557917.64069000003</v>
      </c>
      <c r="I21" s="114">
        <v>-571003.07344000007</v>
      </c>
      <c r="J21" s="114">
        <v>-508822.88248999999</v>
      </c>
      <c r="K21" s="114">
        <v>-513271.25972999999</v>
      </c>
      <c r="L21" s="47"/>
    </row>
    <row r="22" spans="1:12" s="16" customFormat="1" ht="15" customHeight="1">
      <c r="A22" s="147" t="s">
        <v>214</v>
      </c>
      <c r="B22" s="114">
        <v>77068.819860000003</v>
      </c>
      <c r="C22" s="114">
        <v>97946.060440000001</v>
      </c>
      <c r="D22" s="114">
        <v>98522.880749999997</v>
      </c>
      <c r="E22" s="114">
        <v>107813.7316</v>
      </c>
      <c r="F22" s="114">
        <v>119412.18695</v>
      </c>
      <c r="G22" s="114">
        <v>131663.99406</v>
      </c>
      <c r="H22" s="114">
        <v>176971.45355999999</v>
      </c>
      <c r="I22" s="114">
        <v>179028.66333000001</v>
      </c>
      <c r="J22" s="114">
        <v>201237.07285</v>
      </c>
      <c r="K22" s="114">
        <v>184125.79081000001</v>
      </c>
      <c r="L22" s="47"/>
    </row>
    <row r="23" spans="1:12" s="16" customFormat="1" ht="15" customHeight="1">
      <c r="A23" s="147" t="s">
        <v>220</v>
      </c>
      <c r="B23" s="114">
        <v>668.66707999999994</v>
      </c>
      <c r="C23" s="114">
        <v>2000.6695400000001</v>
      </c>
      <c r="D23" s="114">
        <v>12978.39048</v>
      </c>
      <c r="E23" s="114">
        <v>4582.7873099999997</v>
      </c>
      <c r="F23" s="114">
        <v>8737.8687499999996</v>
      </c>
      <c r="G23" s="114">
        <v>10058.223099999999</v>
      </c>
      <c r="H23" s="114">
        <v>4381.3975599999994</v>
      </c>
      <c r="I23" s="114">
        <v>4255.2022100000004</v>
      </c>
      <c r="J23" s="114">
        <v>21317.426350000002</v>
      </c>
      <c r="K23" s="114">
        <v>21481.230420000004</v>
      </c>
      <c r="L23" s="47"/>
    </row>
    <row r="24" spans="1:12" s="16" customFormat="1" ht="15" customHeight="1">
      <c r="A24" s="147" t="s">
        <v>663</v>
      </c>
      <c r="B24" s="114">
        <v>665743.67625999998</v>
      </c>
      <c r="C24" s="114">
        <v>618218.59114999999</v>
      </c>
      <c r="D24" s="114">
        <v>588623.66541000002</v>
      </c>
      <c r="E24" s="114">
        <v>684154.74375999998</v>
      </c>
      <c r="F24" s="114">
        <v>1039327.69862</v>
      </c>
      <c r="G24" s="114">
        <v>1561762.7764400002</v>
      </c>
      <c r="H24" s="114">
        <v>2070529.0788800002</v>
      </c>
      <c r="I24" s="114">
        <v>2073786.18398</v>
      </c>
      <c r="J24" s="114">
        <v>2766205.2402900001</v>
      </c>
      <c r="K24" s="114">
        <v>2831900.1582600004</v>
      </c>
      <c r="L24" s="47"/>
    </row>
    <row r="25" spans="1:12" s="16" customFormat="1" ht="15" customHeight="1">
      <c r="A25" s="147" t="s">
        <v>231</v>
      </c>
      <c r="B25" s="114">
        <v>326161.24536</v>
      </c>
      <c r="C25" s="114">
        <v>341730.25611999998</v>
      </c>
      <c r="D25" s="114">
        <v>336226.88231000002</v>
      </c>
      <c r="E25" s="114">
        <v>353255.13894999999</v>
      </c>
      <c r="F25" s="114">
        <v>351441.2328</v>
      </c>
      <c r="G25" s="114">
        <v>344823.14332999999</v>
      </c>
      <c r="H25" s="114">
        <v>336325.49472000002</v>
      </c>
      <c r="I25" s="114">
        <v>335459.21301000001</v>
      </c>
      <c r="J25" s="114">
        <v>344731.2133</v>
      </c>
      <c r="K25" s="114">
        <v>342388.04102</v>
      </c>
      <c r="L25" s="47"/>
    </row>
    <row r="26" spans="1:12" s="16" customFormat="1" ht="15" customHeight="1">
      <c r="A26" s="147" t="s">
        <v>664</v>
      </c>
      <c r="B26" s="114">
        <v>30147.560440000001</v>
      </c>
      <c r="C26" s="114">
        <v>27526.452670000002</v>
      </c>
      <c r="D26" s="114">
        <v>32434.16979</v>
      </c>
      <c r="E26" s="114">
        <v>31438.121480000002</v>
      </c>
      <c r="F26" s="114">
        <v>23478.390800000001</v>
      </c>
      <c r="G26" s="114">
        <v>28111.551010000003</v>
      </c>
      <c r="H26" s="114">
        <v>30636.858079999998</v>
      </c>
      <c r="I26" s="114">
        <v>27966.870489999998</v>
      </c>
      <c r="J26" s="114">
        <v>32452.169489999997</v>
      </c>
      <c r="K26" s="114">
        <v>24568.796039999997</v>
      </c>
      <c r="L26" s="47"/>
    </row>
    <row r="27" spans="1:12" s="17" customFormat="1" ht="15" customHeight="1" thickBot="1">
      <c r="A27" s="147" t="s">
        <v>247</v>
      </c>
      <c r="B27" s="114">
        <v>0</v>
      </c>
      <c r="C27" s="114">
        <v>0</v>
      </c>
      <c r="D27" s="114">
        <v>0</v>
      </c>
      <c r="E27" s="114">
        <v>0</v>
      </c>
      <c r="F27" s="114">
        <v>0</v>
      </c>
      <c r="G27" s="114">
        <v>0</v>
      </c>
      <c r="H27" s="114">
        <v>0</v>
      </c>
      <c r="I27" s="114">
        <v>0</v>
      </c>
      <c r="J27" s="114">
        <v>0</v>
      </c>
      <c r="K27" s="114">
        <v>0</v>
      </c>
      <c r="L27" s="47"/>
    </row>
    <row r="28" spans="1:12" ht="15" customHeight="1" thickTop="1" thickBot="1">
      <c r="A28" s="395" t="s">
        <v>665</v>
      </c>
      <c r="B28" s="396">
        <v>17416060.240900002</v>
      </c>
      <c r="C28" s="396">
        <v>18646624.03029</v>
      </c>
      <c r="D28" s="396">
        <v>20456359.37469</v>
      </c>
      <c r="E28" s="396">
        <v>23675919.626680002</v>
      </c>
      <c r="F28" s="396">
        <v>24677010.180689998</v>
      </c>
      <c r="G28" s="396">
        <v>26171786.080119997</v>
      </c>
      <c r="H28" s="396">
        <v>28693137.811150003</v>
      </c>
      <c r="I28" s="396">
        <v>28737342.465180002</v>
      </c>
      <c r="J28" s="396">
        <v>29529544.654259998</v>
      </c>
      <c r="K28" s="396">
        <v>29465997.730349999</v>
      </c>
      <c r="L28" s="47"/>
    </row>
    <row r="29" spans="1:12" s="16" customFormat="1" ht="15" customHeight="1" thickTop="1">
      <c r="A29" s="147" t="s">
        <v>666</v>
      </c>
      <c r="B29" s="114">
        <v>16139403.34842</v>
      </c>
      <c r="C29" s="114">
        <v>17340819.179340001</v>
      </c>
      <c r="D29" s="114">
        <v>18773137.933910001</v>
      </c>
      <c r="E29" s="114">
        <v>21067664.692000002</v>
      </c>
      <c r="F29" s="114">
        <v>20264120.341460001</v>
      </c>
      <c r="G29" s="114">
        <v>20007768.056019999</v>
      </c>
      <c r="H29" s="114">
        <v>22062726.73364</v>
      </c>
      <c r="I29" s="114">
        <v>22250882.859609999</v>
      </c>
      <c r="J29" s="114">
        <v>22117705.047800001</v>
      </c>
      <c r="K29" s="114">
        <v>21988893.835689999</v>
      </c>
      <c r="L29" s="47"/>
    </row>
    <row r="30" spans="1:12" s="16" customFormat="1" ht="15" customHeight="1">
      <c r="A30" s="148" t="s">
        <v>667</v>
      </c>
      <c r="B30" s="114">
        <v>6030709.0619399995</v>
      </c>
      <c r="C30" s="114">
        <v>5205759.7517600004</v>
      </c>
      <c r="D30" s="114">
        <v>5703018.3211199995</v>
      </c>
      <c r="E30" s="114">
        <v>5601128.2103800001</v>
      </c>
      <c r="F30" s="114">
        <v>4616492.5103000002</v>
      </c>
      <c r="G30" s="114">
        <v>4241397.1219100002</v>
      </c>
      <c r="H30" s="114">
        <v>4463727.2304300005</v>
      </c>
      <c r="I30" s="114">
        <v>4754706.7622499997</v>
      </c>
      <c r="J30" s="114">
        <v>4730762.9716999996</v>
      </c>
      <c r="K30" s="114">
        <v>4619203.5978500005</v>
      </c>
      <c r="L30" s="47"/>
    </row>
    <row r="31" spans="1:12" s="16" customFormat="1" ht="15" customHeight="1">
      <c r="A31" s="148" t="s">
        <v>668</v>
      </c>
      <c r="B31" s="114">
        <v>4980332.7655800004</v>
      </c>
      <c r="C31" s="114">
        <v>5570532.0457299994</v>
      </c>
      <c r="D31" s="114">
        <v>6045449.0961499996</v>
      </c>
      <c r="E31" s="114">
        <v>7249649.4338400001</v>
      </c>
      <c r="F31" s="114">
        <v>6795348.9971400006</v>
      </c>
      <c r="G31" s="114">
        <v>6724824.3115299996</v>
      </c>
      <c r="H31" s="114">
        <v>7034340.9308599997</v>
      </c>
      <c r="I31" s="114">
        <v>6975542.3696800005</v>
      </c>
      <c r="J31" s="114">
        <v>7216369.0790200001</v>
      </c>
      <c r="K31" s="114">
        <v>7080930.5633800002</v>
      </c>
      <c r="L31" s="47"/>
    </row>
    <row r="32" spans="1:12" s="16" customFormat="1" ht="15" customHeight="1">
      <c r="A32" s="148" t="s">
        <v>669</v>
      </c>
      <c r="B32" s="114">
        <v>334710.97012000001</v>
      </c>
      <c r="C32" s="114">
        <v>146768.09469999999</v>
      </c>
      <c r="D32" s="114">
        <v>61102.699979999998</v>
      </c>
      <c r="E32" s="114">
        <v>43643.37717</v>
      </c>
      <c r="F32" s="114">
        <v>35659.557159999997</v>
      </c>
      <c r="G32" s="114">
        <v>34499.827520000006</v>
      </c>
      <c r="H32" s="114">
        <v>49921.88781</v>
      </c>
      <c r="I32" s="114">
        <v>49536.422149999999</v>
      </c>
      <c r="J32" s="114">
        <v>163331.72313</v>
      </c>
      <c r="K32" s="114">
        <v>166446.88399</v>
      </c>
      <c r="L32" s="47"/>
    </row>
    <row r="33" spans="1:12" s="16" customFormat="1" ht="15" customHeight="1">
      <c r="A33" s="148" t="s">
        <v>670</v>
      </c>
      <c r="B33" s="114">
        <v>644441.92788999993</v>
      </c>
      <c r="C33" s="114">
        <v>922304.78058000002</v>
      </c>
      <c r="D33" s="114">
        <v>749490.97678999999</v>
      </c>
      <c r="E33" s="114">
        <v>783692.37635999999</v>
      </c>
      <c r="F33" s="114">
        <v>613460.20551999996</v>
      </c>
      <c r="G33" s="114">
        <v>567189.84001000004</v>
      </c>
      <c r="H33" s="114">
        <v>441475.26417000004</v>
      </c>
      <c r="I33" s="114">
        <v>422065.97055000003</v>
      </c>
      <c r="J33" s="114">
        <v>370531.63824</v>
      </c>
      <c r="K33" s="114">
        <v>353857.88887000002</v>
      </c>
      <c r="L33" s="47"/>
    </row>
    <row r="34" spans="1:12" s="16" customFormat="1" ht="15" customHeight="1">
      <c r="A34" s="148" t="s">
        <v>671</v>
      </c>
      <c r="B34" s="114">
        <v>3856732.1535999998</v>
      </c>
      <c r="C34" s="114">
        <v>5102520.8719199998</v>
      </c>
      <c r="D34" s="114">
        <v>5729277.3404799998</v>
      </c>
      <c r="E34" s="114">
        <v>6802125.5549300006</v>
      </c>
      <c r="F34" s="114">
        <v>7498305.3774300003</v>
      </c>
      <c r="G34" s="114">
        <v>7607766.7070899997</v>
      </c>
      <c r="H34" s="114">
        <v>9062520.3819900006</v>
      </c>
      <c r="I34" s="114">
        <v>9016127.3517900016</v>
      </c>
      <c r="J34" s="114">
        <v>8556763.1741700005</v>
      </c>
      <c r="K34" s="114">
        <v>8656850.8597599994</v>
      </c>
      <c r="L34" s="47"/>
    </row>
    <row r="35" spans="1:12" s="16" customFormat="1" ht="15" customHeight="1">
      <c r="A35" s="148" t="s">
        <v>672</v>
      </c>
      <c r="B35" s="114">
        <v>292476.46929000004</v>
      </c>
      <c r="C35" s="114">
        <v>392933.63464999996</v>
      </c>
      <c r="D35" s="114">
        <v>484799.49939000001</v>
      </c>
      <c r="E35" s="114">
        <v>587425.73932000005</v>
      </c>
      <c r="F35" s="114">
        <v>704853.69390999991</v>
      </c>
      <c r="G35" s="114">
        <v>832090.24796000007</v>
      </c>
      <c r="H35" s="114">
        <v>1010741.03838</v>
      </c>
      <c r="I35" s="114">
        <v>1032903.9831900001</v>
      </c>
      <c r="J35" s="114">
        <v>1079946.46154</v>
      </c>
      <c r="K35" s="114">
        <v>1111604.0418399998</v>
      </c>
      <c r="L35" s="47"/>
    </row>
    <row r="36" spans="1:12" s="16" customFormat="1" ht="15" customHeight="1">
      <c r="A36" s="147" t="s">
        <v>673</v>
      </c>
      <c r="B36" s="114">
        <v>5157.0286900000001</v>
      </c>
      <c r="C36" s="114">
        <v>6915.0809200000003</v>
      </c>
      <c r="D36" s="114">
        <v>5030.7679100000005</v>
      </c>
      <c r="E36" s="114">
        <v>5828.5589300000001</v>
      </c>
      <c r="F36" s="114">
        <v>10050.88768</v>
      </c>
      <c r="G36" s="114">
        <v>5785.83763</v>
      </c>
      <c r="H36" s="114">
        <v>10271.188779999999</v>
      </c>
      <c r="I36" s="114">
        <v>26413.999690000001</v>
      </c>
      <c r="J36" s="114">
        <v>10835.9094</v>
      </c>
      <c r="K36" s="114">
        <v>16236.047500000001</v>
      </c>
      <c r="L36" s="47"/>
    </row>
    <row r="37" spans="1:12" s="16" customFormat="1" ht="15" customHeight="1">
      <c r="A37" s="147" t="s">
        <v>674</v>
      </c>
      <c r="B37" s="114">
        <v>152039.22153000001</v>
      </c>
      <c r="C37" s="114">
        <v>233005.61802000002</v>
      </c>
      <c r="D37" s="114">
        <v>269667.60557999997</v>
      </c>
      <c r="E37" s="114">
        <v>961837.00612999999</v>
      </c>
      <c r="F37" s="114">
        <v>1284797.01428</v>
      </c>
      <c r="G37" s="114">
        <v>1920417.6024200001</v>
      </c>
      <c r="H37" s="114">
        <v>2329848.7167800004</v>
      </c>
      <c r="I37" s="114">
        <v>2091252.3197899999</v>
      </c>
      <c r="J37" s="114">
        <v>2485607.7139699999</v>
      </c>
      <c r="K37" s="114">
        <v>2437110.7448700001</v>
      </c>
      <c r="L37" s="47"/>
    </row>
    <row r="38" spans="1:12" s="16" customFormat="1" ht="15" customHeight="1">
      <c r="A38" s="147" t="s">
        <v>675</v>
      </c>
      <c r="B38" s="114">
        <v>319729.72867000004</v>
      </c>
      <c r="C38" s="114">
        <v>362075.82627999998</v>
      </c>
      <c r="D38" s="114">
        <v>369484.34910000005</v>
      </c>
      <c r="E38" s="114">
        <v>392495.66836000001</v>
      </c>
      <c r="F38" s="114">
        <v>421431.34593000001</v>
      </c>
      <c r="G38" s="114">
        <v>416199.22416000004</v>
      </c>
      <c r="H38" s="114">
        <v>428518.24926999997</v>
      </c>
      <c r="I38" s="114">
        <v>457460.38218000002</v>
      </c>
      <c r="J38" s="114">
        <v>588751.07296999998</v>
      </c>
      <c r="K38" s="114">
        <v>625609.40584000002</v>
      </c>
      <c r="L38" s="47"/>
    </row>
    <row r="39" spans="1:12" s="16" customFormat="1" ht="15" customHeight="1">
      <c r="A39" s="147" t="s">
        <v>285</v>
      </c>
      <c r="B39" s="114">
        <v>149583.44699</v>
      </c>
      <c r="C39" s="114">
        <v>170162.55194</v>
      </c>
      <c r="D39" s="114">
        <v>191083.01552000002</v>
      </c>
      <c r="E39" s="114">
        <v>218332.02249999999</v>
      </c>
      <c r="F39" s="114">
        <v>235754.15368000002</v>
      </c>
      <c r="G39" s="114">
        <v>251717.91553</v>
      </c>
      <c r="H39" s="114">
        <v>271790.34288999997</v>
      </c>
      <c r="I39" s="114">
        <v>265566.90188999998</v>
      </c>
      <c r="J39" s="114">
        <v>264683.50890000002</v>
      </c>
      <c r="K39" s="114">
        <v>264866.97786000004</v>
      </c>
      <c r="L39" s="47"/>
    </row>
    <row r="40" spans="1:12" s="16" customFormat="1" ht="15" customHeight="1">
      <c r="A40" s="147" t="s">
        <v>291</v>
      </c>
      <c r="B40" s="114">
        <v>342698.56573999999</v>
      </c>
      <c r="C40" s="114">
        <v>274064.98161999998</v>
      </c>
      <c r="D40" s="114">
        <v>447063.05297000002</v>
      </c>
      <c r="E40" s="114">
        <v>515857.24022000004</v>
      </c>
      <c r="F40" s="114">
        <v>413304.16664999997</v>
      </c>
      <c r="G40" s="114">
        <v>413500.69443000003</v>
      </c>
      <c r="H40" s="114">
        <v>563689.37970000005</v>
      </c>
      <c r="I40" s="114">
        <v>565680.88083000004</v>
      </c>
      <c r="J40" s="114">
        <v>564023.92288999993</v>
      </c>
      <c r="K40" s="114">
        <v>566019.55735999998</v>
      </c>
      <c r="L40" s="47"/>
    </row>
    <row r="41" spans="1:12" s="16" customFormat="1" ht="15" customHeight="1">
      <c r="A41" s="147" t="s">
        <v>676</v>
      </c>
      <c r="B41" s="114">
        <v>276604.68267000001</v>
      </c>
      <c r="C41" s="114">
        <v>255853.01266000001</v>
      </c>
      <c r="D41" s="114">
        <v>393442.57216000004</v>
      </c>
      <c r="E41" s="114">
        <v>509621.29227999999</v>
      </c>
      <c r="F41" s="114">
        <v>438909.41576</v>
      </c>
      <c r="G41" s="114">
        <v>531561.09490999999</v>
      </c>
      <c r="H41" s="114">
        <v>453538.39293000003</v>
      </c>
      <c r="I41" s="114">
        <v>454843.88322000002</v>
      </c>
      <c r="J41" s="114">
        <v>370871.77824000001</v>
      </c>
      <c r="K41" s="114">
        <v>356431.36913000001</v>
      </c>
      <c r="L41" s="47"/>
    </row>
    <row r="42" spans="1:12" s="17" customFormat="1" ht="15" customHeight="1" thickBot="1">
      <c r="A42" s="147" t="s">
        <v>466</v>
      </c>
      <c r="B42" s="114">
        <v>30844.21819</v>
      </c>
      <c r="C42" s="114">
        <v>3727.7795099999998</v>
      </c>
      <c r="D42" s="114">
        <v>7450.0775400000002</v>
      </c>
      <c r="E42" s="114">
        <v>4283.1462599999995</v>
      </c>
      <c r="F42" s="114">
        <v>1608642.85525</v>
      </c>
      <c r="G42" s="114">
        <v>2624835.6550199999</v>
      </c>
      <c r="H42" s="114">
        <v>2572754.8071599999</v>
      </c>
      <c r="I42" s="114">
        <v>2625241.2379699997</v>
      </c>
      <c r="J42" s="114">
        <v>3127065.7000899999</v>
      </c>
      <c r="K42" s="114">
        <v>3210829.7920999997</v>
      </c>
      <c r="L42" s="47"/>
    </row>
    <row r="43" spans="1:12" ht="15" customHeight="1" thickTop="1" thickBot="1">
      <c r="A43" s="395" t="s">
        <v>677</v>
      </c>
      <c r="B43" s="396">
        <v>1291528.7338099999</v>
      </c>
      <c r="C43" s="396">
        <v>1409866.9914300002</v>
      </c>
      <c r="D43" s="396">
        <v>1525868.4515799999</v>
      </c>
      <c r="E43" s="396">
        <v>1649982.7499500001</v>
      </c>
      <c r="F43" s="396">
        <v>1752780.5621800001</v>
      </c>
      <c r="G43" s="396">
        <v>1895330.0188699998</v>
      </c>
      <c r="H43" s="396">
        <v>1843473.23771</v>
      </c>
      <c r="I43" s="396">
        <v>1849488.5663399999</v>
      </c>
      <c r="J43" s="396">
        <v>2063109.53318</v>
      </c>
      <c r="K43" s="396">
        <v>1975778.4473599999</v>
      </c>
      <c r="L43" s="47"/>
    </row>
    <row r="44" spans="1:12" s="16" customFormat="1" ht="15" customHeight="1" thickTop="1">
      <c r="A44" s="147" t="s">
        <v>306</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310</v>
      </c>
      <c r="B45" s="114">
        <v>96085</v>
      </c>
      <c r="C45" s="114">
        <v>20717.2</v>
      </c>
      <c r="D45" s="114">
        <v>41297.199999999997</v>
      </c>
      <c r="E45" s="114">
        <v>97084.800000000003</v>
      </c>
      <c r="F45" s="114">
        <v>70415.199999999997</v>
      </c>
      <c r="G45" s="114">
        <v>74534.561400000006</v>
      </c>
      <c r="H45" s="114">
        <v>0.36419999999999997</v>
      </c>
      <c r="I45" s="114">
        <v>0.36419999999999997</v>
      </c>
      <c r="J45" s="114">
        <v>82056.687000000005</v>
      </c>
      <c r="K45" s="114">
        <v>95773.051200000002</v>
      </c>
      <c r="L45" s="47"/>
    </row>
    <row r="46" spans="1:12" s="16" customFormat="1" ht="15" customHeight="1">
      <c r="A46" s="147" t="s">
        <v>314</v>
      </c>
      <c r="B46" s="114">
        <v>0</v>
      </c>
      <c r="C46" s="114">
        <v>0</v>
      </c>
      <c r="D46" s="114">
        <v>0</v>
      </c>
      <c r="E46" s="114">
        <v>0</v>
      </c>
      <c r="F46" s="114">
        <v>0</v>
      </c>
      <c r="G46" s="114">
        <v>0</v>
      </c>
      <c r="H46" s="114">
        <v>0</v>
      </c>
      <c r="I46" s="114">
        <v>0</v>
      </c>
      <c r="J46" s="114">
        <v>0</v>
      </c>
      <c r="K46" s="114">
        <v>0</v>
      </c>
      <c r="L46" s="47"/>
    </row>
    <row r="47" spans="1:12" s="16" customFormat="1" ht="15" customHeight="1">
      <c r="A47" s="147" t="s">
        <v>678</v>
      </c>
      <c r="B47" s="114">
        <v>311438.12951</v>
      </c>
      <c r="C47" s="114">
        <v>110521.41165000001</v>
      </c>
      <c r="D47" s="114">
        <v>200482.38653999998</v>
      </c>
      <c r="E47" s="114">
        <v>257961.22406000001</v>
      </c>
      <c r="F47" s="114">
        <v>203561.41201</v>
      </c>
      <c r="G47" s="114">
        <v>201171.4657</v>
      </c>
      <c r="H47" s="114">
        <v>231566.83471999998</v>
      </c>
      <c r="I47" s="114">
        <v>231566.83471999998</v>
      </c>
      <c r="J47" s="114">
        <v>243130.30351</v>
      </c>
      <c r="K47" s="114">
        <v>294127.93761999998</v>
      </c>
      <c r="L47" s="47"/>
    </row>
    <row r="48" spans="1:12" s="16" customFormat="1" ht="15" customHeight="1">
      <c r="A48" s="147" t="s">
        <v>320</v>
      </c>
      <c r="B48" s="114">
        <v>228632.96430000002</v>
      </c>
      <c r="C48" s="114">
        <v>221366.94978</v>
      </c>
      <c r="D48" s="114">
        <v>226827.43503999998</v>
      </c>
      <c r="E48" s="114">
        <v>237675.29588999998</v>
      </c>
      <c r="F48" s="114">
        <v>221780.35016999999</v>
      </c>
      <c r="G48" s="114">
        <v>253584.52177000002</v>
      </c>
      <c r="H48" s="114">
        <v>93913.248790000012</v>
      </c>
      <c r="I48" s="114">
        <v>99928.577420000001</v>
      </c>
      <c r="J48" s="114">
        <v>219929.75266999999</v>
      </c>
      <c r="K48" s="114">
        <v>67884.668540000013</v>
      </c>
      <c r="L48" s="47"/>
    </row>
    <row r="49" spans="1:12" s="16" customFormat="1" ht="15" customHeight="1">
      <c r="A49" s="148" t="s">
        <v>679</v>
      </c>
      <c r="B49" s="114">
        <v>285</v>
      </c>
      <c r="C49" s="114">
        <v>285</v>
      </c>
      <c r="D49" s="114">
        <v>285</v>
      </c>
      <c r="E49" s="114">
        <v>289.77999999999997</v>
      </c>
      <c r="F49" s="114">
        <v>289.77999999999997</v>
      </c>
      <c r="G49" s="114">
        <v>289.77999999999997</v>
      </c>
      <c r="H49" s="114">
        <v>289.77999999999997</v>
      </c>
      <c r="I49" s="114">
        <v>93913.248790000012</v>
      </c>
      <c r="J49" s="114">
        <v>293.4572</v>
      </c>
      <c r="K49" s="114">
        <v>56379.421399999999</v>
      </c>
      <c r="L49" s="47"/>
    </row>
    <row r="50" spans="1:12" s="17" customFormat="1" ht="15" customHeight="1" thickBot="1">
      <c r="A50" s="148" t="s">
        <v>680</v>
      </c>
      <c r="B50" s="114">
        <v>228347.96430000002</v>
      </c>
      <c r="C50" s="114">
        <v>221081.94978</v>
      </c>
      <c r="D50" s="114">
        <v>226542.43503999998</v>
      </c>
      <c r="E50" s="114">
        <v>237385.51588999998</v>
      </c>
      <c r="F50" s="114">
        <v>221490.57016999999</v>
      </c>
      <c r="G50" s="114">
        <v>253294.74177000002</v>
      </c>
      <c r="H50" s="114">
        <v>93623.468790000014</v>
      </c>
      <c r="I50" s="114">
        <v>6015.32863</v>
      </c>
      <c r="J50" s="114">
        <v>219636.29547000001</v>
      </c>
      <c r="K50" s="114">
        <v>11505.247140000001</v>
      </c>
      <c r="L50" s="47"/>
    </row>
    <row r="51" spans="1:12" ht="15" customHeight="1" thickTop="1" thickBot="1">
      <c r="A51" s="395" t="s">
        <v>681</v>
      </c>
      <c r="B51" s="396">
        <v>18707588.974709999</v>
      </c>
      <c r="C51" s="396">
        <v>20056491.02172</v>
      </c>
      <c r="D51" s="396">
        <v>21982227.826269999</v>
      </c>
      <c r="E51" s="396">
        <v>25325902.376630001</v>
      </c>
      <c r="F51" s="396">
        <v>26429790.742869999</v>
      </c>
      <c r="G51" s="396">
        <v>28067116.098990001</v>
      </c>
      <c r="H51" s="396">
        <v>30536611.048860002</v>
      </c>
      <c r="I51" s="396">
        <v>30586831.031520002</v>
      </c>
      <c r="J51" s="396">
        <v>31592654.18744</v>
      </c>
      <c r="K51" s="396">
        <v>31441776.17771</v>
      </c>
      <c r="L51" s="47"/>
    </row>
    <row r="52" spans="1:12" s="16" customFormat="1" ht="15" customHeight="1" thickTop="1">
      <c r="A52" s="113" t="s">
        <v>682</v>
      </c>
      <c r="B52" s="114">
        <v>2838112.6881399998</v>
      </c>
      <c r="C52" s="114">
        <v>3603510.24364</v>
      </c>
      <c r="D52" s="114">
        <v>4426580.4471899997</v>
      </c>
      <c r="E52" s="114">
        <v>4487317.00765</v>
      </c>
      <c r="F52" s="114">
        <v>4012596.9292700002</v>
      </c>
      <c r="G52" s="114">
        <v>3576076.8070399999</v>
      </c>
      <c r="H52" s="114">
        <v>2955995.0753099998</v>
      </c>
      <c r="I52" s="114">
        <v>2854257.3338899999</v>
      </c>
      <c r="J52" s="114">
        <v>2294984.9506199998</v>
      </c>
      <c r="K52" s="114">
        <v>2215225.0800600001</v>
      </c>
      <c r="L52" s="47"/>
    </row>
    <row r="53" spans="1:12" s="17" customFormat="1" ht="15" customHeight="1">
      <c r="A53" s="148" t="s">
        <v>683</v>
      </c>
      <c r="B53" s="114">
        <v>126635.9317</v>
      </c>
      <c r="C53" s="114">
        <v>269310.53667</v>
      </c>
      <c r="D53" s="114">
        <v>136430.09747000001</v>
      </c>
      <c r="E53" s="114">
        <v>227930.51197999998</v>
      </c>
      <c r="F53" s="114">
        <v>165696.30635</v>
      </c>
      <c r="G53" s="114">
        <v>153949.08453999998</v>
      </c>
      <c r="H53" s="114">
        <v>96336.715430000011</v>
      </c>
      <c r="I53" s="114">
        <v>81886.181030000007</v>
      </c>
      <c r="J53" s="114">
        <v>80061.995260000011</v>
      </c>
      <c r="K53" s="114">
        <v>52858.742140000002</v>
      </c>
      <c r="L53" s="47"/>
    </row>
    <row r="54" spans="1:12" s="17" customFormat="1" ht="15" customHeight="1">
      <c r="A54" s="148" t="s">
        <v>684</v>
      </c>
      <c r="B54" s="114">
        <v>2485602.7755700001</v>
      </c>
      <c r="C54" s="114">
        <v>3105003.69961</v>
      </c>
      <c r="D54" s="114">
        <v>4027306.6261700001</v>
      </c>
      <c r="E54" s="114">
        <v>3987731.2868000004</v>
      </c>
      <c r="F54" s="114">
        <v>3568226.3175999997</v>
      </c>
      <c r="G54" s="114">
        <v>3055755.84938</v>
      </c>
      <c r="H54" s="114">
        <v>2486566.5959399999</v>
      </c>
      <c r="I54" s="114">
        <v>2418223.9909999999</v>
      </c>
      <c r="J54" s="114">
        <v>1859268.4377599999</v>
      </c>
      <c r="K54" s="114">
        <v>1814271.91601</v>
      </c>
      <c r="L54" s="47"/>
    </row>
    <row r="55" spans="1:12" s="17" customFormat="1" ht="15" customHeight="1">
      <c r="A55" s="148" t="s">
        <v>685</v>
      </c>
      <c r="B55" s="114">
        <v>0</v>
      </c>
      <c r="C55" s="114">
        <v>0</v>
      </c>
      <c r="D55" s="114">
        <v>0</v>
      </c>
      <c r="E55" s="114">
        <v>0</v>
      </c>
      <c r="F55" s="114">
        <v>0</v>
      </c>
      <c r="G55" s="114">
        <v>0</v>
      </c>
      <c r="H55" s="114">
        <v>0</v>
      </c>
      <c r="I55" s="114">
        <v>0</v>
      </c>
      <c r="J55" s="114">
        <v>0</v>
      </c>
      <c r="K55" s="114">
        <v>0</v>
      </c>
      <c r="L55" s="47"/>
    </row>
    <row r="56" spans="1:12" s="17" customFormat="1" ht="15" customHeight="1">
      <c r="A56" s="148" t="s">
        <v>686</v>
      </c>
      <c r="B56" s="114">
        <v>225873.98087</v>
      </c>
      <c r="C56" s="114">
        <v>229196.00736000002</v>
      </c>
      <c r="D56" s="114">
        <v>262843.72355</v>
      </c>
      <c r="E56" s="114">
        <v>271655.20887000003</v>
      </c>
      <c r="F56" s="114">
        <v>278674.30531999998</v>
      </c>
      <c r="G56" s="114">
        <v>366371.87312</v>
      </c>
      <c r="H56" s="114">
        <v>373091.76393999998</v>
      </c>
      <c r="I56" s="114">
        <v>354147.16185999999</v>
      </c>
      <c r="J56" s="114">
        <v>355654.51760000002</v>
      </c>
      <c r="K56" s="114">
        <v>348094.42191000003</v>
      </c>
      <c r="L56" s="47"/>
    </row>
    <row r="57" spans="1:12" s="17" customFormat="1" ht="15" customHeight="1">
      <c r="A57" s="148" t="s">
        <v>687</v>
      </c>
      <c r="B57" s="114">
        <v>0</v>
      </c>
      <c r="C57" s="114">
        <v>0</v>
      </c>
      <c r="D57" s="114">
        <v>0</v>
      </c>
      <c r="E57" s="114">
        <v>0</v>
      </c>
      <c r="F57" s="114">
        <v>0</v>
      </c>
      <c r="G57" s="114">
        <v>0</v>
      </c>
      <c r="H57" s="114">
        <v>0</v>
      </c>
      <c r="I57" s="114">
        <v>0</v>
      </c>
      <c r="J57" s="114">
        <v>0</v>
      </c>
      <c r="K57" s="114">
        <v>0</v>
      </c>
      <c r="L57" s="47"/>
    </row>
    <row r="58" spans="1:12" s="17" customFormat="1" ht="15" customHeight="1">
      <c r="A58" s="147" t="s">
        <v>688</v>
      </c>
      <c r="B58" s="114">
        <v>25759889.666560002</v>
      </c>
      <c r="C58" s="114">
        <v>30140022.74955</v>
      </c>
      <c r="D58" s="114">
        <v>32591196.9069</v>
      </c>
      <c r="E58" s="114">
        <v>36851601.807259999</v>
      </c>
      <c r="F58" s="114">
        <v>40894895.717179999</v>
      </c>
      <c r="G58" s="114">
        <v>44363916.439379998</v>
      </c>
      <c r="H58" s="114">
        <v>46014571.041940004</v>
      </c>
      <c r="I58" s="114">
        <v>45605565.172529995</v>
      </c>
      <c r="J58" s="114">
        <v>44090921.909910001</v>
      </c>
      <c r="K58" s="114">
        <v>44013472.166029997</v>
      </c>
      <c r="L58" s="47"/>
    </row>
    <row r="59" spans="1:12" ht="30" customHeight="1">
      <c r="A59" s="397" t="s">
        <v>689</v>
      </c>
      <c r="B59" s="398">
        <v>943419.10533000005</v>
      </c>
      <c r="C59" s="398">
        <v>1054180.5422499999</v>
      </c>
      <c r="D59" s="398">
        <v>1126632.8447400001</v>
      </c>
      <c r="E59" s="398">
        <v>1252890.31088</v>
      </c>
      <c r="F59" s="398">
        <v>1372137.8280199999</v>
      </c>
      <c r="G59" s="398">
        <v>1510875.9652</v>
      </c>
      <c r="H59" s="398">
        <v>1521651.7346400002</v>
      </c>
      <c r="I59" s="398">
        <v>126486.58249</v>
      </c>
      <c r="J59" s="398">
        <v>1471927.01908</v>
      </c>
      <c r="K59" s="398">
        <v>119106.70454999999</v>
      </c>
      <c r="L59" s="47"/>
    </row>
    <row r="60" spans="1:12" ht="15" customHeight="1">
      <c r="A60" s="148" t="s">
        <v>690</v>
      </c>
      <c r="B60" s="114">
        <v>-206590.98290999999</v>
      </c>
      <c r="C60" s="114">
        <v>-264435.50060999999</v>
      </c>
      <c r="D60" s="114">
        <v>-279212.84606999997</v>
      </c>
      <c r="E60" s="114">
        <v>-351833.90017000004</v>
      </c>
      <c r="F60" s="114">
        <v>-484198.32649000001</v>
      </c>
      <c r="G60" s="114">
        <v>-524281.85245000001</v>
      </c>
      <c r="H60" s="114">
        <v>-611283.45853999991</v>
      </c>
      <c r="I60" s="114">
        <v>-56475.640789999998</v>
      </c>
      <c r="J60" s="114">
        <v>-651514.33427999995</v>
      </c>
      <c r="K60" s="114">
        <v>-57686.762219999997</v>
      </c>
      <c r="L60" s="47"/>
    </row>
    <row r="61" spans="1:12" ht="15" customHeight="1">
      <c r="A61" s="147" t="s">
        <v>691</v>
      </c>
      <c r="B61" s="114">
        <v>736828.12241999991</v>
      </c>
      <c r="C61" s="114">
        <v>789745.04163999995</v>
      </c>
      <c r="D61" s="114">
        <v>847419.99867</v>
      </c>
      <c r="E61" s="114">
        <v>901056.41071000008</v>
      </c>
      <c r="F61" s="114">
        <v>887939.50153000001</v>
      </c>
      <c r="G61" s="114">
        <v>986594.11274999997</v>
      </c>
      <c r="H61" s="114">
        <v>910368.27610000002</v>
      </c>
      <c r="I61" s="114">
        <v>70010.941699999996</v>
      </c>
      <c r="J61" s="114">
        <v>820412.68479999993</v>
      </c>
      <c r="K61" s="114">
        <v>61419.942329999998</v>
      </c>
      <c r="L61" s="47"/>
    </row>
    <row r="62" spans="1:12" ht="15" customHeight="1">
      <c r="A62" s="116" t="s">
        <v>692</v>
      </c>
      <c r="B62" s="114">
        <v>333203.61981</v>
      </c>
      <c r="C62" s="114">
        <v>370526.50992000004</v>
      </c>
      <c r="D62" s="114">
        <v>496514.59254000004</v>
      </c>
      <c r="E62" s="114">
        <v>498340.28583000001</v>
      </c>
      <c r="F62" s="114">
        <v>556628.78267999995</v>
      </c>
      <c r="G62" s="114">
        <v>568640.69559999998</v>
      </c>
      <c r="H62" s="114">
        <v>460963.59311999998</v>
      </c>
      <c r="I62" s="114">
        <v>32810.605199999998</v>
      </c>
      <c r="J62" s="114">
        <v>458804.00433999998</v>
      </c>
      <c r="K62" s="114">
        <v>32328.468209999999</v>
      </c>
      <c r="L62" s="47"/>
    </row>
    <row r="63" spans="1:12" ht="15" customHeight="1">
      <c r="A63" s="148" t="s">
        <v>693</v>
      </c>
      <c r="B63" s="114">
        <v>-106075.42561000001</v>
      </c>
      <c r="C63" s="114">
        <v>-149660.08319999999</v>
      </c>
      <c r="D63" s="114">
        <v>-266652.91266999999</v>
      </c>
      <c r="E63" s="114">
        <v>-302050.45133999997</v>
      </c>
      <c r="F63" s="114">
        <v>-377719.72820000001</v>
      </c>
      <c r="G63" s="114">
        <v>-436409.15831999999</v>
      </c>
      <c r="H63" s="114">
        <v>-337744.02333</v>
      </c>
      <c r="I63" s="114">
        <v>-24254.60497</v>
      </c>
      <c r="J63" s="114">
        <v>-253088.73272</v>
      </c>
      <c r="K63" s="114">
        <v>-17710.363989999998</v>
      </c>
      <c r="L63" s="47"/>
    </row>
    <row r="64" spans="1:12" ht="15" customHeight="1">
      <c r="A64" s="117" t="s">
        <v>694</v>
      </c>
      <c r="B64" s="114">
        <v>963956.31662000006</v>
      </c>
      <c r="C64" s="114">
        <v>1010611.4683600001</v>
      </c>
      <c r="D64" s="114">
        <v>1077281.67854</v>
      </c>
      <c r="E64" s="114">
        <v>1097346.2452</v>
      </c>
      <c r="F64" s="114">
        <v>1066848.5560099999</v>
      </c>
      <c r="G64" s="114">
        <v>1118825.6500299999</v>
      </c>
      <c r="H64" s="114">
        <v>1033587.84589</v>
      </c>
      <c r="I64" s="114">
        <v>78566.941930000001</v>
      </c>
      <c r="J64" s="114">
        <v>1026127.9564199999</v>
      </c>
      <c r="K64" s="114">
        <v>76038.046549999999</v>
      </c>
      <c r="L64" s="47"/>
    </row>
    <row r="65" spans="1:12" ht="15" customHeight="1">
      <c r="A65" s="116" t="s">
        <v>695</v>
      </c>
      <c r="B65" s="114">
        <v>132744.47372000001</v>
      </c>
      <c r="C65" s="114">
        <v>153004.66928999999</v>
      </c>
      <c r="D65" s="114">
        <v>152952.51088999998</v>
      </c>
      <c r="E65" s="114">
        <v>306011.55898999999</v>
      </c>
      <c r="F65" s="114">
        <v>241459.69803999999</v>
      </c>
      <c r="G65" s="114">
        <v>201435.49283999999</v>
      </c>
      <c r="H65" s="114">
        <v>204657.46175999998</v>
      </c>
      <c r="I65" s="114">
        <v>18800.426230000001</v>
      </c>
      <c r="J65" s="114">
        <v>207587.44168000002</v>
      </c>
      <c r="K65" s="114">
        <v>15105.260829999999</v>
      </c>
      <c r="L65" s="47"/>
    </row>
    <row r="66" spans="1:12" ht="15" customHeight="1">
      <c r="A66" s="116" t="s">
        <v>696</v>
      </c>
      <c r="B66" s="114">
        <v>-186323.21637000001</v>
      </c>
      <c r="C66" s="114">
        <v>-209914.75800999999</v>
      </c>
      <c r="D66" s="114">
        <v>-262560.86017</v>
      </c>
      <c r="E66" s="114">
        <v>-439500.37650999997</v>
      </c>
      <c r="F66" s="114">
        <v>-325103.38958999998</v>
      </c>
      <c r="G66" s="114">
        <v>-281046.95816000004</v>
      </c>
      <c r="H66" s="114">
        <v>-427355.80520999996</v>
      </c>
      <c r="I66" s="114">
        <v>-31560.222289999998</v>
      </c>
      <c r="J66" s="114">
        <v>-242426.06884999998</v>
      </c>
      <c r="K66" s="114">
        <v>-23633.63869</v>
      </c>
      <c r="L66" s="47"/>
    </row>
    <row r="67" spans="1:12" ht="15" customHeight="1">
      <c r="A67" s="147" t="s">
        <v>697</v>
      </c>
      <c r="B67" s="114">
        <v>910377.57397000003</v>
      </c>
      <c r="C67" s="114">
        <v>953701.37963999994</v>
      </c>
      <c r="D67" s="114">
        <v>967673.32926000003</v>
      </c>
      <c r="E67" s="114">
        <v>963857.42767999996</v>
      </c>
      <c r="F67" s="114">
        <v>983204.86446000007</v>
      </c>
      <c r="G67" s="114">
        <v>1039214.1847100001</v>
      </c>
      <c r="H67" s="114">
        <v>810889.50244000007</v>
      </c>
      <c r="I67" s="114">
        <v>65807.145869999993</v>
      </c>
      <c r="J67" s="114">
        <v>991289.32924999995</v>
      </c>
      <c r="K67" s="114">
        <v>67509.668689999991</v>
      </c>
      <c r="L67" s="47"/>
    </row>
    <row r="68" spans="1:12" ht="15" customHeight="1">
      <c r="A68" s="148" t="s">
        <v>698</v>
      </c>
      <c r="B68" s="114">
        <v>-575563.28786000004</v>
      </c>
      <c r="C68" s="114">
        <v>-646383.09724000003</v>
      </c>
      <c r="D68" s="114">
        <v>-635804.16003000003</v>
      </c>
      <c r="E68" s="114">
        <v>-624936.82261000003</v>
      </c>
      <c r="F68" s="114">
        <v>-638925.21939999994</v>
      </c>
      <c r="G68" s="114">
        <v>-623433.12369000004</v>
      </c>
      <c r="H68" s="114">
        <v>-575825.68666000001</v>
      </c>
      <c r="I68" s="114">
        <v>-51196.181779999999</v>
      </c>
      <c r="J68" s="114">
        <v>-565139.01634000009</v>
      </c>
      <c r="K68" s="114">
        <v>-52550.18075</v>
      </c>
      <c r="L68" s="47"/>
    </row>
    <row r="69" spans="1:12" ht="15" customHeight="1">
      <c r="A69" s="117" t="s">
        <v>699</v>
      </c>
      <c r="B69" s="114">
        <v>334814.28610999999</v>
      </c>
      <c r="C69" s="114">
        <v>307318.28239999997</v>
      </c>
      <c r="D69" s="114">
        <v>331869.16923</v>
      </c>
      <c r="E69" s="114">
        <v>338920.60506999999</v>
      </c>
      <c r="F69" s="114">
        <v>344279.64506000001</v>
      </c>
      <c r="G69" s="114">
        <v>415781.06101999996</v>
      </c>
      <c r="H69" s="114">
        <v>235063.81578</v>
      </c>
      <c r="I69" s="114">
        <v>14610.964089999999</v>
      </c>
      <c r="J69" s="114">
        <v>426150.31291000004</v>
      </c>
      <c r="K69" s="114">
        <v>14959.487939999999</v>
      </c>
      <c r="L69" s="47"/>
    </row>
    <row r="70" spans="1:12" ht="15" customHeight="1">
      <c r="A70" s="117" t="s">
        <v>700</v>
      </c>
      <c r="B70" s="114">
        <v>-7102.3124900000003</v>
      </c>
      <c r="C70" s="114">
        <v>-7210.6304099999998</v>
      </c>
      <c r="D70" s="114">
        <v>-592.66287</v>
      </c>
      <c r="E70" s="114">
        <v>6963.3630400000002</v>
      </c>
      <c r="F70" s="114">
        <v>-434.79220000000004</v>
      </c>
      <c r="G70" s="114">
        <v>443.41766999999999</v>
      </c>
      <c r="H70" s="114">
        <v>1614.1552300000001</v>
      </c>
      <c r="I70" s="114">
        <v>-327.54917</v>
      </c>
      <c r="J70" s="114">
        <v>-1510.0544299999999</v>
      </c>
      <c r="K70" s="114">
        <v>-89.28994999999999</v>
      </c>
      <c r="L70" s="47"/>
    </row>
    <row r="71" spans="1:12" ht="15" customHeight="1">
      <c r="A71" s="115" t="s">
        <v>1088</v>
      </c>
      <c r="B71" s="114">
        <v>-9087.4842100000005</v>
      </c>
      <c r="C71" s="114">
        <v>-8227.806849999999</v>
      </c>
      <c r="D71" s="114">
        <v>-1405.18758</v>
      </c>
      <c r="E71" s="114">
        <v>6278.4925899999998</v>
      </c>
      <c r="F71" s="114">
        <v>-1076.5829799999999</v>
      </c>
      <c r="G71" s="114">
        <v>-80.98245</v>
      </c>
      <c r="H71" s="114">
        <v>1289.0473200000001</v>
      </c>
      <c r="I71" s="114">
        <v>-329.62047999999999</v>
      </c>
      <c r="J71" s="114">
        <v>-1679.25297</v>
      </c>
      <c r="K71" s="114">
        <v>-110.14508000000001</v>
      </c>
      <c r="L71" s="47"/>
    </row>
    <row r="72" spans="1:12" ht="15" customHeight="1">
      <c r="A72" s="115" t="s">
        <v>1089</v>
      </c>
      <c r="B72" s="114">
        <v>1985.1717200000001</v>
      </c>
      <c r="C72" s="114">
        <v>1017.17644</v>
      </c>
      <c r="D72" s="114">
        <v>812.52470999999991</v>
      </c>
      <c r="E72" s="114">
        <v>684.87045000000001</v>
      </c>
      <c r="F72" s="114">
        <v>641.79078000000004</v>
      </c>
      <c r="G72" s="114">
        <v>524.40012000000002</v>
      </c>
      <c r="H72" s="114">
        <v>325.10790999999995</v>
      </c>
      <c r="I72" s="114">
        <v>2.07131</v>
      </c>
      <c r="J72" s="114">
        <v>169.19854000000001</v>
      </c>
      <c r="K72" s="114">
        <v>20.855130000000003</v>
      </c>
      <c r="L72" s="47"/>
    </row>
    <row r="73" spans="1:12" ht="15" customHeight="1">
      <c r="A73" s="147" t="s">
        <v>701</v>
      </c>
      <c r="B73" s="114">
        <v>8823.2157100000004</v>
      </c>
      <c r="C73" s="114">
        <v>6456.9579599999997</v>
      </c>
      <c r="D73" s="114">
        <v>1994.62184</v>
      </c>
      <c r="E73" s="114">
        <v>-7549.24892</v>
      </c>
      <c r="F73" s="114">
        <v>1448.86968</v>
      </c>
      <c r="G73" s="114">
        <v>533.41266000000007</v>
      </c>
      <c r="H73" s="114">
        <v>-2348.0102499999998</v>
      </c>
      <c r="I73" s="114">
        <v>293.72852</v>
      </c>
      <c r="J73" s="114">
        <v>1789.8712700000001</v>
      </c>
      <c r="K73" s="114">
        <v>288.48417000000001</v>
      </c>
      <c r="L73" s="47"/>
    </row>
    <row r="74" spans="1:12" ht="15" customHeight="1">
      <c r="A74" s="147" t="s">
        <v>1440</v>
      </c>
      <c r="B74" s="114">
        <v>9114.96119</v>
      </c>
      <c r="C74" s="114">
        <v>6747.0638399999998</v>
      </c>
      <c r="D74" s="114">
        <v>2170.50794</v>
      </c>
      <c r="E74" s="114">
        <v>-7435.9162699999997</v>
      </c>
      <c r="F74" s="114">
        <v>1545.0291499999998</v>
      </c>
      <c r="G74" s="114">
        <v>641.55925999999999</v>
      </c>
      <c r="H74" s="114">
        <v>-2297.7579000000001</v>
      </c>
      <c r="I74" s="114">
        <v>294.21060999999997</v>
      </c>
      <c r="J74" s="114">
        <v>1828.62787</v>
      </c>
      <c r="K74" s="114">
        <v>293.74421999999998</v>
      </c>
      <c r="L74" s="47"/>
    </row>
    <row r="75" spans="1:12" ht="15" customHeight="1">
      <c r="A75" s="148" t="s">
        <v>444</v>
      </c>
      <c r="B75" s="114">
        <v>-291.74547999999999</v>
      </c>
      <c r="C75" s="114">
        <v>-290.10588000000001</v>
      </c>
      <c r="D75" s="114">
        <v>-175.8861</v>
      </c>
      <c r="E75" s="114">
        <v>-113.33265</v>
      </c>
      <c r="F75" s="114">
        <v>-96.159469999999999</v>
      </c>
      <c r="G75" s="114">
        <v>-108.14660000000001</v>
      </c>
      <c r="H75" s="114">
        <v>-50.25235</v>
      </c>
      <c r="I75" s="114">
        <v>-0.48208999999999996</v>
      </c>
      <c r="J75" s="114">
        <v>-38.756599999999999</v>
      </c>
      <c r="K75" s="114">
        <v>-5.2600500000000006</v>
      </c>
      <c r="L75" s="47"/>
    </row>
    <row r="76" spans="1:12" ht="15" customHeight="1">
      <c r="A76" s="147" t="s">
        <v>702</v>
      </c>
      <c r="B76" s="114">
        <v>336535.18932999996</v>
      </c>
      <c r="C76" s="114">
        <v>306564.60995000001</v>
      </c>
      <c r="D76" s="114">
        <v>333271.12819999998</v>
      </c>
      <c r="E76" s="114">
        <v>338334.71918999997</v>
      </c>
      <c r="F76" s="114">
        <v>345293.72254000005</v>
      </c>
      <c r="G76" s="114">
        <v>416757.89135000005</v>
      </c>
      <c r="H76" s="114">
        <v>234329.96075999999</v>
      </c>
      <c r="I76" s="114">
        <v>14577.14344</v>
      </c>
      <c r="J76" s="114">
        <v>426430.12975000002</v>
      </c>
      <c r="K76" s="114">
        <v>15158.68216</v>
      </c>
      <c r="L76" s="47"/>
    </row>
    <row r="77" spans="1:12" ht="15" customHeight="1">
      <c r="A77" s="149" t="s">
        <v>1079</v>
      </c>
      <c r="B77" s="114">
        <v>907.38535000000002</v>
      </c>
      <c r="C77" s="114">
        <v>2151.0972999999999</v>
      </c>
      <c r="D77" s="114">
        <v>3829.25218</v>
      </c>
      <c r="E77" s="114">
        <v>4441.7303099999999</v>
      </c>
      <c r="F77" s="114">
        <v>4487.8670400000001</v>
      </c>
      <c r="G77" s="114">
        <v>3717.25713</v>
      </c>
      <c r="H77" s="114">
        <v>2990.3485499999997</v>
      </c>
      <c r="I77" s="114">
        <v>216.1583</v>
      </c>
      <c r="J77" s="114">
        <v>2304.3674900000001</v>
      </c>
      <c r="K77" s="114">
        <v>183.63036</v>
      </c>
      <c r="L77" s="47"/>
    </row>
    <row r="78" spans="1:12" ht="15" customHeight="1">
      <c r="A78" s="117" t="s">
        <v>703</v>
      </c>
      <c r="B78" s="114">
        <v>337442.57468000002</v>
      </c>
      <c r="C78" s="114">
        <v>308715.70724999998</v>
      </c>
      <c r="D78" s="114">
        <v>337100.38037999999</v>
      </c>
      <c r="E78" s="114">
        <v>342776.44949999999</v>
      </c>
      <c r="F78" s="114">
        <v>349781.58957999997</v>
      </c>
      <c r="G78" s="114">
        <v>420475.14848000003</v>
      </c>
      <c r="H78" s="114">
        <v>237320.30931000001</v>
      </c>
      <c r="I78" s="114">
        <v>14793.301740000001</v>
      </c>
      <c r="J78" s="114">
        <v>428734.49724</v>
      </c>
      <c r="K78" s="114">
        <v>15342.312519999999</v>
      </c>
      <c r="L78" s="47"/>
    </row>
    <row r="79" spans="1:12" ht="15" customHeight="1">
      <c r="A79" s="116" t="s">
        <v>704</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705</v>
      </c>
      <c r="B80" s="114">
        <v>336850.43268000003</v>
      </c>
      <c r="C80" s="114">
        <v>308930.42301999999</v>
      </c>
      <c r="D80" s="114">
        <v>337100.38037999999</v>
      </c>
      <c r="E80" s="114">
        <v>341786.50416000001</v>
      </c>
      <c r="F80" s="114">
        <v>349440.73444999999</v>
      </c>
      <c r="G80" s="114">
        <v>420474.25048000005</v>
      </c>
      <c r="H80" s="114">
        <v>237320.30931000001</v>
      </c>
      <c r="I80" s="114">
        <v>14793.301740000001</v>
      </c>
      <c r="J80" s="114">
        <v>428734.49724</v>
      </c>
      <c r="K80" s="114">
        <v>15342.312519999999</v>
      </c>
      <c r="L80" s="47"/>
    </row>
    <row r="81" spans="1:12" ht="15" customHeight="1">
      <c r="A81" s="116" t="s">
        <v>706</v>
      </c>
      <c r="B81" s="114">
        <v>0</v>
      </c>
      <c r="C81" s="114">
        <v>0</v>
      </c>
      <c r="D81" s="114">
        <v>0</v>
      </c>
      <c r="E81" s="114">
        <v>0</v>
      </c>
      <c r="F81" s="114">
        <v>0</v>
      </c>
      <c r="G81" s="114">
        <v>0</v>
      </c>
      <c r="H81" s="114">
        <v>0</v>
      </c>
      <c r="I81" s="114">
        <v>0</v>
      </c>
      <c r="J81" s="114">
        <v>0</v>
      </c>
      <c r="K81" s="114">
        <v>0</v>
      </c>
      <c r="L81" s="47"/>
    </row>
    <row r="82" spans="1:12" ht="15" customHeight="1">
      <c r="A82" s="147" t="s">
        <v>707</v>
      </c>
      <c r="B82" s="114">
        <v>336850.43268000003</v>
      </c>
      <c r="C82" s="114">
        <v>308930.42301999999</v>
      </c>
      <c r="D82" s="114">
        <v>337100.38037999999</v>
      </c>
      <c r="E82" s="114">
        <v>341786.50416000001</v>
      </c>
      <c r="F82" s="114">
        <v>349440.73444999999</v>
      </c>
      <c r="G82" s="114">
        <v>420474.25048000005</v>
      </c>
      <c r="H82" s="114">
        <v>237320.30931000001</v>
      </c>
      <c r="I82" s="114">
        <v>14793.301740000001</v>
      </c>
      <c r="J82" s="114">
        <v>428734.49724</v>
      </c>
      <c r="K82" s="114">
        <v>15342.312519999999</v>
      </c>
      <c r="L82" s="47"/>
    </row>
    <row r="83" spans="1:12" ht="15" customHeight="1" thickBot="1">
      <c r="A83" s="116" t="s">
        <v>708</v>
      </c>
      <c r="B83" s="114">
        <v>-108502.46837999999</v>
      </c>
      <c r="C83" s="114">
        <v>-87848.473239999992</v>
      </c>
      <c r="D83" s="114">
        <v>-110557.94534000001</v>
      </c>
      <c r="E83" s="114">
        <v>-104400.98827</v>
      </c>
      <c r="F83" s="114">
        <v>-127950.16428</v>
      </c>
      <c r="G83" s="114">
        <v>-167179.50870999999</v>
      </c>
      <c r="H83" s="114">
        <v>-143696.84052</v>
      </c>
      <c r="I83" s="114">
        <v>-8777.973109999999</v>
      </c>
      <c r="J83" s="114">
        <v>-209098.20177000001</v>
      </c>
      <c r="K83" s="114">
        <v>-3837.06538</v>
      </c>
      <c r="L83" s="47"/>
    </row>
    <row r="84" spans="1:12" ht="15" customHeight="1" thickTop="1" thickBot="1">
      <c r="A84" s="395" t="s">
        <v>709</v>
      </c>
      <c r="B84" s="396">
        <v>228347.96430000002</v>
      </c>
      <c r="C84" s="396">
        <v>221081.94978</v>
      </c>
      <c r="D84" s="396">
        <v>226542.43503999998</v>
      </c>
      <c r="E84" s="396">
        <v>237385.51588999998</v>
      </c>
      <c r="F84" s="396">
        <v>221490.57016999999</v>
      </c>
      <c r="G84" s="396">
        <v>253294.74177000002</v>
      </c>
      <c r="H84" s="396">
        <v>93623.468790000014</v>
      </c>
      <c r="I84" s="396">
        <v>6015.32863</v>
      </c>
      <c r="J84" s="396">
        <v>219636.29547000001</v>
      </c>
      <c r="K84" s="396">
        <v>11505.247140000001</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1" t="s">
        <v>450</v>
      </c>
      <c r="B1" s="741"/>
      <c r="C1" s="741"/>
      <c r="D1" s="741"/>
      <c r="E1" s="741"/>
      <c r="F1" s="741"/>
      <c r="G1" s="741"/>
      <c r="H1" s="741"/>
      <c r="I1" s="741"/>
      <c r="J1" s="741"/>
      <c r="K1" s="741"/>
      <c r="L1" s="47"/>
    </row>
    <row r="2" spans="1:12" ht="15" customHeight="1">
      <c r="A2" s="742" t="s">
        <v>644</v>
      </c>
      <c r="B2" s="742"/>
      <c r="C2" s="742"/>
      <c r="D2" s="742"/>
      <c r="E2" s="742"/>
      <c r="F2" s="742"/>
      <c r="G2" s="742"/>
      <c r="H2" s="742"/>
      <c r="I2" s="742"/>
      <c r="J2" s="742"/>
      <c r="K2" s="742"/>
      <c r="L2" s="47"/>
    </row>
    <row r="3" spans="1:12">
      <c r="A3" s="742" t="s">
        <v>710</v>
      </c>
      <c r="B3" s="742"/>
      <c r="C3" s="742"/>
      <c r="D3" s="742"/>
      <c r="E3" s="742"/>
      <c r="F3" s="742"/>
      <c r="G3" s="742"/>
      <c r="H3" s="742"/>
      <c r="I3" s="742"/>
      <c r="J3" s="742"/>
      <c r="K3" s="742"/>
      <c r="L3" s="47"/>
    </row>
    <row r="4" spans="1:12" ht="30" customHeight="1">
      <c r="A4" s="743" t="s">
        <v>523</v>
      </c>
      <c r="B4" s="743"/>
      <c r="C4" s="743"/>
      <c r="D4" s="743"/>
      <c r="E4" s="743"/>
      <c r="F4" s="743"/>
      <c r="G4" s="743"/>
      <c r="H4" s="743"/>
      <c r="I4" s="743"/>
      <c r="J4" s="743"/>
      <c r="K4" s="743"/>
      <c r="L4" s="47"/>
    </row>
    <row r="5" spans="1:12" ht="3.75" customHeight="1" thickBot="1">
      <c r="A5" s="47"/>
      <c r="B5" s="47"/>
      <c r="C5" s="47"/>
      <c r="D5" s="47"/>
      <c r="E5" s="47"/>
      <c r="F5" s="47"/>
      <c r="G5" s="47"/>
      <c r="H5" s="47"/>
      <c r="I5" s="47"/>
      <c r="J5" s="47"/>
      <c r="K5" s="47"/>
      <c r="L5" s="47"/>
    </row>
    <row r="6" spans="1:12"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c r="L6" s="394"/>
    </row>
    <row r="7" spans="1:12" ht="15" customHeight="1" thickTop="1" thickBot="1">
      <c r="A7" s="395" t="s">
        <v>652</v>
      </c>
      <c r="B7" s="396">
        <v>19540940.07344</v>
      </c>
      <c r="C7" s="396">
        <v>29038527.784110002</v>
      </c>
      <c r="D7" s="396">
        <v>22361224.640620001</v>
      </c>
      <c r="E7" s="396">
        <v>26257174.966630001</v>
      </c>
      <c r="F7" s="396">
        <v>30201381.69325</v>
      </c>
      <c r="G7" s="396">
        <v>29405490.767689999</v>
      </c>
      <c r="H7" s="396">
        <v>37405807.694959998</v>
      </c>
      <c r="I7" s="396">
        <v>34675695.69421</v>
      </c>
      <c r="J7" s="396">
        <v>41194090.221900001</v>
      </c>
      <c r="K7" s="396">
        <v>39522136.176109999</v>
      </c>
      <c r="L7" s="47"/>
    </row>
    <row r="8" spans="1:12" s="16" customFormat="1" ht="15" customHeight="1" thickTop="1">
      <c r="A8" s="147" t="s">
        <v>170</v>
      </c>
      <c r="B8" s="114">
        <v>5262453.6626700005</v>
      </c>
      <c r="C8" s="114">
        <v>12881109.649879999</v>
      </c>
      <c r="D8" s="114">
        <v>3908747.8115300001</v>
      </c>
      <c r="E8" s="114">
        <v>6190914.7188800005</v>
      </c>
      <c r="F8" s="114">
        <v>7595717.1706400001</v>
      </c>
      <c r="G8" s="114">
        <v>4886714.2241199994</v>
      </c>
      <c r="H8" s="114">
        <v>9343321.938959999</v>
      </c>
      <c r="I8" s="114">
        <v>6149852.61106</v>
      </c>
      <c r="J8" s="114">
        <v>8597789.3376399986</v>
      </c>
      <c r="K8" s="114">
        <v>7210588.71471</v>
      </c>
      <c r="L8" s="47"/>
    </row>
    <row r="9" spans="1:12" s="16" customFormat="1" ht="15" customHeight="1">
      <c r="A9" s="147" t="s">
        <v>179</v>
      </c>
      <c r="B9" s="114">
        <v>4347456.8643000005</v>
      </c>
      <c r="C9" s="114">
        <v>4728451.5996000003</v>
      </c>
      <c r="D9" s="114">
        <v>4851834.3443599995</v>
      </c>
      <c r="E9" s="114">
        <v>4063929.8576700003</v>
      </c>
      <c r="F9" s="114">
        <v>4541889.64279</v>
      </c>
      <c r="G9" s="114">
        <v>3601044.2955200002</v>
      </c>
      <c r="H9" s="114">
        <v>4242469.2447899999</v>
      </c>
      <c r="I9" s="114">
        <v>4569088.3736300003</v>
      </c>
      <c r="J9" s="114">
        <v>4635655.4193500001</v>
      </c>
      <c r="K9" s="114">
        <v>4405978.3556700004</v>
      </c>
      <c r="L9" s="47"/>
    </row>
    <row r="10" spans="1:12" s="16" customFormat="1" ht="15" customHeight="1">
      <c r="A10" s="147" t="s">
        <v>188</v>
      </c>
      <c r="B10" s="114">
        <v>9196812.9354400001</v>
      </c>
      <c r="C10" s="114">
        <v>10494514.735169999</v>
      </c>
      <c r="D10" s="114">
        <v>12499287.02307</v>
      </c>
      <c r="E10" s="114">
        <v>14538916.439719999</v>
      </c>
      <c r="F10" s="114">
        <v>16585231.206969999</v>
      </c>
      <c r="G10" s="114">
        <v>18052213.130959999</v>
      </c>
      <c r="H10" s="114">
        <v>20413526.94884</v>
      </c>
      <c r="I10" s="114">
        <v>20562326.814040001</v>
      </c>
      <c r="J10" s="114">
        <v>22540122.164490003</v>
      </c>
      <c r="K10" s="114">
        <v>22336709.618340001</v>
      </c>
      <c r="L10" s="47"/>
    </row>
    <row r="11" spans="1:12" s="16" customFormat="1" ht="15" customHeight="1">
      <c r="A11" s="148" t="s">
        <v>653</v>
      </c>
      <c r="B11" s="114">
        <v>9235275.0536900014</v>
      </c>
      <c r="C11" s="114">
        <v>10538390.90399</v>
      </c>
      <c r="D11" s="114">
        <v>12551281.354549998</v>
      </c>
      <c r="E11" s="114">
        <v>14566567.77891</v>
      </c>
      <c r="F11" s="114">
        <v>16611971.45321</v>
      </c>
      <c r="G11" s="114">
        <v>18000190.824810002</v>
      </c>
      <c r="H11" s="114">
        <v>19716433.582210001</v>
      </c>
      <c r="I11" s="114">
        <v>19846603.272</v>
      </c>
      <c r="J11" s="114">
        <v>21615175.85249</v>
      </c>
      <c r="K11" s="114">
        <v>21423314.476099998</v>
      </c>
      <c r="L11" s="47"/>
    </row>
    <row r="12" spans="1:12" s="16" customFormat="1" ht="15" customHeight="1">
      <c r="A12" s="148" t="s">
        <v>654</v>
      </c>
      <c r="B12" s="114">
        <v>9114383.7860700004</v>
      </c>
      <c r="C12" s="114">
        <v>10309848.60592</v>
      </c>
      <c r="D12" s="114">
        <v>12138077.087469999</v>
      </c>
      <c r="E12" s="114">
        <v>14126477.1734</v>
      </c>
      <c r="F12" s="114">
        <v>16085669.990379998</v>
      </c>
      <c r="G12" s="114">
        <v>16911773.285560001</v>
      </c>
      <c r="H12" s="114">
        <v>18398503.319090001</v>
      </c>
      <c r="I12" s="114">
        <v>18382130.495240003</v>
      </c>
      <c r="J12" s="114">
        <v>16478838.74045</v>
      </c>
      <c r="K12" s="114">
        <v>16332291.170790002</v>
      </c>
      <c r="L12" s="47"/>
    </row>
    <row r="13" spans="1:12" s="16" customFormat="1" ht="15" customHeight="1">
      <c r="A13" s="148" t="s">
        <v>655</v>
      </c>
      <c r="B13" s="114">
        <v>120891.26762</v>
      </c>
      <c r="C13" s="114">
        <v>228542.29806999999</v>
      </c>
      <c r="D13" s="114">
        <v>413204.26707999996</v>
      </c>
      <c r="E13" s="114">
        <v>440090.60550999996</v>
      </c>
      <c r="F13" s="114">
        <v>526301.46282999997</v>
      </c>
      <c r="G13" s="114">
        <v>1088417.5392499999</v>
      </c>
      <c r="H13" s="114">
        <v>1317930.2631199998</v>
      </c>
      <c r="I13" s="114">
        <v>1464472.77676</v>
      </c>
      <c r="J13" s="114">
        <v>5136337.11204</v>
      </c>
      <c r="K13" s="114">
        <v>5091023.3053100007</v>
      </c>
      <c r="L13" s="47"/>
    </row>
    <row r="14" spans="1:12" s="16" customFormat="1" ht="15" customHeight="1">
      <c r="A14" s="148" t="s">
        <v>656</v>
      </c>
      <c r="B14" s="114">
        <v>28853.839829999997</v>
      </c>
      <c r="C14" s="114">
        <v>32931.684390000002</v>
      </c>
      <c r="D14" s="114">
        <v>40902.683280000005</v>
      </c>
      <c r="E14" s="114">
        <v>35672.755320000004</v>
      </c>
      <c r="F14" s="114">
        <v>54546.954020000005</v>
      </c>
      <c r="G14" s="114">
        <v>79300.810329999993</v>
      </c>
      <c r="H14" s="114">
        <v>15648.762640000001</v>
      </c>
      <c r="I14" s="114">
        <v>16756.663690000001</v>
      </c>
      <c r="J14" s="114">
        <v>85650.619129999992</v>
      </c>
      <c r="K14" s="114">
        <v>80219.10070000001</v>
      </c>
      <c r="L14" s="47"/>
    </row>
    <row r="15" spans="1:12" s="16" customFormat="1" ht="15" customHeight="1">
      <c r="A15" s="148" t="s">
        <v>657</v>
      </c>
      <c r="B15" s="114">
        <v>27720.601699999999</v>
      </c>
      <c r="C15" s="114">
        <v>31369.831340000001</v>
      </c>
      <c r="D15" s="114">
        <v>38297.370909999998</v>
      </c>
      <c r="E15" s="114">
        <v>31579.317899999998</v>
      </c>
      <c r="F15" s="114">
        <v>39636.640899999999</v>
      </c>
      <c r="G15" s="114">
        <v>56312.350450000005</v>
      </c>
      <c r="H15" s="114">
        <v>14852.705019999999</v>
      </c>
      <c r="I15" s="114">
        <v>15980.91639</v>
      </c>
      <c r="J15" s="114">
        <v>41061.856979999997</v>
      </c>
      <c r="K15" s="114">
        <v>43071.656490000001</v>
      </c>
      <c r="L15" s="47"/>
    </row>
    <row r="16" spans="1:12" s="16" customFormat="1" ht="15" customHeight="1">
      <c r="A16" s="148" t="s">
        <v>658</v>
      </c>
      <c r="B16" s="114">
        <v>1133.23813</v>
      </c>
      <c r="C16" s="114">
        <v>1561.8530499999999</v>
      </c>
      <c r="D16" s="114">
        <v>2605.3123700000001</v>
      </c>
      <c r="E16" s="114">
        <v>4093.4374199999997</v>
      </c>
      <c r="F16" s="114">
        <v>14910.313119999999</v>
      </c>
      <c r="G16" s="114">
        <v>22988.459879999999</v>
      </c>
      <c r="H16" s="114">
        <v>796.05762000000004</v>
      </c>
      <c r="I16" s="114">
        <v>775.7473</v>
      </c>
      <c r="J16" s="114">
        <v>44588.762149999995</v>
      </c>
      <c r="K16" s="114">
        <v>37147.444210000001</v>
      </c>
      <c r="L16" s="47"/>
    </row>
    <row r="17" spans="1:12" s="16" customFormat="1" ht="15" customHeight="1">
      <c r="A17" s="148" t="s">
        <v>659</v>
      </c>
      <c r="B17" s="114">
        <v>116018.77256</v>
      </c>
      <c r="C17" s="114">
        <v>129358.11641</v>
      </c>
      <c r="D17" s="114">
        <v>139507.21421000001</v>
      </c>
      <c r="E17" s="114">
        <v>164203.02044999998</v>
      </c>
      <c r="F17" s="114">
        <v>210733.42294999998</v>
      </c>
      <c r="G17" s="114">
        <v>309327.88861999998</v>
      </c>
      <c r="H17" s="114">
        <v>379354.62695999997</v>
      </c>
      <c r="I17" s="114">
        <v>377714.08241999999</v>
      </c>
      <c r="J17" s="114">
        <v>425000.08337000001</v>
      </c>
      <c r="K17" s="114">
        <v>442360.22214999999</v>
      </c>
      <c r="L17" s="47"/>
    </row>
    <row r="18" spans="1:12" s="16" customFormat="1" ht="15" customHeight="1">
      <c r="A18" s="148" t="s">
        <v>660</v>
      </c>
      <c r="B18" s="114">
        <v>85810.886400000003</v>
      </c>
      <c r="C18" s="114">
        <v>94484.794900000008</v>
      </c>
      <c r="D18" s="114">
        <v>102628.63773999999</v>
      </c>
      <c r="E18" s="114">
        <v>131364.60655</v>
      </c>
      <c r="F18" s="114">
        <v>163897.32277</v>
      </c>
      <c r="G18" s="114">
        <v>202137.31837999998</v>
      </c>
      <c r="H18" s="114">
        <v>229955.71346</v>
      </c>
      <c r="I18" s="114">
        <v>227997.27160000001</v>
      </c>
      <c r="J18" s="114">
        <v>235709.08022999999</v>
      </c>
      <c r="K18" s="114">
        <v>237413.56432</v>
      </c>
      <c r="L18" s="47"/>
    </row>
    <row r="19" spans="1:12" s="16" customFormat="1" ht="15" customHeight="1">
      <c r="A19" s="148" t="s">
        <v>661</v>
      </c>
      <c r="B19" s="114">
        <v>30207.886160000002</v>
      </c>
      <c r="C19" s="114">
        <v>34873.321509999994</v>
      </c>
      <c r="D19" s="114">
        <v>36878.57647</v>
      </c>
      <c r="E19" s="114">
        <v>32838.4139</v>
      </c>
      <c r="F19" s="114">
        <v>46836.100180000001</v>
      </c>
      <c r="G19" s="114">
        <v>107190.57024</v>
      </c>
      <c r="H19" s="114">
        <v>149398.9135</v>
      </c>
      <c r="I19" s="114">
        <v>149716.81081999998</v>
      </c>
      <c r="J19" s="114">
        <v>189291.00313999999</v>
      </c>
      <c r="K19" s="114">
        <v>204946.65783000001</v>
      </c>
      <c r="L19" s="47"/>
    </row>
    <row r="20" spans="1:12" s="16" customFormat="1" ht="15" customHeight="1">
      <c r="A20" s="148" t="s">
        <v>201</v>
      </c>
      <c r="B20" s="114">
        <v>85458.088640000002</v>
      </c>
      <c r="C20" s="114">
        <v>89146.863629999993</v>
      </c>
      <c r="D20" s="114">
        <v>100326.91164000001</v>
      </c>
      <c r="E20" s="114">
        <v>120662.60805</v>
      </c>
      <c r="F20" s="114">
        <v>137535.93503999998</v>
      </c>
      <c r="G20" s="114">
        <v>159961.21256000001</v>
      </c>
      <c r="H20" s="114">
        <v>922099.64955999993</v>
      </c>
      <c r="I20" s="114">
        <v>940241.71717999992</v>
      </c>
      <c r="J20" s="114">
        <v>1107871.38784</v>
      </c>
      <c r="K20" s="114">
        <v>1092162.8533099999</v>
      </c>
      <c r="L20" s="47"/>
    </row>
    <row r="21" spans="1:12" s="16" customFormat="1" ht="15" customHeight="1">
      <c r="A21" s="148" t="s">
        <v>662</v>
      </c>
      <c r="B21" s="114">
        <v>-268792.81928</v>
      </c>
      <c r="C21" s="114">
        <v>-295312.83325000003</v>
      </c>
      <c r="D21" s="114">
        <v>-332731.14061</v>
      </c>
      <c r="E21" s="114">
        <v>-348189.72301000002</v>
      </c>
      <c r="F21" s="114">
        <v>-429556.55825</v>
      </c>
      <c r="G21" s="114">
        <v>-496567.60535999999</v>
      </c>
      <c r="H21" s="114">
        <v>-620009.67252999998</v>
      </c>
      <c r="I21" s="114">
        <v>-618988.92125000001</v>
      </c>
      <c r="J21" s="114">
        <v>-693575.77834000008</v>
      </c>
      <c r="K21" s="114">
        <v>-701347.03391999996</v>
      </c>
      <c r="L21" s="47"/>
    </row>
    <row r="22" spans="1:12" s="16" customFormat="1" ht="15" customHeight="1">
      <c r="A22" s="147" t="s">
        <v>214</v>
      </c>
      <c r="B22" s="114">
        <v>96169.410770000002</v>
      </c>
      <c r="C22" s="114">
        <v>103746.59203</v>
      </c>
      <c r="D22" s="114">
        <v>104395.30511</v>
      </c>
      <c r="E22" s="114">
        <v>107840.57462</v>
      </c>
      <c r="F22" s="114">
        <v>107978.87501999999</v>
      </c>
      <c r="G22" s="114">
        <v>117917.64465</v>
      </c>
      <c r="H22" s="114">
        <v>186798.24356</v>
      </c>
      <c r="I22" s="114">
        <v>179350.84583000001</v>
      </c>
      <c r="J22" s="114">
        <v>192556.49806000001</v>
      </c>
      <c r="K22" s="114">
        <v>195255.39851</v>
      </c>
      <c r="L22" s="47"/>
    </row>
    <row r="23" spans="1:12" s="16" customFormat="1" ht="15" customHeight="1">
      <c r="A23" s="147" t="s">
        <v>220</v>
      </c>
      <c r="B23" s="114">
        <v>256.83129000000002</v>
      </c>
      <c r="C23" s="114">
        <v>153.75670000000002</v>
      </c>
      <c r="D23" s="114">
        <v>652.27449000000001</v>
      </c>
      <c r="E23" s="114">
        <v>890.44313</v>
      </c>
      <c r="F23" s="114">
        <v>931.48018999999999</v>
      </c>
      <c r="G23" s="114">
        <v>1481.23936</v>
      </c>
      <c r="H23" s="114">
        <v>1900.15535</v>
      </c>
      <c r="I23" s="114">
        <v>2046.6195299999999</v>
      </c>
      <c r="J23" s="114">
        <v>2509.8942099999999</v>
      </c>
      <c r="K23" s="114">
        <v>2384.9170299999996</v>
      </c>
      <c r="L23" s="47"/>
    </row>
    <row r="24" spans="1:12" s="16" customFormat="1" ht="15" customHeight="1">
      <c r="A24" s="147" t="s">
        <v>663</v>
      </c>
      <c r="B24" s="114">
        <v>297382.53258</v>
      </c>
      <c r="C24" s="114">
        <v>451822.21489999996</v>
      </c>
      <c r="D24" s="114">
        <v>582497.77037000004</v>
      </c>
      <c r="E24" s="114">
        <v>877248.87676000001</v>
      </c>
      <c r="F24" s="114">
        <v>889461.10169000004</v>
      </c>
      <c r="G24" s="114">
        <v>2279969.1881900001</v>
      </c>
      <c r="H24" s="114">
        <v>2731237.3283099998</v>
      </c>
      <c r="I24" s="114">
        <v>2739974.4323899997</v>
      </c>
      <c r="J24" s="114">
        <v>4734341.5676000006</v>
      </c>
      <c r="K24" s="114">
        <v>4910965.2113699997</v>
      </c>
      <c r="L24" s="47"/>
    </row>
    <row r="25" spans="1:12" s="16" customFormat="1" ht="15" customHeight="1">
      <c r="A25" s="147" t="s">
        <v>231</v>
      </c>
      <c r="B25" s="114">
        <v>313345.14570999995</v>
      </c>
      <c r="C25" s="114">
        <v>359045.64919999999</v>
      </c>
      <c r="D25" s="114">
        <v>392047.02289999998</v>
      </c>
      <c r="E25" s="114">
        <v>443660.27824999997</v>
      </c>
      <c r="F25" s="114">
        <v>430132.78920999996</v>
      </c>
      <c r="G25" s="114">
        <v>427934.73647</v>
      </c>
      <c r="H25" s="114">
        <v>412636.08967000002</v>
      </c>
      <c r="I25" s="114">
        <v>408888.37935</v>
      </c>
      <c r="J25" s="114">
        <v>406781.21461999998</v>
      </c>
      <c r="K25" s="114">
        <v>417211.68712999998</v>
      </c>
      <c r="L25" s="47"/>
    </row>
    <row r="26" spans="1:12" s="16" customFormat="1" ht="15" customHeight="1">
      <c r="A26" s="147" t="s">
        <v>664</v>
      </c>
      <c r="B26" s="114">
        <v>27062.69068</v>
      </c>
      <c r="C26" s="114">
        <v>19683.586629999998</v>
      </c>
      <c r="D26" s="114">
        <v>21763.088789999998</v>
      </c>
      <c r="E26" s="114">
        <v>33773.777600000001</v>
      </c>
      <c r="F26" s="114">
        <v>50039.426740000003</v>
      </c>
      <c r="G26" s="114">
        <v>38216.308420000001</v>
      </c>
      <c r="H26" s="114">
        <v>73917.745479999998</v>
      </c>
      <c r="I26" s="114">
        <v>64167.61838</v>
      </c>
      <c r="J26" s="114">
        <v>84334.125930000009</v>
      </c>
      <c r="K26" s="114">
        <v>43042.273350000003</v>
      </c>
      <c r="L26" s="47"/>
    </row>
    <row r="27" spans="1:12" s="17" customFormat="1" ht="15" customHeight="1" thickBot="1">
      <c r="A27" s="147" t="s">
        <v>247</v>
      </c>
      <c r="B27" s="114">
        <v>0</v>
      </c>
      <c r="C27" s="114">
        <v>0</v>
      </c>
      <c r="D27" s="114">
        <v>0</v>
      </c>
      <c r="E27" s="114">
        <v>0</v>
      </c>
      <c r="F27" s="114">
        <v>0</v>
      </c>
      <c r="G27" s="114">
        <v>0</v>
      </c>
      <c r="H27" s="114">
        <v>0</v>
      </c>
      <c r="I27" s="114">
        <v>0</v>
      </c>
      <c r="J27" s="114">
        <v>0</v>
      </c>
      <c r="K27" s="114">
        <v>0</v>
      </c>
      <c r="L27" s="47"/>
    </row>
    <row r="28" spans="1:12" ht="15" customHeight="1" thickTop="1" thickBot="1">
      <c r="A28" s="395" t="s">
        <v>665</v>
      </c>
      <c r="B28" s="396">
        <v>18313187.961369999</v>
      </c>
      <c r="C28" s="396">
        <v>27675165.293680001</v>
      </c>
      <c r="D28" s="396">
        <v>20677176.70538</v>
      </c>
      <c r="E28" s="396">
        <v>24409818.483310003</v>
      </c>
      <c r="F28" s="396">
        <v>28161941.947509997</v>
      </c>
      <c r="G28" s="396">
        <v>27112889.420029998</v>
      </c>
      <c r="H28" s="396">
        <v>35000351.377190001</v>
      </c>
      <c r="I28" s="396">
        <v>32253225.732299998</v>
      </c>
      <c r="J28" s="396">
        <v>38637639.7042</v>
      </c>
      <c r="K28" s="396">
        <v>36947760.424559996</v>
      </c>
      <c r="L28" s="47"/>
    </row>
    <row r="29" spans="1:12" s="16" customFormat="1" ht="15" customHeight="1" thickTop="1">
      <c r="A29" s="147" t="s">
        <v>666</v>
      </c>
      <c r="B29" s="114">
        <v>15206837.091610001</v>
      </c>
      <c r="C29" s="114">
        <v>21998200.75437</v>
      </c>
      <c r="D29" s="114">
        <v>15820471.67564</v>
      </c>
      <c r="E29" s="114">
        <v>16649221.31088</v>
      </c>
      <c r="F29" s="114">
        <v>20613960.020479999</v>
      </c>
      <c r="G29" s="114">
        <v>18313557.345589999</v>
      </c>
      <c r="H29" s="114">
        <v>21763384.64954</v>
      </c>
      <c r="I29" s="114">
        <v>21252395.141569998</v>
      </c>
      <c r="J29" s="114">
        <v>24480083.696869999</v>
      </c>
      <c r="K29" s="114">
        <v>23631548.822349999</v>
      </c>
      <c r="L29" s="47"/>
    </row>
    <row r="30" spans="1:12" s="16" customFormat="1" ht="15" customHeight="1">
      <c r="A30" s="148" t="s">
        <v>667</v>
      </c>
      <c r="B30" s="114">
        <v>3921123.9153100001</v>
      </c>
      <c r="C30" s="114">
        <v>6040077.2302700002</v>
      </c>
      <c r="D30" s="114">
        <v>4643454.0537900003</v>
      </c>
      <c r="E30" s="114">
        <v>4022127.5671100002</v>
      </c>
      <c r="F30" s="114">
        <v>4307212.3771599997</v>
      </c>
      <c r="G30" s="114">
        <v>2949791.3217099998</v>
      </c>
      <c r="H30" s="114">
        <v>3943470.9010700001</v>
      </c>
      <c r="I30" s="114">
        <v>3833251.14408</v>
      </c>
      <c r="J30" s="114">
        <v>4502997.5368599994</v>
      </c>
      <c r="K30" s="114">
        <v>4261729.0414199997</v>
      </c>
      <c r="L30" s="47"/>
    </row>
    <row r="31" spans="1:12" s="16" customFormat="1" ht="15" customHeight="1">
      <c r="A31" s="148" t="s">
        <v>668</v>
      </c>
      <c r="B31" s="114">
        <v>7130167.2214899994</v>
      </c>
      <c r="C31" s="114">
        <v>11622798.352149999</v>
      </c>
      <c r="D31" s="114">
        <v>6999865.8011400001</v>
      </c>
      <c r="E31" s="114">
        <v>7786295.3412100002</v>
      </c>
      <c r="F31" s="114">
        <v>9828827.570629999</v>
      </c>
      <c r="G31" s="114">
        <v>8125320.6398299998</v>
      </c>
      <c r="H31" s="114">
        <v>9883346.9450700004</v>
      </c>
      <c r="I31" s="114">
        <v>9333831.6202399991</v>
      </c>
      <c r="J31" s="114">
        <v>10925139.346170001</v>
      </c>
      <c r="K31" s="114">
        <v>10154645.321690001</v>
      </c>
      <c r="L31" s="47"/>
    </row>
    <row r="32" spans="1:12" s="16" customFormat="1" ht="15" customHeight="1">
      <c r="A32" s="148" t="s">
        <v>669</v>
      </c>
      <c r="B32" s="114">
        <v>80285.847069999989</v>
      </c>
      <c r="C32" s="114">
        <v>46519.527030000005</v>
      </c>
      <c r="D32" s="114">
        <v>25124.122299999999</v>
      </c>
      <c r="E32" s="114">
        <v>33831.829880000005</v>
      </c>
      <c r="F32" s="114">
        <v>6561.4993299999996</v>
      </c>
      <c r="G32" s="114">
        <v>5077.8899499999998</v>
      </c>
      <c r="H32" s="114">
        <v>1146.0907199999999</v>
      </c>
      <c r="I32" s="114">
        <v>1146.13582</v>
      </c>
      <c r="J32" s="114">
        <v>348.55607000000003</v>
      </c>
      <c r="K32" s="114">
        <v>348.58140000000003</v>
      </c>
      <c r="L32" s="47"/>
    </row>
    <row r="33" spans="1:12" s="16" customFormat="1" ht="15" customHeight="1">
      <c r="A33" s="148" t="s">
        <v>670</v>
      </c>
      <c r="B33" s="114">
        <v>347714.42633999995</v>
      </c>
      <c r="C33" s="114">
        <v>656808.18958000001</v>
      </c>
      <c r="D33" s="114">
        <v>710407.06960000005</v>
      </c>
      <c r="E33" s="114">
        <v>616273.61379999993</v>
      </c>
      <c r="F33" s="114">
        <v>462074.35363999999</v>
      </c>
      <c r="G33" s="114">
        <v>1066153.88656</v>
      </c>
      <c r="H33" s="114">
        <v>696583.00179000001</v>
      </c>
      <c r="I33" s="114">
        <v>704521.65083000006</v>
      </c>
      <c r="J33" s="114">
        <v>800858.84505999996</v>
      </c>
      <c r="K33" s="114">
        <v>712343.08961000002</v>
      </c>
      <c r="L33" s="47"/>
    </row>
    <row r="34" spans="1:12" s="16" customFormat="1" ht="15" customHeight="1">
      <c r="A34" s="148" t="s">
        <v>671</v>
      </c>
      <c r="B34" s="114">
        <v>3537325.2198699997</v>
      </c>
      <c r="C34" s="114">
        <v>3377299.2399899997</v>
      </c>
      <c r="D34" s="114">
        <v>3141647.9826199999</v>
      </c>
      <c r="E34" s="114">
        <v>3808636.0388400001</v>
      </c>
      <c r="F34" s="114">
        <v>5530540.38368</v>
      </c>
      <c r="G34" s="114">
        <v>5576185.1310299998</v>
      </c>
      <c r="H34" s="114">
        <v>6550402.3439100003</v>
      </c>
      <c r="I34" s="114">
        <v>6698567.7033199994</v>
      </c>
      <c r="J34" s="114">
        <v>7581732.2060799999</v>
      </c>
      <c r="K34" s="114">
        <v>7850064.0324399993</v>
      </c>
      <c r="L34" s="47"/>
    </row>
    <row r="35" spans="1:12" s="16" customFormat="1" ht="15" customHeight="1">
      <c r="A35" s="148" t="s">
        <v>672</v>
      </c>
      <c r="B35" s="114">
        <v>190220.46153</v>
      </c>
      <c r="C35" s="114">
        <v>254698.21534999998</v>
      </c>
      <c r="D35" s="114">
        <v>299972.64619</v>
      </c>
      <c r="E35" s="114">
        <v>382056.92004</v>
      </c>
      <c r="F35" s="114">
        <v>478743.83604000002</v>
      </c>
      <c r="G35" s="114">
        <v>591028.47650999995</v>
      </c>
      <c r="H35" s="114">
        <v>688435.36698000005</v>
      </c>
      <c r="I35" s="114">
        <v>681076.88728000002</v>
      </c>
      <c r="J35" s="114">
        <v>669007.20663000003</v>
      </c>
      <c r="K35" s="114">
        <v>652418.75578999997</v>
      </c>
      <c r="L35" s="47"/>
    </row>
    <row r="36" spans="1:12" s="16" customFormat="1" ht="15" customHeight="1">
      <c r="A36" s="147" t="s">
        <v>673</v>
      </c>
      <c r="B36" s="114">
        <v>102758.11087</v>
      </c>
      <c r="C36" s="114">
        <v>196081.15238999997</v>
      </c>
      <c r="D36" s="114">
        <v>117024.45144</v>
      </c>
      <c r="E36" s="114">
        <v>58968.294529999999</v>
      </c>
      <c r="F36" s="114">
        <v>89278.41562</v>
      </c>
      <c r="G36" s="114">
        <v>85628.838599999988</v>
      </c>
      <c r="H36" s="114">
        <v>134350.35159999999</v>
      </c>
      <c r="I36" s="114">
        <v>96344.754819999987</v>
      </c>
      <c r="J36" s="114">
        <v>99598.44094</v>
      </c>
      <c r="K36" s="114">
        <v>78828.952000000005</v>
      </c>
      <c r="L36" s="47"/>
    </row>
    <row r="37" spans="1:12" s="16" customFormat="1" ht="15" customHeight="1">
      <c r="A37" s="147" t="s">
        <v>674</v>
      </c>
      <c r="B37" s="114">
        <v>765369.53162999998</v>
      </c>
      <c r="C37" s="114">
        <v>896524.86805999989</v>
      </c>
      <c r="D37" s="114">
        <v>1143942.8863499998</v>
      </c>
      <c r="E37" s="114">
        <v>2088034.6581999999</v>
      </c>
      <c r="F37" s="114">
        <v>1923054.7456800002</v>
      </c>
      <c r="G37" s="114">
        <v>3895736.1414600001</v>
      </c>
      <c r="H37" s="114">
        <v>4486631.2998599997</v>
      </c>
      <c r="I37" s="114">
        <v>4307118.8166699996</v>
      </c>
      <c r="J37" s="114">
        <v>4239485.7915099999</v>
      </c>
      <c r="K37" s="114">
        <v>3963117.0238000001</v>
      </c>
      <c r="L37" s="47"/>
    </row>
    <row r="38" spans="1:12" s="16" customFormat="1" ht="15" customHeight="1">
      <c r="A38" s="147" t="s">
        <v>675</v>
      </c>
      <c r="B38" s="114">
        <v>336712.19042</v>
      </c>
      <c r="C38" s="114">
        <v>338193.77468999999</v>
      </c>
      <c r="D38" s="114">
        <v>361484.03256999998</v>
      </c>
      <c r="E38" s="114">
        <v>425531.04518000002</v>
      </c>
      <c r="F38" s="114">
        <v>453472.25979000004</v>
      </c>
      <c r="G38" s="114">
        <v>515844.26647999999</v>
      </c>
      <c r="H38" s="114">
        <v>621595.23811000003</v>
      </c>
      <c r="I38" s="114">
        <v>642499.90279999992</v>
      </c>
      <c r="J38" s="114">
        <v>862515.48762000003</v>
      </c>
      <c r="K38" s="114">
        <v>714375.77061999997</v>
      </c>
      <c r="L38" s="47"/>
    </row>
    <row r="39" spans="1:12" s="16" customFormat="1" ht="15" customHeight="1">
      <c r="A39" s="147" t="s">
        <v>285</v>
      </c>
      <c r="B39" s="114">
        <v>153046.23752000002</v>
      </c>
      <c r="C39" s="114">
        <v>202238.58353</v>
      </c>
      <c r="D39" s="114">
        <v>193730.24202000001</v>
      </c>
      <c r="E39" s="114">
        <v>239684.80334000001</v>
      </c>
      <c r="F39" s="114">
        <v>281290.25310000003</v>
      </c>
      <c r="G39" s="114">
        <v>296076.50206000003</v>
      </c>
      <c r="H39" s="114">
        <v>314320.27352999995</v>
      </c>
      <c r="I39" s="114">
        <v>316437.60862000001</v>
      </c>
      <c r="J39" s="114">
        <v>323251.34305000002</v>
      </c>
      <c r="K39" s="114">
        <v>319396.49397000001</v>
      </c>
      <c r="L39" s="47"/>
    </row>
    <row r="40" spans="1:12" s="16" customFormat="1" ht="15" customHeight="1">
      <c r="A40" s="147" t="s">
        <v>291</v>
      </c>
      <c r="B40" s="114">
        <v>0</v>
      </c>
      <c r="C40" s="114">
        <v>0</v>
      </c>
      <c r="D40" s="114">
        <v>0</v>
      </c>
      <c r="E40" s="114">
        <v>0</v>
      </c>
      <c r="F40" s="114">
        <v>0</v>
      </c>
      <c r="G40" s="114">
        <v>0</v>
      </c>
      <c r="H40" s="114">
        <v>0</v>
      </c>
      <c r="I40" s="114">
        <v>0</v>
      </c>
      <c r="J40" s="114">
        <v>0</v>
      </c>
      <c r="K40" s="114">
        <v>0</v>
      </c>
      <c r="L40" s="47"/>
    </row>
    <row r="41" spans="1:12" s="16" customFormat="1" ht="15" customHeight="1">
      <c r="A41" s="147" t="s">
        <v>676</v>
      </c>
      <c r="B41" s="114">
        <v>0</v>
      </c>
      <c r="C41" s="114">
        <v>0</v>
      </c>
      <c r="D41" s="114">
        <v>0</v>
      </c>
      <c r="E41" s="114">
        <v>0</v>
      </c>
      <c r="F41" s="114">
        <v>0</v>
      </c>
      <c r="G41" s="114">
        <v>0</v>
      </c>
      <c r="H41" s="114">
        <v>0</v>
      </c>
      <c r="I41" s="114">
        <v>0</v>
      </c>
      <c r="J41" s="114">
        <v>0</v>
      </c>
      <c r="K41" s="114">
        <v>0</v>
      </c>
      <c r="L41" s="47"/>
    </row>
    <row r="42" spans="1:12" s="17" customFormat="1" ht="15" customHeight="1" thickBot="1">
      <c r="A42" s="147" t="s">
        <v>466</v>
      </c>
      <c r="B42" s="114">
        <v>1748464.79932</v>
      </c>
      <c r="C42" s="114">
        <v>4043926.1606399999</v>
      </c>
      <c r="D42" s="114">
        <v>3040523.4173600003</v>
      </c>
      <c r="E42" s="114">
        <v>4948378.3711800007</v>
      </c>
      <c r="F42" s="114">
        <v>4800886.2528400002</v>
      </c>
      <c r="G42" s="114">
        <v>4006046.3258400001</v>
      </c>
      <c r="H42" s="114">
        <v>7680069.5645500002</v>
      </c>
      <c r="I42" s="114">
        <v>5638429.5078199999</v>
      </c>
      <c r="J42" s="114">
        <v>8632704.9442099985</v>
      </c>
      <c r="K42" s="114">
        <v>8240493.3618199993</v>
      </c>
      <c r="L42" s="47"/>
    </row>
    <row r="43" spans="1:12" ht="15" customHeight="1" thickTop="1" thickBot="1">
      <c r="A43" s="395" t="s">
        <v>677</v>
      </c>
      <c r="B43" s="396">
        <v>1227752.11206</v>
      </c>
      <c r="C43" s="396">
        <v>1363362.4904100001</v>
      </c>
      <c r="D43" s="396">
        <v>1684047.9352299999</v>
      </c>
      <c r="E43" s="396">
        <v>1847356.4832899999</v>
      </c>
      <c r="F43" s="396">
        <v>2039439.7457300001</v>
      </c>
      <c r="G43" s="396">
        <v>2292601.3476300002</v>
      </c>
      <c r="H43" s="396">
        <v>2405456.3177399999</v>
      </c>
      <c r="I43" s="396">
        <v>2422469.9618899999</v>
      </c>
      <c r="J43" s="396">
        <v>2556450.51767</v>
      </c>
      <c r="K43" s="396">
        <v>2574375.7515199999</v>
      </c>
      <c r="L43" s="47"/>
    </row>
    <row r="44" spans="1:12" s="16" customFormat="1" ht="15" customHeight="1" thickTop="1">
      <c r="A44" s="147" t="s">
        <v>306</v>
      </c>
      <c r="B44" s="114">
        <v>1023772.39</v>
      </c>
      <c r="C44" s="114">
        <v>1145007.69</v>
      </c>
      <c r="D44" s="114">
        <v>1405394.55</v>
      </c>
      <c r="E44" s="114">
        <v>1565113.55</v>
      </c>
      <c r="F44" s="114">
        <v>1711875.84</v>
      </c>
      <c r="G44" s="114">
        <v>1882031.5</v>
      </c>
      <c r="H44" s="114">
        <v>2104896.58</v>
      </c>
      <c r="I44" s="114">
        <v>2104896.58</v>
      </c>
      <c r="J44" s="114">
        <v>2216017.4300000002</v>
      </c>
      <c r="K44" s="114">
        <v>2216017.4300000002</v>
      </c>
      <c r="L44" s="47"/>
    </row>
    <row r="45" spans="1:12" s="16" customFormat="1" ht="15" customHeight="1">
      <c r="A45" s="147" t="s">
        <v>310</v>
      </c>
      <c r="B45" s="114">
        <v>0</v>
      </c>
      <c r="C45" s="114">
        <v>0</v>
      </c>
      <c r="D45" s="114">
        <v>0</v>
      </c>
      <c r="E45" s="114">
        <v>0</v>
      </c>
      <c r="F45" s="114">
        <v>0</v>
      </c>
      <c r="G45" s="114">
        <v>0</v>
      </c>
      <c r="H45" s="114">
        <v>0</v>
      </c>
      <c r="I45" s="114">
        <v>0</v>
      </c>
      <c r="J45" s="114">
        <v>0</v>
      </c>
      <c r="K45" s="114">
        <v>0</v>
      </c>
      <c r="L45" s="47"/>
    </row>
    <row r="46" spans="1:12" s="16" customFormat="1" ht="15" customHeight="1">
      <c r="A46" s="147" t="s">
        <v>314</v>
      </c>
      <c r="B46" s="114">
        <v>0</v>
      </c>
      <c r="C46" s="114">
        <v>0</v>
      </c>
      <c r="D46" s="114">
        <v>0</v>
      </c>
      <c r="E46" s="114">
        <v>0</v>
      </c>
      <c r="F46" s="114">
        <v>0</v>
      </c>
      <c r="G46" s="114">
        <v>0</v>
      </c>
      <c r="H46" s="114">
        <v>0</v>
      </c>
      <c r="I46" s="114">
        <v>0</v>
      </c>
      <c r="J46" s="114">
        <v>0</v>
      </c>
      <c r="K46" s="114">
        <v>0</v>
      </c>
      <c r="L46" s="47"/>
    </row>
    <row r="47" spans="1:12" s="16" customFormat="1" ht="15" customHeight="1">
      <c r="A47" s="147" t="s">
        <v>678</v>
      </c>
      <c r="B47" s="114">
        <v>59651.93028</v>
      </c>
      <c r="C47" s="114">
        <v>74084.754549999998</v>
      </c>
      <c r="D47" s="114">
        <v>88511.737659999999</v>
      </c>
      <c r="E47" s="114">
        <v>107525.88639</v>
      </c>
      <c r="F47" s="114">
        <v>124997.62048</v>
      </c>
      <c r="G47" s="114">
        <v>145254.26863999999</v>
      </c>
      <c r="H47" s="114">
        <v>177092.14446000001</v>
      </c>
      <c r="I47" s="114">
        <v>177092.14446000001</v>
      </c>
      <c r="J47" s="114">
        <v>189438.88772999999</v>
      </c>
      <c r="K47" s="114">
        <v>189438.88772999999</v>
      </c>
      <c r="L47" s="47"/>
    </row>
    <row r="48" spans="1:12" s="16" customFormat="1" ht="15" customHeight="1">
      <c r="A48" s="147" t="s">
        <v>320</v>
      </c>
      <c r="B48" s="114">
        <v>144327.79178</v>
      </c>
      <c r="C48" s="114">
        <v>144270.04586000001</v>
      </c>
      <c r="D48" s="114">
        <v>190141.64757</v>
      </c>
      <c r="E48" s="114">
        <v>174717.04690000002</v>
      </c>
      <c r="F48" s="114">
        <v>202566.28524999999</v>
      </c>
      <c r="G48" s="114">
        <v>265315.57899000001</v>
      </c>
      <c r="H48" s="114">
        <v>123467.59328</v>
      </c>
      <c r="I48" s="114">
        <v>140481.23743000001</v>
      </c>
      <c r="J48" s="114">
        <v>150994.19993999999</v>
      </c>
      <c r="K48" s="114">
        <v>168919.43378999998</v>
      </c>
      <c r="L48" s="47"/>
    </row>
    <row r="49" spans="1:12" s="16" customFormat="1" ht="15" customHeight="1">
      <c r="A49" s="148" t="s">
        <v>679</v>
      </c>
      <c r="B49" s="114">
        <v>0</v>
      </c>
      <c r="C49" s="114">
        <v>0</v>
      </c>
      <c r="D49" s="114">
        <v>0</v>
      </c>
      <c r="E49" s="114">
        <v>0</v>
      </c>
      <c r="F49" s="114">
        <v>0</v>
      </c>
      <c r="G49" s="114">
        <v>0</v>
      </c>
      <c r="H49" s="114">
        <v>0</v>
      </c>
      <c r="I49" s="114">
        <v>123467.59327</v>
      </c>
      <c r="J49" s="114">
        <v>0</v>
      </c>
      <c r="K49" s="114">
        <v>150994.19991999998</v>
      </c>
      <c r="L49" s="47"/>
    </row>
    <row r="50" spans="1:12" s="17" customFormat="1" ht="15" customHeight="1" thickBot="1">
      <c r="A50" s="148" t="s">
        <v>680</v>
      </c>
      <c r="B50" s="114">
        <v>144327.79178</v>
      </c>
      <c r="C50" s="114">
        <v>144270.04586000001</v>
      </c>
      <c r="D50" s="114">
        <v>190141.64757</v>
      </c>
      <c r="E50" s="114">
        <v>174717.04690000002</v>
      </c>
      <c r="F50" s="114">
        <v>202566.28524999999</v>
      </c>
      <c r="G50" s="114">
        <v>265315.57899000001</v>
      </c>
      <c r="H50" s="114">
        <v>123467.59328</v>
      </c>
      <c r="I50" s="114">
        <v>17013.64416</v>
      </c>
      <c r="J50" s="114">
        <v>150994.19993999999</v>
      </c>
      <c r="K50" s="114">
        <v>17925.23387</v>
      </c>
      <c r="L50" s="47"/>
    </row>
    <row r="51" spans="1:12" ht="15" customHeight="1" thickTop="1" thickBot="1">
      <c r="A51" s="395" t="s">
        <v>681</v>
      </c>
      <c r="B51" s="396">
        <v>19540940.073430002</v>
      </c>
      <c r="C51" s="396">
        <v>29038527.784090001</v>
      </c>
      <c r="D51" s="396">
        <v>22361224.640610002</v>
      </c>
      <c r="E51" s="396">
        <v>26257174.966599997</v>
      </c>
      <c r="F51" s="396">
        <v>30201381.693240002</v>
      </c>
      <c r="G51" s="396">
        <v>29405490.767659999</v>
      </c>
      <c r="H51" s="396">
        <v>37405807.694930002</v>
      </c>
      <c r="I51" s="396">
        <v>34675695.694190003</v>
      </c>
      <c r="J51" s="396">
        <v>41194090.221870005</v>
      </c>
      <c r="K51" s="396">
        <v>39522136.176080003</v>
      </c>
      <c r="L51" s="47"/>
    </row>
    <row r="52" spans="1:12" s="16" customFormat="1" ht="15" customHeight="1" thickTop="1">
      <c r="A52" s="113" t="s">
        <v>682</v>
      </c>
      <c r="B52" s="114">
        <v>1107349.74535</v>
      </c>
      <c r="C52" s="114">
        <v>1507792.5715300001</v>
      </c>
      <c r="D52" s="114">
        <v>1590394.90329</v>
      </c>
      <c r="E52" s="114">
        <v>1456489.89001</v>
      </c>
      <c r="F52" s="114">
        <v>1177499.6113699998</v>
      </c>
      <c r="G52" s="114">
        <v>1100235.01229</v>
      </c>
      <c r="H52" s="114">
        <v>824850.12285000004</v>
      </c>
      <c r="I52" s="114">
        <v>819290.19877000002</v>
      </c>
      <c r="J52" s="114">
        <v>808695.75572000002</v>
      </c>
      <c r="K52" s="114">
        <v>780518.69244000001</v>
      </c>
      <c r="L52" s="47"/>
    </row>
    <row r="53" spans="1:12" s="17" customFormat="1" ht="15" customHeight="1">
      <c r="A53" s="148" t="s">
        <v>683</v>
      </c>
      <c r="B53" s="114">
        <v>140717.05882000001</v>
      </c>
      <c r="C53" s="114">
        <v>130612.24309</v>
      </c>
      <c r="D53" s="114">
        <v>253926.85183</v>
      </c>
      <c r="E53" s="114">
        <v>82621.259080000003</v>
      </c>
      <c r="F53" s="114">
        <v>35453.115659999996</v>
      </c>
      <c r="G53" s="114">
        <v>53515.408259999997</v>
      </c>
      <c r="H53" s="114">
        <v>52972.23461</v>
      </c>
      <c r="I53" s="114">
        <v>53403.248409999993</v>
      </c>
      <c r="J53" s="114">
        <v>53973.150979999999</v>
      </c>
      <c r="K53" s="114">
        <v>52387.400240000003</v>
      </c>
      <c r="L53" s="47"/>
    </row>
    <row r="54" spans="1:12" s="17" customFormat="1" ht="15" customHeight="1">
      <c r="A54" s="148" t="s">
        <v>684</v>
      </c>
      <c r="B54" s="114">
        <v>923021.57632000011</v>
      </c>
      <c r="C54" s="114">
        <v>1333914.2200499999</v>
      </c>
      <c r="D54" s="114">
        <v>1286416.22689</v>
      </c>
      <c r="E54" s="114">
        <v>1320814.95386</v>
      </c>
      <c r="F54" s="114">
        <v>1086613.1690799999</v>
      </c>
      <c r="G54" s="114">
        <v>989866.34973000002</v>
      </c>
      <c r="H54" s="114">
        <v>715747.81990999996</v>
      </c>
      <c r="I54" s="114">
        <v>708401.83045000001</v>
      </c>
      <c r="J54" s="114">
        <v>696289.47120000003</v>
      </c>
      <c r="K54" s="114">
        <v>670431.50639</v>
      </c>
      <c r="L54" s="47"/>
    </row>
    <row r="55" spans="1:12" s="17" customFormat="1" ht="15" customHeight="1">
      <c r="A55" s="148" t="s">
        <v>685</v>
      </c>
      <c r="B55" s="114">
        <v>0</v>
      </c>
      <c r="C55" s="114">
        <v>0</v>
      </c>
      <c r="D55" s="114">
        <v>0</v>
      </c>
      <c r="E55" s="114">
        <v>0</v>
      </c>
      <c r="F55" s="114">
        <v>0</v>
      </c>
      <c r="G55" s="114">
        <v>0</v>
      </c>
      <c r="H55" s="114">
        <v>0</v>
      </c>
      <c r="I55" s="114">
        <v>0</v>
      </c>
      <c r="J55" s="114">
        <v>0</v>
      </c>
      <c r="K55" s="114">
        <v>0</v>
      </c>
      <c r="L55" s="47"/>
    </row>
    <row r="56" spans="1:12" s="17" customFormat="1" ht="15" customHeight="1">
      <c r="A56" s="148" t="s">
        <v>686</v>
      </c>
      <c r="B56" s="114">
        <v>43611.110209999999</v>
      </c>
      <c r="C56" s="114">
        <v>43266.108390000001</v>
      </c>
      <c r="D56" s="114">
        <v>50051.824569999997</v>
      </c>
      <c r="E56" s="114">
        <v>53053.677069999998</v>
      </c>
      <c r="F56" s="114">
        <v>55433.326630000003</v>
      </c>
      <c r="G56" s="114">
        <v>56853.254300000001</v>
      </c>
      <c r="H56" s="114">
        <v>56130.068329999995</v>
      </c>
      <c r="I56" s="114">
        <v>57485.119909999994</v>
      </c>
      <c r="J56" s="114">
        <v>58433.133540000003</v>
      </c>
      <c r="K56" s="114">
        <v>57699.785810000001</v>
      </c>
      <c r="L56" s="47"/>
    </row>
    <row r="57" spans="1:12" s="17" customFormat="1" ht="15" customHeight="1">
      <c r="A57" s="148" t="s">
        <v>687</v>
      </c>
      <c r="B57" s="114">
        <v>0</v>
      </c>
      <c r="C57" s="114">
        <v>0</v>
      </c>
      <c r="D57" s="114">
        <v>0</v>
      </c>
      <c r="E57" s="114">
        <v>0</v>
      </c>
      <c r="F57" s="114">
        <v>0</v>
      </c>
      <c r="G57" s="114">
        <v>0</v>
      </c>
      <c r="H57" s="114">
        <v>0</v>
      </c>
      <c r="I57" s="114">
        <v>0</v>
      </c>
      <c r="J57" s="114">
        <v>0</v>
      </c>
      <c r="K57" s="114">
        <v>0</v>
      </c>
      <c r="L57" s="47"/>
    </row>
    <row r="58" spans="1:12" s="17" customFormat="1" ht="15" customHeight="1">
      <c r="A58" s="147" t="s">
        <v>688</v>
      </c>
      <c r="B58" s="114">
        <v>50118723.616999999</v>
      </c>
      <c r="C58" s="114">
        <v>52118673.665959999</v>
      </c>
      <c r="D58" s="114">
        <v>54075939.261199996</v>
      </c>
      <c r="E58" s="114">
        <v>57048943.715810001</v>
      </c>
      <c r="F58" s="114">
        <v>60544313.260589994</v>
      </c>
      <c r="G58" s="114">
        <v>61874415.016800001</v>
      </c>
      <c r="H58" s="114">
        <v>62514761.17921</v>
      </c>
      <c r="I58" s="114">
        <v>61540643.884389997</v>
      </c>
      <c r="J58" s="114">
        <v>68675657.731550008</v>
      </c>
      <c r="K58" s="114">
        <v>69373511.646809995</v>
      </c>
      <c r="L58" s="47"/>
    </row>
    <row r="59" spans="1:12" ht="30" customHeight="1">
      <c r="A59" s="397" t="s">
        <v>689</v>
      </c>
      <c r="B59" s="398">
        <v>1054467.2258200001</v>
      </c>
      <c r="C59" s="398">
        <v>1170763.4408</v>
      </c>
      <c r="D59" s="398">
        <v>1231575.5424300001</v>
      </c>
      <c r="E59" s="398">
        <v>1381570.56736</v>
      </c>
      <c r="F59" s="398">
        <v>1552237.4139700001</v>
      </c>
      <c r="G59" s="398">
        <v>1749005.89099</v>
      </c>
      <c r="H59" s="398">
        <v>1720907.1551900001</v>
      </c>
      <c r="I59" s="398">
        <v>154627.39322999999</v>
      </c>
      <c r="J59" s="398">
        <v>1922357.5677100001</v>
      </c>
      <c r="K59" s="398">
        <v>176126.67660000001</v>
      </c>
      <c r="L59" s="47"/>
    </row>
    <row r="60" spans="1:12" ht="15" customHeight="1">
      <c r="A60" s="148" t="s">
        <v>690</v>
      </c>
      <c r="B60" s="114">
        <v>-143518.57343000002</v>
      </c>
      <c r="C60" s="114">
        <v>-194033.91063</v>
      </c>
      <c r="D60" s="114">
        <v>-174989.57236000002</v>
      </c>
      <c r="E60" s="114">
        <v>-224475.45957000001</v>
      </c>
      <c r="F60" s="114">
        <v>-327992.07935000001</v>
      </c>
      <c r="G60" s="114">
        <v>-376060.29179000005</v>
      </c>
      <c r="H60" s="114">
        <v>-464439.61616000003</v>
      </c>
      <c r="I60" s="114">
        <v>-48291.90511</v>
      </c>
      <c r="J60" s="114">
        <v>-634616.38974999997</v>
      </c>
      <c r="K60" s="114">
        <v>-61617.105499999998</v>
      </c>
      <c r="L60" s="47"/>
    </row>
    <row r="61" spans="1:12" ht="15" customHeight="1">
      <c r="A61" s="147" t="s">
        <v>691</v>
      </c>
      <c r="B61" s="114">
        <v>910948.65238999994</v>
      </c>
      <c r="C61" s="114">
        <v>976729.53016999993</v>
      </c>
      <c r="D61" s="114">
        <v>1056585.97007</v>
      </c>
      <c r="E61" s="114">
        <v>1157095.10779</v>
      </c>
      <c r="F61" s="114">
        <v>1224245.3346199999</v>
      </c>
      <c r="G61" s="114">
        <v>1372945.5992000001</v>
      </c>
      <c r="H61" s="114">
        <v>1256467.5390299999</v>
      </c>
      <c r="I61" s="114">
        <v>106335.48812000001</v>
      </c>
      <c r="J61" s="114">
        <v>1287741.17796</v>
      </c>
      <c r="K61" s="114">
        <v>114509.5711</v>
      </c>
      <c r="L61" s="47"/>
    </row>
    <row r="62" spans="1:12" ht="15" customHeight="1">
      <c r="A62" s="116" t="s">
        <v>692</v>
      </c>
      <c r="B62" s="114">
        <v>374788.08441000001</v>
      </c>
      <c r="C62" s="114">
        <v>446759.68631999998</v>
      </c>
      <c r="D62" s="114">
        <v>525550.67966000002</v>
      </c>
      <c r="E62" s="114">
        <v>567498.59389999998</v>
      </c>
      <c r="F62" s="114">
        <v>534565.64194999996</v>
      </c>
      <c r="G62" s="114">
        <v>672863.37251999998</v>
      </c>
      <c r="H62" s="114">
        <v>604465.72312999994</v>
      </c>
      <c r="I62" s="114">
        <v>51534.693370000001</v>
      </c>
      <c r="J62" s="114">
        <v>566523.00674999994</v>
      </c>
      <c r="K62" s="114">
        <v>57809.105369999997</v>
      </c>
      <c r="L62" s="47"/>
    </row>
    <row r="63" spans="1:12" ht="15" customHeight="1">
      <c r="A63" s="148" t="s">
        <v>693</v>
      </c>
      <c r="B63" s="114">
        <v>-93457.174459999995</v>
      </c>
      <c r="C63" s="114">
        <v>-96240.914999999994</v>
      </c>
      <c r="D63" s="114">
        <v>-184360.22694999998</v>
      </c>
      <c r="E63" s="114">
        <v>-211993.13978999999</v>
      </c>
      <c r="F63" s="114">
        <v>-200672.62081999998</v>
      </c>
      <c r="G63" s="114">
        <v>-321429.89647000004</v>
      </c>
      <c r="H63" s="114">
        <v>-291884.12138999999</v>
      </c>
      <c r="I63" s="114">
        <v>-23573.353660000001</v>
      </c>
      <c r="J63" s="114">
        <v>-229853.50607</v>
      </c>
      <c r="K63" s="114">
        <v>-23579.197250000001</v>
      </c>
      <c r="L63" s="47"/>
    </row>
    <row r="64" spans="1:12" ht="15" customHeight="1">
      <c r="A64" s="117" t="s">
        <v>694</v>
      </c>
      <c r="B64" s="114">
        <v>1192279.5623399999</v>
      </c>
      <c r="C64" s="114">
        <v>1327248.30149</v>
      </c>
      <c r="D64" s="114">
        <v>1397776.4227799999</v>
      </c>
      <c r="E64" s="114">
        <v>1512600.5619000001</v>
      </c>
      <c r="F64" s="114">
        <v>1558138.3557500001</v>
      </c>
      <c r="G64" s="114">
        <v>1724379.07525</v>
      </c>
      <c r="H64" s="114">
        <v>1569049.1407699999</v>
      </c>
      <c r="I64" s="114">
        <v>134296.82783000002</v>
      </c>
      <c r="J64" s="114">
        <v>1624410.6786400001</v>
      </c>
      <c r="K64" s="114">
        <v>148739.47922000001</v>
      </c>
      <c r="L64" s="47"/>
    </row>
    <row r="65" spans="1:12" ht="15" customHeight="1">
      <c r="A65" s="116" t="s">
        <v>695</v>
      </c>
      <c r="B65" s="114">
        <v>192469.22731000002</v>
      </c>
      <c r="C65" s="114">
        <v>211066.14285</v>
      </c>
      <c r="D65" s="114">
        <v>285406.28489000001</v>
      </c>
      <c r="E65" s="114">
        <v>248689.22696999999</v>
      </c>
      <c r="F65" s="114">
        <v>306788.58017999999</v>
      </c>
      <c r="G65" s="114">
        <v>299872.81226999999</v>
      </c>
      <c r="H65" s="114">
        <v>226103.63938000001</v>
      </c>
      <c r="I65" s="114">
        <v>15753.61116</v>
      </c>
      <c r="J65" s="114">
        <v>279257.51948000002</v>
      </c>
      <c r="K65" s="114">
        <v>28485.271579999997</v>
      </c>
      <c r="L65" s="47"/>
    </row>
    <row r="66" spans="1:12" ht="15" customHeight="1">
      <c r="A66" s="116" t="s">
        <v>696</v>
      </c>
      <c r="B66" s="114">
        <v>-297317.96883999999</v>
      </c>
      <c r="C66" s="114">
        <v>-298710.71861000004</v>
      </c>
      <c r="D66" s="114">
        <v>-375341.36285000003</v>
      </c>
      <c r="E66" s="114">
        <v>-414954.69498000003</v>
      </c>
      <c r="F66" s="114">
        <v>-449327.31943000003</v>
      </c>
      <c r="G66" s="114">
        <v>-421162.31156</v>
      </c>
      <c r="H66" s="114">
        <v>-419986.91696</v>
      </c>
      <c r="I66" s="114">
        <v>-20769.207429999999</v>
      </c>
      <c r="J66" s="114">
        <v>-471032.87935</v>
      </c>
      <c r="K66" s="114">
        <v>-43825.128320000003</v>
      </c>
      <c r="L66" s="47"/>
    </row>
    <row r="67" spans="1:12" ht="15" customHeight="1">
      <c r="A67" s="147" t="s">
        <v>697</v>
      </c>
      <c r="B67" s="114">
        <v>1087430.8208099999</v>
      </c>
      <c r="C67" s="114">
        <v>1239603.7257300001</v>
      </c>
      <c r="D67" s="114">
        <v>1307841.34482</v>
      </c>
      <c r="E67" s="114">
        <v>1346335.0938900001</v>
      </c>
      <c r="F67" s="114">
        <v>1415599.6165</v>
      </c>
      <c r="G67" s="114">
        <v>1603089.57596</v>
      </c>
      <c r="H67" s="114">
        <v>1375165.8631899999</v>
      </c>
      <c r="I67" s="114">
        <v>129281.23156</v>
      </c>
      <c r="J67" s="114">
        <v>1432635.31877</v>
      </c>
      <c r="K67" s="114">
        <v>133399.62247999999</v>
      </c>
      <c r="L67" s="47"/>
    </row>
    <row r="68" spans="1:12" ht="15" customHeight="1">
      <c r="A68" s="148" t="s">
        <v>698</v>
      </c>
      <c r="B68" s="114">
        <v>-853966.15090999997</v>
      </c>
      <c r="C68" s="114">
        <v>-1010114.82985</v>
      </c>
      <c r="D68" s="114">
        <v>-1027431.70791</v>
      </c>
      <c r="E68" s="114">
        <v>-1050696.9902999999</v>
      </c>
      <c r="F68" s="114">
        <v>-1123612.2882300001</v>
      </c>
      <c r="G68" s="114">
        <v>-1151258.8498800001</v>
      </c>
      <c r="H68" s="114">
        <v>-1133325.7542699999</v>
      </c>
      <c r="I68" s="114">
        <v>-112060.00667</v>
      </c>
      <c r="J68" s="114">
        <v>-1164667.85182</v>
      </c>
      <c r="K68" s="114">
        <v>-102321.94831000001</v>
      </c>
      <c r="L68" s="47"/>
    </row>
    <row r="69" spans="1:12" ht="15" customHeight="1">
      <c r="A69" s="117" t="s">
        <v>699</v>
      </c>
      <c r="B69" s="114">
        <v>233464.66990000001</v>
      </c>
      <c r="C69" s="114">
        <v>229488.89588</v>
      </c>
      <c r="D69" s="114">
        <v>280409.63691</v>
      </c>
      <c r="E69" s="114">
        <v>295638.10358999996</v>
      </c>
      <c r="F69" s="114">
        <v>291987.32827</v>
      </c>
      <c r="G69" s="114">
        <v>451830.72607999999</v>
      </c>
      <c r="H69" s="114">
        <v>241840.10892</v>
      </c>
      <c r="I69" s="114">
        <v>17221.224890000001</v>
      </c>
      <c r="J69" s="114">
        <v>267967.46694999997</v>
      </c>
      <c r="K69" s="114">
        <v>31077.674170000002</v>
      </c>
      <c r="L69" s="47"/>
    </row>
    <row r="70" spans="1:12" ht="15" customHeight="1">
      <c r="A70" s="117" t="s">
        <v>700</v>
      </c>
      <c r="B70" s="114">
        <v>68.75009</v>
      </c>
      <c r="C70" s="114">
        <v>64.290720000000007</v>
      </c>
      <c r="D70" s="114">
        <v>92.660219999999995</v>
      </c>
      <c r="E70" s="114">
        <v>37.114139999999999</v>
      </c>
      <c r="F70" s="114">
        <v>97.26821000000001</v>
      </c>
      <c r="G70" s="114">
        <v>38.011180000000003</v>
      </c>
      <c r="H70" s="114">
        <v>7.4028100000000006</v>
      </c>
      <c r="I70" s="114">
        <v>0.37010000000000004</v>
      </c>
      <c r="J70" s="114">
        <v>6.6018699999999999</v>
      </c>
      <c r="K70" s="114">
        <v>1.2307300000000001</v>
      </c>
      <c r="L70" s="47"/>
    </row>
    <row r="71" spans="1:12" ht="15" customHeight="1">
      <c r="A71" s="115" t="s">
        <v>1088</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c r="L71" s="47"/>
    </row>
    <row r="72" spans="1:12" ht="15" customHeight="1">
      <c r="A72" s="115" t="s">
        <v>1089</v>
      </c>
      <c r="B72" s="114">
        <v>68.750079999999997</v>
      </c>
      <c r="C72" s="114">
        <v>64.290720000000007</v>
      </c>
      <c r="D72" s="114">
        <v>92.660219999999995</v>
      </c>
      <c r="E72" s="114">
        <v>37.114129999999996</v>
      </c>
      <c r="F72" s="114">
        <v>97.26821000000001</v>
      </c>
      <c r="G72" s="114">
        <v>38.01117</v>
      </c>
      <c r="H72" s="114">
        <v>7.4026800000000001</v>
      </c>
      <c r="I72" s="114">
        <v>0.37008999999999997</v>
      </c>
      <c r="J72" s="114">
        <v>6.0534499999999998</v>
      </c>
      <c r="K72" s="114">
        <v>1.23072</v>
      </c>
      <c r="L72" s="47"/>
    </row>
    <row r="73" spans="1:12" ht="15" customHeight="1">
      <c r="A73" s="147" t="s">
        <v>701</v>
      </c>
      <c r="B73" s="114">
        <v>-1175.27936</v>
      </c>
      <c r="C73" s="114">
        <v>-1193.0952400000001</v>
      </c>
      <c r="D73" s="114">
        <v>-2965.2384500000003</v>
      </c>
      <c r="E73" s="114">
        <v>-191.54129</v>
      </c>
      <c r="F73" s="114">
        <v>-157.5455</v>
      </c>
      <c r="G73" s="114">
        <v>-64.852059999999994</v>
      </c>
      <c r="H73" s="114">
        <v>-40.202809999999999</v>
      </c>
      <c r="I73" s="114">
        <v>-0.16483</v>
      </c>
      <c r="J73" s="114">
        <v>-19.265540000000001</v>
      </c>
      <c r="K73" s="114">
        <v>-2.3817699999999999</v>
      </c>
      <c r="L73" s="47"/>
    </row>
    <row r="74" spans="1:12" ht="15" customHeight="1">
      <c r="A74" s="147" t="s">
        <v>1440</v>
      </c>
      <c r="B74" s="114">
        <v>-798.71964000000003</v>
      </c>
      <c r="C74" s="114">
        <v>-765.95702000000006</v>
      </c>
      <c r="D74" s="114">
        <v>-2659.9407700000002</v>
      </c>
      <c r="E74" s="114">
        <v>0</v>
      </c>
      <c r="F74" s="114">
        <v>-2.0000000000000002E-5</v>
      </c>
      <c r="G74" s="114">
        <v>0</v>
      </c>
      <c r="H74" s="114">
        <v>-1.56E-3</v>
      </c>
      <c r="I74" s="114">
        <v>0</v>
      </c>
      <c r="J74" s="114">
        <v>-0.54765999999999992</v>
      </c>
      <c r="K74" s="114">
        <v>0</v>
      </c>
      <c r="L74" s="47"/>
    </row>
    <row r="75" spans="1:12" ht="15" customHeight="1">
      <c r="A75" s="148" t="s">
        <v>444</v>
      </c>
      <c r="B75" s="114">
        <v>-376.55971999999997</v>
      </c>
      <c r="C75" s="114">
        <v>-427.13821999999999</v>
      </c>
      <c r="D75" s="114">
        <v>-305.29768000000001</v>
      </c>
      <c r="E75" s="114">
        <v>-191.54129</v>
      </c>
      <c r="F75" s="114">
        <v>-157.54548</v>
      </c>
      <c r="G75" s="114">
        <v>-64.852059999999994</v>
      </c>
      <c r="H75" s="114">
        <v>-40.201250000000002</v>
      </c>
      <c r="I75" s="114">
        <v>-0.16483</v>
      </c>
      <c r="J75" s="114">
        <v>-18.717880000000001</v>
      </c>
      <c r="K75" s="114">
        <v>-2.3817699999999999</v>
      </c>
      <c r="L75" s="47"/>
    </row>
    <row r="76" spans="1:12" ht="15" customHeight="1">
      <c r="A76" s="147" t="s">
        <v>702</v>
      </c>
      <c r="B76" s="114">
        <v>232358.14063000001</v>
      </c>
      <c r="C76" s="114">
        <v>228360.09136000002</v>
      </c>
      <c r="D76" s="114">
        <v>277537.05868000002</v>
      </c>
      <c r="E76" s="114">
        <v>295483.67644000001</v>
      </c>
      <c r="F76" s="114">
        <v>291927.05098</v>
      </c>
      <c r="G76" s="114">
        <v>451803.88519999996</v>
      </c>
      <c r="H76" s="114">
        <v>241807.30891999998</v>
      </c>
      <c r="I76" s="114">
        <v>17221.43016</v>
      </c>
      <c r="J76" s="114">
        <v>267954.80327999999</v>
      </c>
      <c r="K76" s="114">
        <v>31076.523129999998</v>
      </c>
      <c r="L76" s="47"/>
    </row>
    <row r="77" spans="1:12" ht="15" customHeight="1">
      <c r="A77" s="149" t="s">
        <v>1079</v>
      </c>
      <c r="B77" s="114">
        <v>0</v>
      </c>
      <c r="C77" s="114">
        <v>0</v>
      </c>
      <c r="D77" s="114">
        <v>0</v>
      </c>
      <c r="E77" s="114">
        <v>-2.9999999999999997E-5</v>
      </c>
      <c r="F77" s="114">
        <v>-1.0000000000000001E-5</v>
      </c>
      <c r="G77" s="114">
        <v>-2.9999999999999997E-5</v>
      </c>
      <c r="H77" s="114">
        <v>7820.80195</v>
      </c>
      <c r="I77" s="114">
        <v>0</v>
      </c>
      <c r="J77" s="114">
        <v>44.531949999999995</v>
      </c>
      <c r="K77" s="114">
        <v>0</v>
      </c>
      <c r="L77" s="47"/>
    </row>
    <row r="78" spans="1:12" ht="15" customHeight="1">
      <c r="A78" s="117" t="s">
        <v>703</v>
      </c>
      <c r="B78" s="114">
        <v>232358.14063000001</v>
      </c>
      <c r="C78" s="114">
        <v>228360.09136000002</v>
      </c>
      <c r="D78" s="114">
        <v>277537.05868000002</v>
      </c>
      <c r="E78" s="114">
        <v>295483.67641000001</v>
      </c>
      <c r="F78" s="114">
        <v>291927.05097000004</v>
      </c>
      <c r="G78" s="114">
        <v>451803.88517000002</v>
      </c>
      <c r="H78" s="114">
        <v>249628.11087</v>
      </c>
      <c r="I78" s="114">
        <v>17221.43016</v>
      </c>
      <c r="J78" s="114">
        <v>267999.33522999997</v>
      </c>
      <c r="K78" s="114">
        <v>31076.523129999998</v>
      </c>
      <c r="L78" s="47"/>
    </row>
    <row r="79" spans="1:12" ht="15" customHeight="1">
      <c r="A79" s="116" t="s">
        <v>704</v>
      </c>
      <c r="B79" s="114">
        <v>4.2009999999999996</v>
      </c>
      <c r="C79" s="114">
        <v>1286.6023300000002</v>
      </c>
      <c r="D79" s="114">
        <v>5470.2887199999996</v>
      </c>
      <c r="E79" s="114">
        <v>10827.086080000001</v>
      </c>
      <c r="F79" s="114">
        <v>9265.3102400000007</v>
      </c>
      <c r="G79" s="114">
        <v>-1803.10634</v>
      </c>
      <c r="H79" s="114">
        <v>13614.63341</v>
      </c>
      <c r="I79" s="114">
        <v>4114.0139200000003</v>
      </c>
      <c r="J79" s="114">
        <v>13363.500699999999</v>
      </c>
      <c r="K79" s="114">
        <v>-185.88929000000002</v>
      </c>
      <c r="L79" s="47"/>
    </row>
    <row r="80" spans="1:12" ht="15" customHeight="1">
      <c r="A80" s="147" t="s">
        <v>705</v>
      </c>
      <c r="B80" s="114">
        <v>232362.34162999998</v>
      </c>
      <c r="C80" s="114">
        <v>229646.69368999999</v>
      </c>
      <c r="D80" s="114">
        <v>283007.34739999997</v>
      </c>
      <c r="E80" s="114">
        <v>306310.76248999999</v>
      </c>
      <c r="F80" s="114">
        <v>301192.36121</v>
      </c>
      <c r="G80" s="114">
        <v>450000.77882999997</v>
      </c>
      <c r="H80" s="114">
        <v>263242.74427999998</v>
      </c>
      <c r="I80" s="114">
        <v>21335.444079999997</v>
      </c>
      <c r="J80" s="114">
        <v>281362.83593</v>
      </c>
      <c r="K80" s="114">
        <v>30890.633839999999</v>
      </c>
      <c r="L80" s="47"/>
    </row>
    <row r="81" spans="1:12" ht="15" customHeight="1">
      <c r="A81" s="116" t="s">
        <v>706</v>
      </c>
      <c r="B81" s="114">
        <v>0</v>
      </c>
      <c r="C81" s="114">
        <v>0</v>
      </c>
      <c r="D81" s="114">
        <v>0</v>
      </c>
      <c r="E81" s="114">
        <v>0</v>
      </c>
      <c r="F81" s="114">
        <v>0</v>
      </c>
      <c r="G81" s="114">
        <v>0</v>
      </c>
      <c r="H81" s="114">
        <v>1.0000000000000001E-5</v>
      </c>
      <c r="I81" s="114">
        <v>0</v>
      </c>
      <c r="J81" s="114">
        <v>0</v>
      </c>
      <c r="K81" s="114">
        <v>0</v>
      </c>
      <c r="L81" s="47"/>
    </row>
    <row r="82" spans="1:12" ht="15" customHeight="1">
      <c r="A82" s="147" t="s">
        <v>707</v>
      </c>
      <c r="B82" s="114">
        <v>232362.34162999998</v>
      </c>
      <c r="C82" s="114">
        <v>229646.69368999999</v>
      </c>
      <c r="D82" s="114">
        <v>283007.34739999997</v>
      </c>
      <c r="E82" s="114">
        <v>306310.76248999999</v>
      </c>
      <c r="F82" s="114">
        <v>301192.36121</v>
      </c>
      <c r="G82" s="114">
        <v>450000.77882999997</v>
      </c>
      <c r="H82" s="114">
        <v>263242.74429</v>
      </c>
      <c r="I82" s="114">
        <v>21335.444079999997</v>
      </c>
      <c r="J82" s="114">
        <v>281362.83593</v>
      </c>
      <c r="K82" s="114">
        <v>30890.633839999999</v>
      </c>
      <c r="L82" s="47"/>
    </row>
    <row r="83" spans="1:12" ht="15" customHeight="1" thickBot="1">
      <c r="A83" s="116" t="s">
        <v>708</v>
      </c>
      <c r="B83" s="114">
        <v>-88034.549849999996</v>
      </c>
      <c r="C83" s="114">
        <v>-85376.647830000002</v>
      </c>
      <c r="D83" s="114">
        <v>-92865.699800000002</v>
      </c>
      <c r="E83" s="114">
        <v>-131593.71561000001</v>
      </c>
      <c r="F83" s="114">
        <v>-98626.076239999995</v>
      </c>
      <c r="G83" s="114">
        <v>-184685.19988</v>
      </c>
      <c r="H83" s="114">
        <v>-139775.15080999999</v>
      </c>
      <c r="I83" s="114">
        <v>-4321.8</v>
      </c>
      <c r="J83" s="114">
        <v>-130368.63595</v>
      </c>
      <c r="K83" s="114">
        <v>-12965.4</v>
      </c>
      <c r="L83" s="47"/>
    </row>
    <row r="84" spans="1:12" ht="15" customHeight="1" thickTop="1" thickBot="1">
      <c r="A84" s="395" t="s">
        <v>709</v>
      </c>
      <c r="B84" s="396">
        <v>144327.79178</v>
      </c>
      <c r="C84" s="396">
        <v>144270.04586000001</v>
      </c>
      <c r="D84" s="396">
        <v>190141.6476</v>
      </c>
      <c r="E84" s="396">
        <v>174717.04688000001</v>
      </c>
      <c r="F84" s="396">
        <v>202566.28497000001</v>
      </c>
      <c r="G84" s="396">
        <v>265315.57895</v>
      </c>
      <c r="H84" s="396">
        <v>123467.59348000001</v>
      </c>
      <c r="I84" s="396">
        <v>17013.644079999998</v>
      </c>
      <c r="J84" s="396">
        <v>150994.19997999998</v>
      </c>
      <c r="K84" s="396">
        <v>17925.233840000001</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711</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21617398.879590001</v>
      </c>
      <c r="C7" s="396">
        <v>25399495.692700002</v>
      </c>
      <c r="D7" s="396">
        <v>28029830.424970001</v>
      </c>
      <c r="E7" s="396">
        <v>34377292.038539998</v>
      </c>
      <c r="F7" s="396">
        <v>35753537.751999997</v>
      </c>
      <c r="G7" s="396">
        <v>37217701.680879995</v>
      </c>
      <c r="H7" s="396">
        <v>39505831.388959996</v>
      </c>
      <c r="I7" s="396">
        <v>38835004.272639997</v>
      </c>
      <c r="J7" s="396">
        <v>39900323.907190003</v>
      </c>
      <c r="K7" s="396">
        <v>39208618.872589998</v>
      </c>
    </row>
    <row r="8" spans="1:11" s="16" customFormat="1" ht="15" customHeight="1" thickTop="1">
      <c r="A8" s="147" t="s">
        <v>170</v>
      </c>
      <c r="B8" s="114">
        <v>3161721.5009400002</v>
      </c>
      <c r="C8" s="114">
        <v>4880164.94135</v>
      </c>
      <c r="D8" s="114">
        <v>4659529.61766</v>
      </c>
      <c r="E8" s="114">
        <v>4264145.4583000001</v>
      </c>
      <c r="F8" s="114">
        <v>3435214.9212199999</v>
      </c>
      <c r="G8" s="114">
        <v>3447334.9240199998</v>
      </c>
      <c r="H8" s="114">
        <v>4218452.3643000005</v>
      </c>
      <c r="I8" s="114">
        <v>3530339.8796999999</v>
      </c>
      <c r="J8" s="114">
        <v>4399492.7113699997</v>
      </c>
      <c r="K8" s="114">
        <v>3724951.0889000003</v>
      </c>
    </row>
    <row r="9" spans="1:11" s="16" customFormat="1" ht="15" customHeight="1">
      <c r="A9" s="147" t="s">
        <v>179</v>
      </c>
      <c r="B9" s="114">
        <v>5656336.2305800002</v>
      </c>
      <c r="C9" s="114">
        <v>5745277.4148699995</v>
      </c>
      <c r="D9" s="114">
        <v>5854798.50722</v>
      </c>
      <c r="E9" s="114">
        <v>6411401.5929199997</v>
      </c>
      <c r="F9" s="114">
        <v>5902895.6624399992</v>
      </c>
      <c r="G9" s="114">
        <v>5032597.0370899998</v>
      </c>
      <c r="H9" s="114">
        <v>4338125.8052599998</v>
      </c>
      <c r="I9" s="114">
        <v>4544996.7708000001</v>
      </c>
      <c r="J9" s="114">
        <v>4682158.3863599999</v>
      </c>
      <c r="K9" s="114">
        <v>4570671.8649499994</v>
      </c>
    </row>
    <row r="10" spans="1:11" s="16" customFormat="1" ht="15" customHeight="1">
      <c r="A10" s="147" t="s">
        <v>188</v>
      </c>
      <c r="B10" s="114">
        <v>11851576.622629998</v>
      </c>
      <c r="C10" s="114">
        <v>13604878.59564</v>
      </c>
      <c r="D10" s="114">
        <v>16175338.00794</v>
      </c>
      <c r="E10" s="114">
        <v>21857899.296380002</v>
      </c>
      <c r="F10" s="114">
        <v>23644805.734110001</v>
      </c>
      <c r="G10" s="114">
        <v>24862894.65825</v>
      </c>
      <c r="H10" s="114">
        <v>25865828.699439999</v>
      </c>
      <c r="I10" s="114">
        <v>25829908.605380002</v>
      </c>
      <c r="J10" s="114">
        <v>25798482.58199</v>
      </c>
      <c r="K10" s="114">
        <v>25757760.95397</v>
      </c>
    </row>
    <row r="11" spans="1:11" s="16" customFormat="1" ht="15" customHeight="1">
      <c r="A11" s="148" t="s">
        <v>653</v>
      </c>
      <c r="B11" s="114">
        <v>11797035.31638</v>
      </c>
      <c r="C11" s="114">
        <v>13594967.903620001</v>
      </c>
      <c r="D11" s="114">
        <v>16129785.70208</v>
      </c>
      <c r="E11" s="114">
        <v>21757660.728349999</v>
      </c>
      <c r="F11" s="114">
        <v>23559639.275349997</v>
      </c>
      <c r="G11" s="114">
        <v>24760704.726740003</v>
      </c>
      <c r="H11" s="114">
        <v>25146741.31371</v>
      </c>
      <c r="I11" s="114">
        <v>25054909.199200001</v>
      </c>
      <c r="J11" s="114">
        <v>24797464.969289999</v>
      </c>
      <c r="K11" s="114">
        <v>24720575.894729998</v>
      </c>
    </row>
    <row r="12" spans="1:11" s="16" customFormat="1" ht="15" customHeight="1">
      <c r="A12" s="148" t="s">
        <v>654</v>
      </c>
      <c r="B12" s="114">
        <v>11694459.06003</v>
      </c>
      <c r="C12" s="114">
        <v>13488393.134569999</v>
      </c>
      <c r="D12" s="114">
        <v>15927510.128590001</v>
      </c>
      <c r="E12" s="114">
        <v>21401876.134290002</v>
      </c>
      <c r="F12" s="114">
        <v>23133780.488029998</v>
      </c>
      <c r="G12" s="114">
        <v>24008484.97727</v>
      </c>
      <c r="H12" s="114">
        <v>24185497.073540002</v>
      </c>
      <c r="I12" s="114">
        <v>23986853.460480001</v>
      </c>
      <c r="J12" s="114">
        <v>18460569.5229</v>
      </c>
      <c r="K12" s="114">
        <v>18334350.90673</v>
      </c>
    </row>
    <row r="13" spans="1:11" s="16" customFormat="1" ht="15" customHeight="1">
      <c r="A13" s="148" t="s">
        <v>655</v>
      </c>
      <c r="B13" s="114">
        <v>102576.25635</v>
      </c>
      <c r="C13" s="114">
        <v>106574.76905</v>
      </c>
      <c r="D13" s="114">
        <v>202275.57349000001</v>
      </c>
      <c r="E13" s="114">
        <v>355784.59405999997</v>
      </c>
      <c r="F13" s="114">
        <v>425858.78732</v>
      </c>
      <c r="G13" s="114">
        <v>752219.74947000004</v>
      </c>
      <c r="H13" s="114">
        <v>961244.24017</v>
      </c>
      <c r="I13" s="114">
        <v>1068055.73872</v>
      </c>
      <c r="J13" s="114">
        <v>6336895.4463900002</v>
      </c>
      <c r="K13" s="114">
        <v>6386224.9879999999</v>
      </c>
    </row>
    <row r="14" spans="1:11" s="16" customFormat="1" ht="15" customHeight="1">
      <c r="A14" s="148" t="s">
        <v>656</v>
      </c>
      <c r="B14" s="114">
        <v>47998.590880000003</v>
      </c>
      <c r="C14" s="114">
        <v>46121.991609999997</v>
      </c>
      <c r="D14" s="114">
        <v>49351.359450000004</v>
      </c>
      <c r="E14" s="114">
        <v>94091.46981000001</v>
      </c>
      <c r="F14" s="114">
        <v>109178.46534000001</v>
      </c>
      <c r="G14" s="114">
        <v>95120.051720000003</v>
      </c>
      <c r="H14" s="114">
        <v>8005.7859200000003</v>
      </c>
      <c r="I14" s="114">
        <v>4149.04072</v>
      </c>
      <c r="J14" s="114">
        <v>110376.06326000001</v>
      </c>
      <c r="K14" s="114">
        <v>141871.24666</v>
      </c>
    </row>
    <row r="15" spans="1:11" s="16" customFormat="1" ht="15" customHeight="1">
      <c r="A15" s="148" t="s">
        <v>657</v>
      </c>
      <c r="B15" s="114">
        <v>47993.624349999998</v>
      </c>
      <c r="C15" s="114">
        <v>45427.980869999999</v>
      </c>
      <c r="D15" s="114">
        <v>49251.359450000004</v>
      </c>
      <c r="E15" s="114">
        <v>89195.357919999995</v>
      </c>
      <c r="F15" s="114">
        <v>104300.46251000001</v>
      </c>
      <c r="G15" s="114">
        <v>91927.141239999997</v>
      </c>
      <c r="H15" s="114">
        <v>3943.35752</v>
      </c>
      <c r="I15" s="114">
        <v>3701.67317</v>
      </c>
      <c r="J15" s="114">
        <v>40014.110919999999</v>
      </c>
      <c r="K15" s="114">
        <v>42090.031029999998</v>
      </c>
    </row>
    <row r="16" spans="1:11" s="16" customFormat="1" ht="15" customHeight="1">
      <c r="A16" s="148" t="s">
        <v>658</v>
      </c>
      <c r="B16" s="114">
        <v>4.9665299999999997</v>
      </c>
      <c r="C16" s="114">
        <v>694.01073999999994</v>
      </c>
      <c r="D16" s="114">
        <v>100</v>
      </c>
      <c r="E16" s="114">
        <v>4896.1118899999992</v>
      </c>
      <c r="F16" s="114">
        <v>4878.0028300000004</v>
      </c>
      <c r="G16" s="114">
        <v>3192.91048</v>
      </c>
      <c r="H16" s="114">
        <v>4062.4283999999998</v>
      </c>
      <c r="I16" s="114">
        <v>447.36754999999999</v>
      </c>
      <c r="J16" s="114">
        <v>70361.952340000003</v>
      </c>
      <c r="K16" s="114">
        <v>99781.215629999992</v>
      </c>
    </row>
    <row r="17" spans="1:11" s="16" customFormat="1" ht="15" customHeight="1">
      <c r="A17" s="148" t="s">
        <v>659</v>
      </c>
      <c r="B17" s="114">
        <v>218805.99831999998</v>
      </c>
      <c r="C17" s="114">
        <v>224107.94878999999</v>
      </c>
      <c r="D17" s="114">
        <v>272333.43222000002</v>
      </c>
      <c r="E17" s="114">
        <v>402728.69325999997</v>
      </c>
      <c r="F17" s="114">
        <v>483976.52549999999</v>
      </c>
      <c r="G17" s="114">
        <v>601726.65251000004</v>
      </c>
      <c r="H17" s="114">
        <v>526754.89737999998</v>
      </c>
      <c r="I17" s="114">
        <v>519167.59326999995</v>
      </c>
      <c r="J17" s="114">
        <v>412580.54414999997</v>
      </c>
      <c r="K17" s="114">
        <v>427534.85911000002</v>
      </c>
    </row>
    <row r="18" spans="1:11" s="16" customFormat="1" ht="15" customHeight="1">
      <c r="A18" s="148" t="s">
        <v>660</v>
      </c>
      <c r="B18" s="114">
        <v>145822.13255000001</v>
      </c>
      <c r="C18" s="114">
        <v>160379.62230000002</v>
      </c>
      <c r="D18" s="114">
        <v>210544.62112</v>
      </c>
      <c r="E18" s="114">
        <v>317749.94550999999</v>
      </c>
      <c r="F18" s="114">
        <v>394918.72781999997</v>
      </c>
      <c r="G18" s="114">
        <v>510843.74335</v>
      </c>
      <c r="H18" s="114">
        <v>463035.93569999997</v>
      </c>
      <c r="I18" s="114">
        <v>455461.16800999996</v>
      </c>
      <c r="J18" s="114">
        <v>377764.12629000004</v>
      </c>
      <c r="K18" s="114">
        <v>384679.83798000001</v>
      </c>
    </row>
    <row r="19" spans="1:11" s="16" customFormat="1" ht="15" customHeight="1">
      <c r="A19" s="148" t="s">
        <v>661</v>
      </c>
      <c r="B19" s="114">
        <v>72983.865769999989</v>
      </c>
      <c r="C19" s="114">
        <v>63728.326489999999</v>
      </c>
      <c r="D19" s="114">
        <v>61788.811099999999</v>
      </c>
      <c r="E19" s="114">
        <v>84978.747749999995</v>
      </c>
      <c r="F19" s="114">
        <v>89057.797680000003</v>
      </c>
      <c r="G19" s="114">
        <v>90882.909159999996</v>
      </c>
      <c r="H19" s="114">
        <v>63718.96168</v>
      </c>
      <c r="I19" s="114">
        <v>63706.425259999996</v>
      </c>
      <c r="J19" s="114">
        <v>34816.417860000001</v>
      </c>
      <c r="K19" s="114">
        <v>42855.021130000001</v>
      </c>
    </row>
    <row r="20" spans="1:11" s="16" customFormat="1" ht="15" customHeight="1">
      <c r="A20" s="148" t="s">
        <v>201</v>
      </c>
      <c r="B20" s="114">
        <v>80000.753479999999</v>
      </c>
      <c r="C20" s="114">
        <v>84635.601180000012</v>
      </c>
      <c r="D20" s="114">
        <v>90651.122140000007</v>
      </c>
      <c r="E20" s="114">
        <v>135001.73261000001</v>
      </c>
      <c r="F20" s="114">
        <v>141646.39377000002</v>
      </c>
      <c r="G20" s="114">
        <v>149043.56533000001</v>
      </c>
      <c r="H20" s="114">
        <v>1038336.78924</v>
      </c>
      <c r="I20" s="114">
        <v>1108249.5158800001</v>
      </c>
      <c r="J20" s="114">
        <v>1398210.0926199998</v>
      </c>
      <c r="K20" s="114">
        <v>1392889.6302100001</v>
      </c>
    </row>
    <row r="21" spans="1:11" s="16" customFormat="1" ht="15" customHeight="1">
      <c r="A21" s="148" t="s">
        <v>662</v>
      </c>
      <c r="B21" s="114">
        <v>-292264.03642999998</v>
      </c>
      <c r="C21" s="114">
        <v>-344954.84956</v>
      </c>
      <c r="D21" s="114">
        <v>-366783.60794999998</v>
      </c>
      <c r="E21" s="114">
        <v>-531583.32764999999</v>
      </c>
      <c r="F21" s="114">
        <v>-649634.92585</v>
      </c>
      <c r="G21" s="114">
        <v>-743700.3380499999</v>
      </c>
      <c r="H21" s="114">
        <v>-854010.08680999989</v>
      </c>
      <c r="I21" s="114">
        <v>-856566.74369000003</v>
      </c>
      <c r="J21" s="114">
        <v>-920149.08733000001</v>
      </c>
      <c r="K21" s="114">
        <v>-925110.67674000002</v>
      </c>
    </row>
    <row r="22" spans="1:11" s="16" customFormat="1" ht="15" customHeight="1">
      <c r="A22" s="147" t="s">
        <v>214</v>
      </c>
      <c r="B22" s="114">
        <v>145060.43992999999</v>
      </c>
      <c r="C22" s="114">
        <v>263078.86368999997</v>
      </c>
      <c r="D22" s="114">
        <v>194300.43828999999</v>
      </c>
      <c r="E22" s="114">
        <v>286719.73929</v>
      </c>
      <c r="F22" s="114">
        <v>136278.28208999999</v>
      </c>
      <c r="G22" s="114">
        <v>139936.17572999999</v>
      </c>
      <c r="H22" s="114">
        <v>201775.58478</v>
      </c>
      <c r="I22" s="114">
        <v>214263.54558999999</v>
      </c>
      <c r="J22" s="114">
        <v>258866.25955000002</v>
      </c>
      <c r="K22" s="114">
        <v>265716.42444999999</v>
      </c>
    </row>
    <row r="23" spans="1:11" s="16" customFormat="1" ht="15" customHeight="1">
      <c r="A23" s="147" t="s">
        <v>220</v>
      </c>
      <c r="B23" s="114">
        <v>4063.8865799999999</v>
      </c>
      <c r="C23" s="114">
        <v>10264.010039999999</v>
      </c>
      <c r="D23" s="114">
        <v>8333.7534800000012</v>
      </c>
      <c r="E23" s="114">
        <v>31120.85296</v>
      </c>
      <c r="F23" s="114">
        <v>77895.153129999992</v>
      </c>
      <c r="G23" s="114">
        <v>47871.482450000003</v>
      </c>
      <c r="H23" s="114">
        <v>19344.060309999997</v>
      </c>
      <c r="I23" s="114">
        <v>19727.116760000001</v>
      </c>
      <c r="J23" s="114">
        <v>39998.689630000001</v>
      </c>
      <c r="K23" s="114">
        <v>39272.084080000001</v>
      </c>
    </row>
    <row r="24" spans="1:11" s="16" customFormat="1" ht="15" customHeight="1">
      <c r="A24" s="147" t="s">
        <v>663</v>
      </c>
      <c r="B24" s="114">
        <v>442086.20494000003</v>
      </c>
      <c r="C24" s="114">
        <v>507157.86781000003</v>
      </c>
      <c r="D24" s="114">
        <v>734338.10848000005</v>
      </c>
      <c r="E24" s="114">
        <v>897530.50662999996</v>
      </c>
      <c r="F24" s="114">
        <v>1858384.8470000001</v>
      </c>
      <c r="G24" s="114">
        <v>3123173.8255400001</v>
      </c>
      <c r="H24" s="114">
        <v>4280379.4172200002</v>
      </c>
      <c r="I24" s="114">
        <v>4116231.0747099998</v>
      </c>
      <c r="J24" s="114">
        <v>4206869.6701799994</v>
      </c>
      <c r="K24" s="114">
        <v>4342080.0378</v>
      </c>
    </row>
    <row r="25" spans="1:11" s="16" customFormat="1" ht="15" customHeight="1">
      <c r="A25" s="147" t="s">
        <v>231</v>
      </c>
      <c r="B25" s="114">
        <v>314445.33422000002</v>
      </c>
      <c r="C25" s="114">
        <v>332392.69967</v>
      </c>
      <c r="D25" s="114">
        <v>316598.24533000001</v>
      </c>
      <c r="E25" s="114">
        <v>387496.60331999999</v>
      </c>
      <c r="F25" s="114">
        <v>357664.22600999998</v>
      </c>
      <c r="G25" s="114">
        <v>331437.78745</v>
      </c>
      <c r="H25" s="114">
        <v>328007.40480000002</v>
      </c>
      <c r="I25" s="114">
        <v>327145.30492999998</v>
      </c>
      <c r="J25" s="114">
        <v>292059.83707000001</v>
      </c>
      <c r="K25" s="114">
        <v>289526.90919999999</v>
      </c>
    </row>
    <row r="26" spans="1:11" s="16" customFormat="1" ht="15" customHeight="1">
      <c r="A26" s="147" t="s">
        <v>664</v>
      </c>
      <c r="B26" s="114">
        <v>42108.659770000006</v>
      </c>
      <c r="C26" s="114">
        <v>56281.299630000001</v>
      </c>
      <c r="D26" s="114">
        <v>86593.746569999988</v>
      </c>
      <c r="E26" s="114">
        <v>240977.98874</v>
      </c>
      <c r="F26" s="114">
        <v>340398.92599999998</v>
      </c>
      <c r="G26" s="114">
        <v>232455.79035</v>
      </c>
      <c r="H26" s="114">
        <v>253918.05285000001</v>
      </c>
      <c r="I26" s="114">
        <v>252391.97477</v>
      </c>
      <c r="J26" s="114">
        <v>222395.77103999999</v>
      </c>
      <c r="K26" s="114">
        <v>218639.50924000001</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20091187.298289999</v>
      </c>
      <c r="C28" s="396">
        <v>23844071.20276</v>
      </c>
      <c r="D28" s="396">
        <v>26260030.652330004</v>
      </c>
      <c r="E28" s="396">
        <v>32387852.623020001</v>
      </c>
      <c r="F28" s="396">
        <v>33776496.186290003</v>
      </c>
      <c r="G28" s="396">
        <v>35088327.640110001</v>
      </c>
      <c r="H28" s="396">
        <v>37461651.716169998</v>
      </c>
      <c r="I28" s="396">
        <v>36790171.827580005</v>
      </c>
      <c r="J28" s="396">
        <v>37783076.160319999</v>
      </c>
      <c r="K28" s="396">
        <v>37090592.808430001</v>
      </c>
    </row>
    <row r="29" spans="1:11" s="16" customFormat="1" ht="15" customHeight="1" thickTop="1">
      <c r="A29" s="147" t="s">
        <v>666</v>
      </c>
      <c r="B29" s="114">
        <v>17247807.142470002</v>
      </c>
      <c r="C29" s="114">
        <v>21097816.088540003</v>
      </c>
      <c r="D29" s="114">
        <v>22379001.359639999</v>
      </c>
      <c r="E29" s="114">
        <v>28383505.282340001</v>
      </c>
      <c r="F29" s="114">
        <v>28044916.79786</v>
      </c>
      <c r="G29" s="114">
        <v>26341692.699080002</v>
      </c>
      <c r="H29" s="114">
        <v>27891943.677930001</v>
      </c>
      <c r="I29" s="114">
        <v>28197930.56323</v>
      </c>
      <c r="J29" s="114">
        <v>28098953.6325</v>
      </c>
      <c r="K29" s="114">
        <v>27995928.967669997</v>
      </c>
    </row>
    <row r="30" spans="1:11" s="16" customFormat="1" ht="15" customHeight="1">
      <c r="A30" s="148" t="s">
        <v>667</v>
      </c>
      <c r="B30" s="114">
        <v>4399450.4684600001</v>
      </c>
      <c r="C30" s="114">
        <v>4557830.54641</v>
      </c>
      <c r="D30" s="114">
        <v>6172946.4064999996</v>
      </c>
      <c r="E30" s="114">
        <v>5553267.4951999998</v>
      </c>
      <c r="F30" s="114">
        <v>5261660.0674799997</v>
      </c>
      <c r="G30" s="114">
        <v>4719963.1080700001</v>
      </c>
      <c r="H30" s="114">
        <v>5082220.72908</v>
      </c>
      <c r="I30" s="114">
        <v>5442837.9484599996</v>
      </c>
      <c r="J30" s="114">
        <v>5148311.2681400003</v>
      </c>
      <c r="K30" s="114">
        <v>5073439.3317299997</v>
      </c>
    </row>
    <row r="31" spans="1:11" s="16" customFormat="1" ht="15" customHeight="1">
      <c r="A31" s="148" t="s">
        <v>668</v>
      </c>
      <c r="B31" s="114">
        <v>7089078.5248199999</v>
      </c>
      <c r="C31" s="114">
        <v>9739656.2026700005</v>
      </c>
      <c r="D31" s="114">
        <v>7960697.3916999996</v>
      </c>
      <c r="E31" s="114">
        <v>9695195.6235199999</v>
      </c>
      <c r="F31" s="114">
        <v>10147394.495680001</v>
      </c>
      <c r="G31" s="114">
        <v>9086439.6021599993</v>
      </c>
      <c r="H31" s="114">
        <v>9639085.7321000006</v>
      </c>
      <c r="I31" s="114">
        <v>9506540.9890200011</v>
      </c>
      <c r="J31" s="114">
        <v>10103637.316020001</v>
      </c>
      <c r="K31" s="114">
        <v>10007309.498200001</v>
      </c>
    </row>
    <row r="32" spans="1:11" s="16" customFormat="1" ht="15" customHeight="1">
      <c r="A32" s="148" t="s">
        <v>669</v>
      </c>
      <c r="B32" s="114">
        <v>303253.93029000005</v>
      </c>
      <c r="C32" s="114">
        <v>210758.21381000002</v>
      </c>
      <c r="D32" s="114">
        <v>209983.80572999999</v>
      </c>
      <c r="E32" s="114">
        <v>87028.633409999995</v>
      </c>
      <c r="F32" s="114">
        <v>56700.286060000006</v>
      </c>
      <c r="G32" s="114">
        <v>32491.705160000001</v>
      </c>
      <c r="H32" s="114">
        <v>26708.181</v>
      </c>
      <c r="I32" s="114">
        <v>20336.045969999999</v>
      </c>
      <c r="J32" s="114">
        <v>121971.49169</v>
      </c>
      <c r="K32" s="114">
        <v>132642.05023999998</v>
      </c>
    </row>
    <row r="33" spans="1:11" s="16" customFormat="1" ht="15" customHeight="1">
      <c r="A33" s="148" t="s">
        <v>670</v>
      </c>
      <c r="B33" s="114">
        <v>323127.51610000001</v>
      </c>
      <c r="C33" s="114">
        <v>354126.06594999996</v>
      </c>
      <c r="D33" s="114">
        <v>365724.73830000003</v>
      </c>
      <c r="E33" s="114">
        <v>442725.54266000004</v>
      </c>
      <c r="F33" s="114">
        <v>524976.39754999999</v>
      </c>
      <c r="G33" s="114">
        <v>544113.66700999998</v>
      </c>
      <c r="H33" s="114">
        <v>451490.70545000001</v>
      </c>
      <c r="I33" s="114">
        <v>459357.25877999997</v>
      </c>
      <c r="J33" s="114">
        <v>402478.16691999999</v>
      </c>
      <c r="K33" s="114">
        <v>404915.37182</v>
      </c>
    </row>
    <row r="34" spans="1:11" s="16" customFormat="1" ht="15" customHeight="1">
      <c r="A34" s="148" t="s">
        <v>671</v>
      </c>
      <c r="B34" s="114">
        <v>4900964.1007299991</v>
      </c>
      <c r="C34" s="114">
        <v>5901688.91548</v>
      </c>
      <c r="D34" s="114">
        <v>7281341.3679900002</v>
      </c>
      <c r="E34" s="114">
        <v>11943666.24327</v>
      </c>
      <c r="F34" s="114">
        <v>11364752.741870001</v>
      </c>
      <c r="G34" s="114">
        <v>11166024.066629998</v>
      </c>
      <c r="H34" s="114">
        <v>11837657.472680001</v>
      </c>
      <c r="I34" s="114">
        <v>11890493.373799998</v>
      </c>
      <c r="J34" s="114">
        <v>11448302.281479999</v>
      </c>
      <c r="K34" s="114">
        <v>11488037.054260001</v>
      </c>
    </row>
    <row r="35" spans="1:11" s="16" customFormat="1" ht="15" customHeight="1">
      <c r="A35" s="148" t="s">
        <v>672</v>
      </c>
      <c r="B35" s="114">
        <v>231932.60206999999</v>
      </c>
      <c r="C35" s="114">
        <v>333756.14422000002</v>
      </c>
      <c r="D35" s="114">
        <v>388307.64942000003</v>
      </c>
      <c r="E35" s="114">
        <v>661621.74427999998</v>
      </c>
      <c r="F35" s="114">
        <v>689432.80922000005</v>
      </c>
      <c r="G35" s="114">
        <v>792660.55004999996</v>
      </c>
      <c r="H35" s="114">
        <v>854780.85762000002</v>
      </c>
      <c r="I35" s="114">
        <v>878364.94720000005</v>
      </c>
      <c r="J35" s="114">
        <v>874253.10825000005</v>
      </c>
      <c r="K35" s="114">
        <v>889585.6614199999</v>
      </c>
    </row>
    <row r="36" spans="1:11" s="16" customFormat="1" ht="15" customHeight="1">
      <c r="A36" s="147" t="s">
        <v>673</v>
      </c>
      <c r="B36" s="114">
        <v>11529.42801</v>
      </c>
      <c r="C36" s="114">
        <v>10987.09995</v>
      </c>
      <c r="D36" s="114">
        <v>9325.7513199999994</v>
      </c>
      <c r="E36" s="114">
        <v>9125.1443099999997</v>
      </c>
      <c r="F36" s="114">
        <v>14041.512699999999</v>
      </c>
      <c r="G36" s="114">
        <v>14704.689829999999</v>
      </c>
      <c r="H36" s="114">
        <v>42843.933779999999</v>
      </c>
      <c r="I36" s="114">
        <v>48881.632579999998</v>
      </c>
      <c r="J36" s="114">
        <v>27664.933550000002</v>
      </c>
      <c r="K36" s="114">
        <v>35613.511159999995</v>
      </c>
    </row>
    <row r="37" spans="1:11" s="16" customFormat="1" ht="15" customHeight="1">
      <c r="A37" s="147" t="s">
        <v>674</v>
      </c>
      <c r="B37" s="114">
        <v>65558.898829999991</v>
      </c>
      <c r="C37" s="114">
        <v>618022.11082000006</v>
      </c>
      <c r="D37" s="114">
        <v>518048.58963</v>
      </c>
      <c r="E37" s="114">
        <v>727491.42995000002</v>
      </c>
      <c r="F37" s="114">
        <v>2579371.1749999998</v>
      </c>
      <c r="G37" s="114">
        <v>4233001.6897700001</v>
      </c>
      <c r="H37" s="114">
        <v>5484246.8187799994</v>
      </c>
      <c r="I37" s="114">
        <v>4292760.0552899996</v>
      </c>
      <c r="J37" s="114">
        <v>5029368.3176499996</v>
      </c>
      <c r="K37" s="114">
        <v>4292716.3958900003</v>
      </c>
    </row>
    <row r="38" spans="1:11" s="16" customFormat="1" ht="15" customHeight="1">
      <c r="A38" s="147" t="s">
        <v>675</v>
      </c>
      <c r="B38" s="114">
        <v>294395.55726999999</v>
      </c>
      <c r="C38" s="114">
        <v>219235.45793</v>
      </c>
      <c r="D38" s="114">
        <v>383879.56351999997</v>
      </c>
      <c r="E38" s="114">
        <v>479348.68669</v>
      </c>
      <c r="F38" s="114">
        <v>357864.03922000004</v>
      </c>
      <c r="G38" s="114">
        <v>435081.22164999996</v>
      </c>
      <c r="H38" s="114">
        <v>397334.45477999997</v>
      </c>
      <c r="I38" s="114">
        <v>412207.30300999997</v>
      </c>
      <c r="J38" s="114">
        <v>334235.35310000001</v>
      </c>
      <c r="K38" s="114">
        <v>342842.95577999996</v>
      </c>
    </row>
    <row r="39" spans="1:11" s="16" customFormat="1" ht="15" customHeight="1">
      <c r="A39" s="147" t="s">
        <v>285</v>
      </c>
      <c r="B39" s="114">
        <v>130692.95522</v>
      </c>
      <c r="C39" s="114">
        <v>136660.87662</v>
      </c>
      <c r="D39" s="114">
        <v>149281.82003999999</v>
      </c>
      <c r="E39" s="114">
        <v>192393.7255</v>
      </c>
      <c r="F39" s="114">
        <v>198871.05011000001</v>
      </c>
      <c r="G39" s="114">
        <v>190371.56653000001</v>
      </c>
      <c r="H39" s="114">
        <v>187824.77812</v>
      </c>
      <c r="I39" s="114">
        <v>187941.08275999999</v>
      </c>
      <c r="J39" s="114">
        <v>187936.70556</v>
      </c>
      <c r="K39" s="114">
        <v>187928.03052</v>
      </c>
    </row>
    <row r="40" spans="1:11" s="16" customFormat="1" ht="15" customHeight="1">
      <c r="A40" s="147" t="s">
        <v>291</v>
      </c>
      <c r="B40" s="114">
        <v>0</v>
      </c>
      <c r="C40" s="114">
        <v>514877.56503</v>
      </c>
      <c r="D40" s="114">
        <v>688184.88335000002</v>
      </c>
      <c r="E40" s="114">
        <v>860026.42001999996</v>
      </c>
      <c r="F40" s="114">
        <v>733668.15997000004</v>
      </c>
      <c r="G40" s="114">
        <v>813090.01332999999</v>
      </c>
      <c r="H40" s="114">
        <v>1092884.21697</v>
      </c>
      <c r="I40" s="114">
        <v>1095860.0560599999</v>
      </c>
      <c r="J40" s="114">
        <v>1135453.4717399999</v>
      </c>
      <c r="K40" s="114">
        <v>1139003.5121500001</v>
      </c>
    </row>
    <row r="41" spans="1:11" s="16" customFormat="1" ht="15" customHeight="1">
      <c r="A41" s="147" t="s">
        <v>676</v>
      </c>
      <c r="B41" s="114">
        <v>171818.31682000001</v>
      </c>
      <c r="C41" s="114">
        <v>171689.32180000001</v>
      </c>
      <c r="D41" s="114">
        <v>481709.71557999996</v>
      </c>
      <c r="E41" s="114">
        <v>453305.87667999999</v>
      </c>
      <c r="F41" s="114">
        <v>424899.00586999999</v>
      </c>
      <c r="G41" s="114">
        <v>396418.43348000001</v>
      </c>
      <c r="H41" s="114">
        <v>329225.15160000004</v>
      </c>
      <c r="I41" s="114">
        <v>330392.62307999999</v>
      </c>
      <c r="J41" s="114">
        <v>319292.00150999997</v>
      </c>
      <c r="K41" s="114">
        <v>320417.26588999998</v>
      </c>
    </row>
    <row r="42" spans="1:11" s="17" customFormat="1" ht="15" customHeight="1" thickBot="1">
      <c r="A42" s="147" t="s">
        <v>466</v>
      </c>
      <c r="B42" s="114">
        <v>2169384.9996700003</v>
      </c>
      <c r="C42" s="114">
        <v>1074782.6820699999</v>
      </c>
      <c r="D42" s="114">
        <v>1650598.9692500001</v>
      </c>
      <c r="E42" s="114">
        <v>1282656.0575299999</v>
      </c>
      <c r="F42" s="114">
        <v>1422864.4455599999</v>
      </c>
      <c r="G42" s="114">
        <v>2663967.32644</v>
      </c>
      <c r="H42" s="114">
        <v>2035348.6842100001</v>
      </c>
      <c r="I42" s="114">
        <v>2224198.5115700001</v>
      </c>
      <c r="J42" s="114">
        <v>2650171.7447100002</v>
      </c>
      <c r="K42" s="114">
        <v>2776142.1693699998</v>
      </c>
    </row>
    <row r="43" spans="1:11" ht="15" customHeight="1" thickTop="1" thickBot="1">
      <c r="A43" s="395" t="s">
        <v>677</v>
      </c>
      <c r="B43" s="396">
        <v>1526211.5812899999</v>
      </c>
      <c r="C43" s="396">
        <v>1555424.4895200001</v>
      </c>
      <c r="D43" s="396">
        <v>1769799.7726199999</v>
      </c>
      <c r="E43" s="396">
        <v>1989439.4167500001</v>
      </c>
      <c r="F43" s="396">
        <v>1977041.5657500001</v>
      </c>
      <c r="G43" s="396">
        <v>2129374.0414399998</v>
      </c>
      <c r="H43" s="396">
        <v>2044179.67349</v>
      </c>
      <c r="I43" s="396">
        <v>2044832.4450699999</v>
      </c>
      <c r="J43" s="396">
        <v>2117247.7468699999</v>
      </c>
      <c r="K43" s="396">
        <v>2118026.0641600001</v>
      </c>
    </row>
    <row r="44" spans="1:11" s="16" customFormat="1" ht="15" customHeight="1" thickTop="1">
      <c r="A44" s="147" t="s">
        <v>306</v>
      </c>
      <c r="B44" s="114">
        <v>731879.4</v>
      </c>
      <c r="C44" s="114">
        <v>731879.4</v>
      </c>
      <c r="D44" s="114">
        <v>731879.4</v>
      </c>
      <c r="E44" s="114">
        <v>1315405.83</v>
      </c>
      <c r="F44" s="114">
        <v>1442495.21</v>
      </c>
      <c r="G44" s="114">
        <v>1503426.84</v>
      </c>
      <c r="H44" s="114">
        <v>1599380.3</v>
      </c>
      <c r="I44" s="114">
        <v>1599380.3</v>
      </c>
      <c r="J44" s="114">
        <v>1627574.17</v>
      </c>
      <c r="K44" s="114">
        <v>1627574.17</v>
      </c>
    </row>
    <row r="45" spans="1:11" s="16" customFormat="1" ht="15" customHeight="1">
      <c r="A45" s="147" t="s">
        <v>310</v>
      </c>
      <c r="B45" s="114">
        <v>278064.10041000001</v>
      </c>
      <c r="C45" s="114">
        <v>385461.69255000004</v>
      </c>
      <c r="D45" s="114">
        <v>463649.35444000002</v>
      </c>
      <c r="E45" s="114">
        <v>28587.73604</v>
      </c>
      <c r="F45" s="114">
        <v>28583.333409999999</v>
      </c>
      <c r="G45" s="114">
        <v>28583.333360000001</v>
      </c>
      <c r="H45" s="114">
        <v>0.66658000000000006</v>
      </c>
      <c r="I45" s="114">
        <v>0.66658000000000006</v>
      </c>
      <c r="J45" s="114">
        <v>10003</v>
      </c>
      <c r="K45" s="114">
        <v>10003</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262076.47967</v>
      </c>
      <c r="C47" s="114">
        <v>287496.47967000003</v>
      </c>
      <c r="D47" s="114">
        <v>302556.47967000003</v>
      </c>
      <c r="E47" s="114">
        <v>329728.47967000003</v>
      </c>
      <c r="F47" s="114">
        <v>361300.21888999996</v>
      </c>
      <c r="G47" s="114">
        <v>375766.82493</v>
      </c>
      <c r="H47" s="114">
        <v>402358.47262999997</v>
      </c>
      <c r="I47" s="114">
        <v>402358.47262999997</v>
      </c>
      <c r="J47" s="114">
        <v>406602.50321</v>
      </c>
      <c r="K47" s="114">
        <v>406602.50321</v>
      </c>
    </row>
    <row r="48" spans="1:11" s="16" customFormat="1" ht="15" customHeight="1">
      <c r="A48" s="147" t="s">
        <v>320</v>
      </c>
      <c r="B48" s="114">
        <v>254191.60121000002</v>
      </c>
      <c r="C48" s="114">
        <v>150586.9173</v>
      </c>
      <c r="D48" s="114">
        <v>271714.53850999998</v>
      </c>
      <c r="E48" s="114">
        <v>315717.37104</v>
      </c>
      <c r="F48" s="114">
        <v>144662.80344999998</v>
      </c>
      <c r="G48" s="114">
        <v>221597.04315000001</v>
      </c>
      <c r="H48" s="114">
        <v>42440.234280000004</v>
      </c>
      <c r="I48" s="114">
        <v>43093.005859999997</v>
      </c>
      <c r="J48" s="114">
        <v>73068.073659999995</v>
      </c>
      <c r="K48" s="114">
        <v>73846.390950000001</v>
      </c>
    </row>
    <row r="49" spans="1:11" s="16" customFormat="1" ht="15" customHeight="1">
      <c r="A49" s="148" t="s">
        <v>679</v>
      </c>
      <c r="B49" s="114">
        <v>0</v>
      </c>
      <c r="C49" s="114">
        <v>0</v>
      </c>
      <c r="D49" s="114">
        <v>0</v>
      </c>
      <c r="E49" s="114">
        <v>0</v>
      </c>
      <c r="F49" s="114">
        <v>0</v>
      </c>
      <c r="G49" s="114">
        <v>0</v>
      </c>
      <c r="H49" s="114">
        <v>0</v>
      </c>
      <c r="I49" s="114">
        <v>42440.233999999997</v>
      </c>
      <c r="J49" s="114">
        <v>0</v>
      </c>
      <c r="K49" s="114">
        <v>73068.073659999995</v>
      </c>
    </row>
    <row r="50" spans="1:11" s="17" customFormat="1" ht="15" customHeight="1" thickBot="1">
      <c r="A50" s="148" t="s">
        <v>680</v>
      </c>
      <c r="B50" s="114">
        <v>254191.60121000002</v>
      </c>
      <c r="C50" s="114">
        <v>150586.9173</v>
      </c>
      <c r="D50" s="114">
        <v>271714.53850999998</v>
      </c>
      <c r="E50" s="114">
        <v>315717.37104</v>
      </c>
      <c r="F50" s="114">
        <v>144662.80344999998</v>
      </c>
      <c r="G50" s="114">
        <v>221597.04315000001</v>
      </c>
      <c r="H50" s="114">
        <v>42440.234280000004</v>
      </c>
      <c r="I50" s="114">
        <v>652.77185999999995</v>
      </c>
      <c r="J50" s="114">
        <v>73068.073659999995</v>
      </c>
      <c r="K50" s="114">
        <v>778.31729000000007</v>
      </c>
    </row>
    <row r="51" spans="1:11" ht="15" customHeight="1" thickTop="1" thickBot="1">
      <c r="A51" s="395" t="s">
        <v>681</v>
      </c>
      <c r="B51" s="396">
        <v>21617398.879580002</v>
      </c>
      <c r="C51" s="396">
        <v>25399495.692279998</v>
      </c>
      <c r="D51" s="396">
        <v>28029830.42495</v>
      </c>
      <c r="E51" s="396">
        <v>34377292.03977</v>
      </c>
      <c r="F51" s="396">
        <v>35753537.752039999</v>
      </c>
      <c r="G51" s="396">
        <v>37217701.681550004</v>
      </c>
      <c r="H51" s="396">
        <v>39505831.389660001</v>
      </c>
      <c r="I51" s="396">
        <v>38835004.272650003</v>
      </c>
      <c r="J51" s="396">
        <v>39900323.907190003</v>
      </c>
      <c r="K51" s="396">
        <v>39208618.872589998</v>
      </c>
    </row>
    <row r="52" spans="1:11" s="16" customFormat="1" ht="15" customHeight="1" thickTop="1">
      <c r="A52" s="113" t="s">
        <v>682</v>
      </c>
      <c r="B52" s="114">
        <v>2618818.31923</v>
      </c>
      <c r="C52" s="114">
        <v>3462976.7984499997</v>
      </c>
      <c r="D52" s="114">
        <v>4130453.9725300004</v>
      </c>
      <c r="E52" s="114">
        <v>3184105.0098600001</v>
      </c>
      <c r="F52" s="114">
        <v>2600412.1929000001</v>
      </c>
      <c r="G52" s="114">
        <v>2637176.59295</v>
      </c>
      <c r="H52" s="114">
        <v>2018812.34143</v>
      </c>
      <c r="I52" s="114">
        <v>2050248.2679600001</v>
      </c>
      <c r="J52" s="114">
        <v>1778459.1049200001</v>
      </c>
      <c r="K52" s="114">
        <v>1750973.82861</v>
      </c>
    </row>
    <row r="53" spans="1:11" s="17" customFormat="1" ht="15" customHeight="1">
      <c r="A53" s="148" t="s">
        <v>683</v>
      </c>
      <c r="B53" s="114">
        <v>187127.62716999999</v>
      </c>
      <c r="C53" s="114">
        <v>150768.07615000001</v>
      </c>
      <c r="D53" s="114">
        <v>86931.089200000002</v>
      </c>
      <c r="E53" s="114">
        <v>137528.51965</v>
      </c>
      <c r="F53" s="114">
        <v>98685.097340000008</v>
      </c>
      <c r="G53" s="114">
        <v>122615.40014</v>
      </c>
      <c r="H53" s="114">
        <v>124619.31186</v>
      </c>
      <c r="I53" s="114">
        <v>102259.28823000001</v>
      </c>
      <c r="J53" s="114">
        <v>378987.63102999999</v>
      </c>
      <c r="K53" s="114">
        <v>347421.56420999998</v>
      </c>
    </row>
    <row r="54" spans="1:11" s="17" customFormat="1" ht="15" customHeight="1">
      <c r="A54" s="148" t="s">
        <v>684</v>
      </c>
      <c r="B54" s="114">
        <v>2219096.25618</v>
      </c>
      <c r="C54" s="114">
        <v>3094341.3324499996</v>
      </c>
      <c r="D54" s="114">
        <v>3833550.0254000002</v>
      </c>
      <c r="E54" s="114">
        <v>2769538.1498799999</v>
      </c>
      <c r="F54" s="114">
        <v>2227239.1066100001</v>
      </c>
      <c r="G54" s="114">
        <v>2245984.3362500002</v>
      </c>
      <c r="H54" s="114">
        <v>1648571.7402999999</v>
      </c>
      <c r="I54" s="114">
        <v>1699192.77877</v>
      </c>
      <c r="J54" s="114">
        <v>1130270.9982799999</v>
      </c>
      <c r="K54" s="114">
        <v>1140480.3659699999</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209213.87964</v>
      </c>
      <c r="C56" s="114">
        <v>210944.75328999999</v>
      </c>
      <c r="D56" s="114">
        <v>202945.90025999999</v>
      </c>
      <c r="E56" s="114">
        <v>200215.09041</v>
      </c>
      <c r="F56" s="114">
        <v>226650.34184000001</v>
      </c>
      <c r="G56" s="114">
        <v>257815.95598</v>
      </c>
      <c r="H56" s="114">
        <v>244257.55461000002</v>
      </c>
      <c r="I56" s="114">
        <v>247432.4663</v>
      </c>
      <c r="J56" s="114">
        <v>240940.19579</v>
      </c>
      <c r="K56" s="114">
        <v>234811.61861</v>
      </c>
    </row>
    <row r="57" spans="1:11" s="17" customFormat="1" ht="15" customHeight="1">
      <c r="A57" s="148" t="s">
        <v>687</v>
      </c>
      <c r="B57" s="114">
        <v>3380.5562400000003</v>
      </c>
      <c r="C57" s="114">
        <v>6922.6365599999999</v>
      </c>
      <c r="D57" s="114">
        <v>7026.9576699999998</v>
      </c>
      <c r="E57" s="114">
        <v>76823.249920000002</v>
      </c>
      <c r="F57" s="114">
        <v>47837.647109999998</v>
      </c>
      <c r="G57" s="114">
        <v>10760.90058</v>
      </c>
      <c r="H57" s="114">
        <v>1363.7346599999998</v>
      </c>
      <c r="I57" s="114">
        <v>1363.7346599999998</v>
      </c>
      <c r="J57" s="114">
        <v>28260.27982</v>
      </c>
      <c r="K57" s="114">
        <v>28260.27982</v>
      </c>
    </row>
    <row r="58" spans="1:11" s="17" customFormat="1" ht="15" customHeight="1">
      <c r="A58" s="147" t="s">
        <v>688</v>
      </c>
      <c r="B58" s="114">
        <v>37016770.605620004</v>
      </c>
      <c r="C58" s="114">
        <v>41631777.47225</v>
      </c>
      <c r="D58" s="114">
        <v>52108486.087910004</v>
      </c>
      <c r="E58" s="114">
        <v>80234913.957949996</v>
      </c>
      <c r="F58" s="114">
        <v>84732325.684750006</v>
      </c>
      <c r="G58" s="114">
        <v>66867687.49972</v>
      </c>
      <c r="H58" s="114">
        <v>65697462.571290001</v>
      </c>
      <c r="I58" s="114">
        <v>65710813.764210001</v>
      </c>
      <c r="J58" s="114">
        <v>65431983.886930004</v>
      </c>
      <c r="K58" s="114">
        <v>65583325.757919997</v>
      </c>
    </row>
    <row r="59" spans="1:11" ht="30" customHeight="1">
      <c r="A59" s="397" t="s">
        <v>689</v>
      </c>
      <c r="B59" s="398">
        <v>1061515.19362</v>
      </c>
      <c r="C59" s="398">
        <v>1133289.2070499999</v>
      </c>
      <c r="D59" s="398">
        <v>1306928.9427799999</v>
      </c>
      <c r="E59" s="398">
        <v>1851866.7823699999</v>
      </c>
      <c r="F59" s="398">
        <v>2008663.26553</v>
      </c>
      <c r="G59" s="398">
        <v>2125560.3509</v>
      </c>
      <c r="H59" s="398">
        <v>2112204.0900499998</v>
      </c>
      <c r="I59" s="398">
        <v>172978.06328</v>
      </c>
      <c r="J59" s="398">
        <v>2025940.2591900001</v>
      </c>
      <c r="K59" s="398">
        <v>168187.26355</v>
      </c>
    </row>
    <row r="60" spans="1:11" ht="15" customHeight="1">
      <c r="A60" s="148" t="s">
        <v>690</v>
      </c>
      <c r="B60" s="114">
        <v>-215843.58569000001</v>
      </c>
      <c r="C60" s="114">
        <v>-303565.06468000001</v>
      </c>
      <c r="D60" s="114">
        <v>-338391.82319000002</v>
      </c>
      <c r="E60" s="114">
        <v>-516323.58711000002</v>
      </c>
      <c r="F60" s="114">
        <v>-675513.02278999996</v>
      </c>
      <c r="G60" s="114">
        <v>-763965.36021000007</v>
      </c>
      <c r="H60" s="114">
        <v>-857934.4259400001</v>
      </c>
      <c r="I60" s="114">
        <v>-76871.233330000003</v>
      </c>
      <c r="J60" s="114">
        <v>-916182.00059000007</v>
      </c>
      <c r="K60" s="114">
        <v>-78407.858379999991</v>
      </c>
    </row>
    <row r="61" spans="1:11" ht="15" customHeight="1">
      <c r="A61" s="147" t="s">
        <v>691</v>
      </c>
      <c r="B61" s="114">
        <v>845671.60792999994</v>
      </c>
      <c r="C61" s="114">
        <v>829724.14237000002</v>
      </c>
      <c r="D61" s="114">
        <v>968537.11959000002</v>
      </c>
      <c r="E61" s="114">
        <v>1335543.1952599999</v>
      </c>
      <c r="F61" s="114">
        <v>1333150.2427399999</v>
      </c>
      <c r="G61" s="114">
        <v>1361594.9906900001</v>
      </c>
      <c r="H61" s="114">
        <v>1254269.6641099998</v>
      </c>
      <c r="I61" s="114">
        <v>96106.829949999999</v>
      </c>
      <c r="J61" s="114">
        <v>1109758.2585999998</v>
      </c>
      <c r="K61" s="114">
        <v>89779.405169999998</v>
      </c>
    </row>
    <row r="62" spans="1:11" ht="15" customHeight="1">
      <c r="A62" s="116" t="s">
        <v>692</v>
      </c>
      <c r="B62" s="114">
        <v>366509.48168000003</v>
      </c>
      <c r="C62" s="114">
        <v>406407.87695000001</v>
      </c>
      <c r="D62" s="114">
        <v>547311.47296000004</v>
      </c>
      <c r="E62" s="114">
        <v>571118.61066999997</v>
      </c>
      <c r="F62" s="114">
        <v>582287.21730999998</v>
      </c>
      <c r="G62" s="114">
        <v>708235.17907000007</v>
      </c>
      <c r="H62" s="114">
        <v>529271.97719000001</v>
      </c>
      <c r="I62" s="114">
        <v>46182.383780000004</v>
      </c>
      <c r="J62" s="114">
        <v>456872.23041000002</v>
      </c>
      <c r="K62" s="114">
        <v>41804.529590000006</v>
      </c>
    </row>
    <row r="63" spans="1:11" ht="15" customHeight="1">
      <c r="A63" s="148" t="s">
        <v>693</v>
      </c>
      <c r="B63" s="114">
        <v>-145979.33734</v>
      </c>
      <c r="C63" s="114">
        <v>-222912.03244000001</v>
      </c>
      <c r="D63" s="114">
        <v>-327412.02295000001</v>
      </c>
      <c r="E63" s="114">
        <v>-400036.38342000003</v>
      </c>
      <c r="F63" s="114">
        <v>-489043.60386999999</v>
      </c>
      <c r="G63" s="114">
        <v>-591269.98361999996</v>
      </c>
      <c r="H63" s="114">
        <v>-469384.52561000001</v>
      </c>
      <c r="I63" s="114">
        <v>-33220.230329999999</v>
      </c>
      <c r="J63" s="114">
        <v>-286273.23350999999</v>
      </c>
      <c r="K63" s="114">
        <v>-26048.19253</v>
      </c>
    </row>
    <row r="64" spans="1:11" ht="15" customHeight="1">
      <c r="A64" s="117" t="s">
        <v>694</v>
      </c>
      <c r="B64" s="114">
        <v>1066201.7522700001</v>
      </c>
      <c r="C64" s="114">
        <v>1013219.98688</v>
      </c>
      <c r="D64" s="114">
        <v>1188436.5695999998</v>
      </c>
      <c r="E64" s="114">
        <v>1506625.4225099999</v>
      </c>
      <c r="F64" s="114">
        <v>1426393.8561800001</v>
      </c>
      <c r="G64" s="114">
        <v>1478560.1861400001</v>
      </c>
      <c r="H64" s="114">
        <v>1314157.1156900001</v>
      </c>
      <c r="I64" s="114">
        <v>109068.98340000001</v>
      </c>
      <c r="J64" s="114">
        <v>1280357.2555</v>
      </c>
      <c r="K64" s="114">
        <v>105535.74223</v>
      </c>
    </row>
    <row r="65" spans="1:11" ht="15" customHeight="1">
      <c r="A65" s="116" t="s">
        <v>695</v>
      </c>
      <c r="B65" s="114">
        <v>75445.762040000001</v>
      </c>
      <c r="C65" s="114">
        <v>111357.62974999999</v>
      </c>
      <c r="D65" s="114">
        <v>90074.570970000001</v>
      </c>
      <c r="E65" s="114">
        <v>365963.70130999997</v>
      </c>
      <c r="F65" s="114">
        <v>166316.99257</v>
      </c>
      <c r="G65" s="114">
        <v>93792.355779999998</v>
      </c>
      <c r="H65" s="114">
        <v>236049.22949</v>
      </c>
      <c r="I65" s="114">
        <v>23023.068670000001</v>
      </c>
      <c r="J65" s="114">
        <v>431450.22937999998</v>
      </c>
      <c r="K65" s="114">
        <v>28009.270199999999</v>
      </c>
    </row>
    <row r="66" spans="1:11" ht="15" customHeight="1">
      <c r="A66" s="116" t="s">
        <v>696</v>
      </c>
      <c r="B66" s="114">
        <v>-121667.73844</v>
      </c>
      <c r="C66" s="114">
        <v>-228211.65966999999</v>
      </c>
      <c r="D66" s="114">
        <v>-163453.99007</v>
      </c>
      <c r="E66" s="114">
        <v>-485708.51616</v>
      </c>
      <c r="F66" s="114">
        <v>-380948.77765</v>
      </c>
      <c r="G66" s="114">
        <v>-258930.13096000001</v>
      </c>
      <c r="H66" s="114">
        <v>-543482.47777999996</v>
      </c>
      <c r="I66" s="114">
        <v>-48053.767020000007</v>
      </c>
      <c r="J66" s="114">
        <v>-714817.64751000004</v>
      </c>
      <c r="K66" s="114">
        <v>-35376.19814</v>
      </c>
    </row>
    <row r="67" spans="1:11" ht="15" customHeight="1">
      <c r="A67" s="147" t="s">
        <v>697</v>
      </c>
      <c r="B67" s="114">
        <v>1019979.77587</v>
      </c>
      <c r="C67" s="114">
        <v>896365.95695999998</v>
      </c>
      <c r="D67" s="114">
        <v>1115057.1505</v>
      </c>
      <c r="E67" s="114">
        <v>1386880.60766</v>
      </c>
      <c r="F67" s="114">
        <v>1211762.0710999998</v>
      </c>
      <c r="G67" s="114">
        <v>1313422.41096</v>
      </c>
      <c r="H67" s="114">
        <v>1006723.8674</v>
      </c>
      <c r="I67" s="114">
        <v>84038.285049999991</v>
      </c>
      <c r="J67" s="114">
        <v>996989.83736999996</v>
      </c>
      <c r="K67" s="114">
        <v>98168.814290000009</v>
      </c>
    </row>
    <row r="68" spans="1:11" ht="15" customHeight="1">
      <c r="A68" s="148" t="s">
        <v>698</v>
      </c>
      <c r="B68" s="114">
        <v>-645053.47784000007</v>
      </c>
      <c r="C68" s="114">
        <v>-715016.37273000006</v>
      </c>
      <c r="D68" s="114">
        <v>-716129.1446</v>
      </c>
      <c r="E68" s="114">
        <v>-907202.76812999998</v>
      </c>
      <c r="F68" s="114">
        <v>-1002674.5948300001</v>
      </c>
      <c r="G68" s="114">
        <v>-912931.14437999995</v>
      </c>
      <c r="H68" s="114">
        <v>-868862.61629999999</v>
      </c>
      <c r="I68" s="114">
        <v>-76964.855469999995</v>
      </c>
      <c r="J68" s="114">
        <v>-891026.97653999995</v>
      </c>
      <c r="K68" s="114">
        <v>-91178.136379999996</v>
      </c>
    </row>
    <row r="69" spans="1:11" ht="15" customHeight="1">
      <c r="A69" s="117" t="s">
        <v>699</v>
      </c>
      <c r="B69" s="114">
        <v>374926.29802999995</v>
      </c>
      <c r="C69" s="114">
        <v>181349.58422999998</v>
      </c>
      <c r="D69" s="114">
        <v>398928.00589999999</v>
      </c>
      <c r="E69" s="114">
        <v>479677.83953</v>
      </c>
      <c r="F69" s="114">
        <v>209087.47627000001</v>
      </c>
      <c r="G69" s="114">
        <v>400491.26658</v>
      </c>
      <c r="H69" s="114">
        <v>137861.25109999999</v>
      </c>
      <c r="I69" s="114">
        <v>7073.42958</v>
      </c>
      <c r="J69" s="114">
        <v>105962.86083000001</v>
      </c>
      <c r="K69" s="114">
        <v>6990.6779100000003</v>
      </c>
    </row>
    <row r="70" spans="1:11" ht="15" customHeight="1">
      <c r="A70" s="117" t="s">
        <v>700</v>
      </c>
      <c r="B70" s="114">
        <v>364.57739000000004</v>
      </c>
      <c r="C70" s="114">
        <v>-183.00934000000001</v>
      </c>
      <c r="D70" s="114">
        <v>-137.86801</v>
      </c>
      <c r="E70" s="114">
        <v>1944.49478</v>
      </c>
      <c r="F70" s="114">
        <v>-1250.93451</v>
      </c>
      <c r="G70" s="114">
        <v>433.79365999999999</v>
      </c>
      <c r="H70" s="114">
        <v>152.08328</v>
      </c>
      <c r="I70" s="114">
        <v>-161.03570000000002</v>
      </c>
      <c r="J70" s="114">
        <v>-517.4624</v>
      </c>
      <c r="K70" s="114">
        <v>-81.802070000000001</v>
      </c>
    </row>
    <row r="71" spans="1:11" ht="15" customHeight="1">
      <c r="A71" s="115" t="s">
        <v>1088</v>
      </c>
      <c r="B71" s="114">
        <v>-699.80042000000003</v>
      </c>
      <c r="C71" s="114">
        <v>-1223.3332800000001</v>
      </c>
      <c r="D71" s="114">
        <v>-2179.4427099999998</v>
      </c>
      <c r="E71" s="114">
        <v>-1118.16651</v>
      </c>
      <c r="F71" s="114">
        <v>-2797.8924400000001</v>
      </c>
      <c r="G71" s="114">
        <v>-811.97231999999997</v>
      </c>
      <c r="H71" s="114">
        <v>-586.56416999999999</v>
      </c>
      <c r="I71" s="114">
        <v>-162.69348000000002</v>
      </c>
      <c r="J71" s="114">
        <v>-939.31680000000006</v>
      </c>
      <c r="K71" s="114">
        <v>-133.36735000000002</v>
      </c>
    </row>
    <row r="72" spans="1:11" ht="15" customHeight="1">
      <c r="A72" s="115" t="s">
        <v>1089</v>
      </c>
      <c r="B72" s="114">
        <v>1064.37781</v>
      </c>
      <c r="C72" s="114">
        <v>1040.32394</v>
      </c>
      <c r="D72" s="114">
        <v>2041.5746999999999</v>
      </c>
      <c r="E72" s="114">
        <v>3062.66129</v>
      </c>
      <c r="F72" s="114">
        <v>1546.95793</v>
      </c>
      <c r="G72" s="114">
        <v>1245.7659799999999</v>
      </c>
      <c r="H72" s="114">
        <v>738.64744999999994</v>
      </c>
      <c r="I72" s="114">
        <v>1.65778</v>
      </c>
      <c r="J72" s="114">
        <v>421.8544</v>
      </c>
      <c r="K72" s="114">
        <v>51.565280000000001</v>
      </c>
    </row>
    <row r="73" spans="1:11" ht="15" customHeight="1">
      <c r="A73" s="147" t="s">
        <v>701</v>
      </c>
      <c r="B73" s="114">
        <v>-915.81987000000004</v>
      </c>
      <c r="C73" s="114">
        <v>-849.71021999999994</v>
      </c>
      <c r="D73" s="114">
        <v>-941.86824999999999</v>
      </c>
      <c r="E73" s="114">
        <v>-2391.5504100000003</v>
      </c>
      <c r="F73" s="114">
        <v>-663.41340000000002</v>
      </c>
      <c r="G73" s="114">
        <v>-397.39278000000002</v>
      </c>
      <c r="H73" s="114">
        <v>-249.79491000000002</v>
      </c>
      <c r="I73" s="114">
        <v>-0.24084</v>
      </c>
      <c r="J73" s="114">
        <v>-94.935699999999997</v>
      </c>
      <c r="K73" s="114">
        <v>-13.520350000000001</v>
      </c>
    </row>
    <row r="74" spans="1:11" ht="15" customHeight="1">
      <c r="A74" s="147" t="s">
        <v>1440</v>
      </c>
      <c r="B74" s="114">
        <v>12.616149999999999</v>
      </c>
      <c r="C74" s="114">
        <v>1.554E-2</v>
      </c>
      <c r="D74" s="114">
        <v>-0.16100999999999999</v>
      </c>
      <c r="E74" s="114">
        <v>-92.354420000000005</v>
      </c>
      <c r="F74" s="114">
        <v>-3.7256799999999997</v>
      </c>
      <c r="G74" s="114">
        <v>2.1573000000000002</v>
      </c>
      <c r="H74" s="114">
        <v>-0.9358200000000001</v>
      </c>
      <c r="I74" s="114">
        <v>-0.11209999999999999</v>
      </c>
      <c r="J74" s="114">
        <v>25.00761</v>
      </c>
      <c r="K74" s="114">
        <v>-7.5740000000000002E-2</v>
      </c>
    </row>
    <row r="75" spans="1:11" ht="15" customHeight="1">
      <c r="A75" s="148" t="s">
        <v>444</v>
      </c>
      <c r="B75" s="114">
        <v>-928.43601999999998</v>
      </c>
      <c r="C75" s="114">
        <v>-849.72576000000004</v>
      </c>
      <c r="D75" s="114">
        <v>-941.70723999999996</v>
      </c>
      <c r="E75" s="114">
        <v>-2299.1959900000002</v>
      </c>
      <c r="F75" s="114">
        <v>-659.68772000000001</v>
      </c>
      <c r="G75" s="114">
        <v>-399.55008000000004</v>
      </c>
      <c r="H75" s="114">
        <v>-248.85909000000001</v>
      </c>
      <c r="I75" s="114">
        <v>-0.12874000000000002</v>
      </c>
      <c r="J75" s="114">
        <v>-119.94331</v>
      </c>
      <c r="K75" s="114">
        <v>-13.444610000000001</v>
      </c>
    </row>
    <row r="76" spans="1:11" ht="15" customHeight="1">
      <c r="A76" s="147" t="s">
        <v>702</v>
      </c>
      <c r="B76" s="114">
        <v>374375.05554999999</v>
      </c>
      <c r="C76" s="114">
        <v>180316.86466999998</v>
      </c>
      <c r="D76" s="114">
        <v>397848.26964000001</v>
      </c>
      <c r="E76" s="114">
        <v>479230.78389999998</v>
      </c>
      <c r="F76" s="114">
        <v>207173.12836</v>
      </c>
      <c r="G76" s="114">
        <v>400527.66745999997</v>
      </c>
      <c r="H76" s="114">
        <v>137763.53946999999</v>
      </c>
      <c r="I76" s="114">
        <v>6912.1530400000001</v>
      </c>
      <c r="J76" s="114">
        <v>105350.46273</v>
      </c>
      <c r="K76" s="114">
        <v>6895.3554899999999</v>
      </c>
    </row>
    <row r="77" spans="1:11" ht="15" customHeight="1">
      <c r="A77" s="149" t="s">
        <v>1079</v>
      </c>
      <c r="B77" s="114">
        <v>1440.9260800000002</v>
      </c>
      <c r="C77" s="114">
        <v>1806.0461200000002</v>
      </c>
      <c r="D77" s="114">
        <v>2316.7933800000001</v>
      </c>
      <c r="E77" s="114">
        <v>14341.90828</v>
      </c>
      <c r="F77" s="114">
        <v>6737.0586700000003</v>
      </c>
      <c r="G77" s="114">
        <v>6152.7613000000001</v>
      </c>
      <c r="H77" s="114">
        <v>5860.7279100000005</v>
      </c>
      <c r="I77" s="114">
        <v>514.10405000000003</v>
      </c>
      <c r="J77" s="114">
        <v>6178.0554499999998</v>
      </c>
      <c r="K77" s="114">
        <v>514.10405000000003</v>
      </c>
    </row>
    <row r="78" spans="1:11" ht="15" customHeight="1">
      <c r="A78" s="117" t="s">
        <v>703</v>
      </c>
      <c r="B78" s="114">
        <v>375815.98162999999</v>
      </c>
      <c r="C78" s="114">
        <v>182122.91078999999</v>
      </c>
      <c r="D78" s="114">
        <v>400165.06302</v>
      </c>
      <c r="E78" s="114">
        <v>493572.69218000001</v>
      </c>
      <c r="F78" s="114">
        <v>213910.18703</v>
      </c>
      <c r="G78" s="114">
        <v>406680.42875999998</v>
      </c>
      <c r="H78" s="114">
        <v>143624.26738</v>
      </c>
      <c r="I78" s="114">
        <v>7426.2570900000001</v>
      </c>
      <c r="J78" s="114">
        <v>111528.51818000001</v>
      </c>
      <c r="K78" s="114">
        <v>7409.4595399999998</v>
      </c>
    </row>
    <row r="79" spans="1:11" ht="15" customHeight="1">
      <c r="A79" s="116" t="s">
        <v>704</v>
      </c>
      <c r="B79" s="114">
        <v>8509.1571899999999</v>
      </c>
      <c r="C79" s="114">
        <v>7964.0076100000006</v>
      </c>
      <c r="D79" s="114">
        <v>635.46703000000002</v>
      </c>
      <c r="E79" s="114">
        <v>6210.9660899999999</v>
      </c>
      <c r="F79" s="114">
        <v>10105.41524</v>
      </c>
      <c r="G79" s="114">
        <v>-26948.366280000002</v>
      </c>
      <c r="H79" s="114">
        <v>8873.9661999999989</v>
      </c>
      <c r="I79" s="114">
        <v>566.71676000000002</v>
      </c>
      <c r="J79" s="114">
        <v>10691.457480000001</v>
      </c>
      <c r="K79" s="114">
        <v>228.85775000000001</v>
      </c>
    </row>
    <row r="80" spans="1:11" ht="15" customHeight="1">
      <c r="A80" s="147" t="s">
        <v>705</v>
      </c>
      <c r="B80" s="114">
        <v>384325.13881999999</v>
      </c>
      <c r="C80" s="114">
        <v>190086.9184</v>
      </c>
      <c r="D80" s="114">
        <v>400800.53005</v>
      </c>
      <c r="E80" s="114">
        <v>499783.65826999996</v>
      </c>
      <c r="F80" s="114">
        <v>224015.60227</v>
      </c>
      <c r="G80" s="114">
        <v>379732.06248000002</v>
      </c>
      <c r="H80" s="114">
        <v>152498.23358</v>
      </c>
      <c r="I80" s="114">
        <v>7992.9738499999994</v>
      </c>
      <c r="J80" s="114">
        <v>122219.97566</v>
      </c>
      <c r="K80" s="114">
        <v>7638.31729</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384325.13881999999</v>
      </c>
      <c r="C82" s="114">
        <v>190086.9184</v>
      </c>
      <c r="D82" s="114">
        <v>400800.53005</v>
      </c>
      <c r="E82" s="114">
        <v>499783.65826999996</v>
      </c>
      <c r="F82" s="114">
        <v>224015.60227</v>
      </c>
      <c r="G82" s="114">
        <v>379732.06248000002</v>
      </c>
      <c r="H82" s="114">
        <v>152498.23358</v>
      </c>
      <c r="I82" s="114">
        <v>7992.9738499999994</v>
      </c>
      <c r="J82" s="114">
        <v>122219.97566</v>
      </c>
      <c r="K82" s="114">
        <v>7638.31729</v>
      </c>
    </row>
    <row r="83" spans="1:11" ht="15" customHeight="1" thickBot="1">
      <c r="A83" s="116" t="s">
        <v>708</v>
      </c>
      <c r="B83" s="114">
        <v>-130133.5376</v>
      </c>
      <c r="C83" s="114">
        <v>-39500.000619999999</v>
      </c>
      <c r="D83" s="114">
        <v>-129085.99187</v>
      </c>
      <c r="E83" s="114">
        <v>-184066.28722999999</v>
      </c>
      <c r="F83" s="114">
        <v>-79352.798859999995</v>
      </c>
      <c r="G83" s="114">
        <v>-158135.01999999999</v>
      </c>
      <c r="H83" s="114">
        <v>-110058</v>
      </c>
      <c r="I83" s="114">
        <v>-7340.2020000000002</v>
      </c>
      <c r="J83" s="114">
        <v>-49151.902000000002</v>
      </c>
      <c r="K83" s="114">
        <v>-6860</v>
      </c>
    </row>
    <row r="84" spans="1:11" ht="15" customHeight="1" thickTop="1" thickBot="1">
      <c r="A84" s="395" t="s">
        <v>709</v>
      </c>
      <c r="B84" s="396">
        <v>254191.60122000001</v>
      </c>
      <c r="C84" s="396">
        <v>150586.91777999999</v>
      </c>
      <c r="D84" s="396">
        <v>271714.53818000003</v>
      </c>
      <c r="E84" s="396">
        <v>315717.37104</v>
      </c>
      <c r="F84" s="396">
        <v>144662.80340999999</v>
      </c>
      <c r="G84" s="396">
        <v>221597.04248</v>
      </c>
      <c r="H84" s="396">
        <v>42440.23358</v>
      </c>
      <c r="I84" s="396">
        <v>652.77184999999997</v>
      </c>
      <c r="J84" s="396">
        <v>73068.073659999995</v>
      </c>
      <c r="K84" s="396">
        <v>778.31729000000007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712</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16349686.066989999</v>
      </c>
      <c r="C7" s="396">
        <v>16712307.895680001</v>
      </c>
      <c r="D7" s="396">
        <v>18340388.580949999</v>
      </c>
      <c r="E7" s="396">
        <v>20691942.038660001</v>
      </c>
      <c r="F7" s="396">
        <v>21373415.541549999</v>
      </c>
      <c r="G7" s="396">
        <v>23671675.438639998</v>
      </c>
      <c r="H7" s="396">
        <v>26744740.505310003</v>
      </c>
      <c r="I7" s="396">
        <v>26502355.623330001</v>
      </c>
      <c r="J7" s="396">
        <v>27553745.529119998</v>
      </c>
      <c r="K7" s="396">
        <v>26250067.25818</v>
      </c>
    </row>
    <row r="8" spans="1:11" s="16" customFormat="1" ht="15" customHeight="1" thickTop="1">
      <c r="A8" s="147" t="s">
        <v>170</v>
      </c>
      <c r="B8" s="114">
        <v>3693562.7569400002</v>
      </c>
      <c r="C8" s="114">
        <v>2940085.3669099999</v>
      </c>
      <c r="D8" s="114">
        <v>3060483.7812600001</v>
      </c>
      <c r="E8" s="114">
        <v>3173156.1096899998</v>
      </c>
      <c r="F8" s="114">
        <v>2323865.4294000003</v>
      </c>
      <c r="G8" s="114">
        <v>2990815.3896999997</v>
      </c>
      <c r="H8" s="114">
        <v>2885460.0523299999</v>
      </c>
      <c r="I8" s="114">
        <v>2812465.1666599996</v>
      </c>
      <c r="J8" s="114">
        <v>2782240.4540999997</v>
      </c>
      <c r="K8" s="114">
        <v>2011764.59449</v>
      </c>
    </row>
    <row r="9" spans="1:11" s="16" customFormat="1" ht="15" customHeight="1">
      <c r="A9" s="147" t="s">
        <v>179</v>
      </c>
      <c r="B9" s="114">
        <v>3750316.7069000001</v>
      </c>
      <c r="C9" s="114">
        <v>3185891.6490000002</v>
      </c>
      <c r="D9" s="114">
        <v>2883248.1741799996</v>
      </c>
      <c r="E9" s="114">
        <v>3503511.6605599998</v>
      </c>
      <c r="F9" s="114">
        <v>3108389.2639799998</v>
      </c>
      <c r="G9" s="114">
        <v>2890882.4297199999</v>
      </c>
      <c r="H9" s="114">
        <v>3604560.42716</v>
      </c>
      <c r="I9" s="114">
        <v>3752459.01</v>
      </c>
      <c r="J9" s="114">
        <v>4848191.5321700005</v>
      </c>
      <c r="K9" s="114">
        <v>4579908.61888</v>
      </c>
    </row>
    <row r="10" spans="1:11" s="16" customFormat="1" ht="15" customHeight="1">
      <c r="A10" s="147" t="s">
        <v>188</v>
      </c>
      <c r="B10" s="114">
        <v>7652763.2853500005</v>
      </c>
      <c r="C10" s="114">
        <v>9196653.0046800002</v>
      </c>
      <c r="D10" s="114">
        <v>10789243.829770001</v>
      </c>
      <c r="E10" s="114">
        <v>12730297.15911</v>
      </c>
      <c r="F10" s="114">
        <v>14701109.461059999</v>
      </c>
      <c r="G10" s="114">
        <v>15587462.414209999</v>
      </c>
      <c r="H10" s="114">
        <v>16155267.26565</v>
      </c>
      <c r="I10" s="114">
        <v>15815448.95805</v>
      </c>
      <c r="J10" s="114">
        <v>16043331.752540002</v>
      </c>
      <c r="K10" s="114">
        <v>15845771.74508</v>
      </c>
    </row>
    <row r="11" spans="1:11" s="16" customFormat="1" ht="15" customHeight="1">
      <c r="A11" s="148" t="s">
        <v>653</v>
      </c>
      <c r="B11" s="114">
        <v>7713458.8149100002</v>
      </c>
      <c r="C11" s="114">
        <v>9250514.9101599995</v>
      </c>
      <c r="D11" s="114">
        <v>10850429.504280001</v>
      </c>
      <c r="E11" s="114">
        <v>12826371.22297</v>
      </c>
      <c r="F11" s="114">
        <v>14770909.019889999</v>
      </c>
      <c r="G11" s="114">
        <v>15607741.654580001</v>
      </c>
      <c r="H11" s="114">
        <v>15885323.24426</v>
      </c>
      <c r="I11" s="114">
        <v>15578954.600860002</v>
      </c>
      <c r="J11" s="114">
        <v>15676538.937270001</v>
      </c>
      <c r="K11" s="114">
        <v>15451980.451020001</v>
      </c>
    </row>
    <row r="12" spans="1:11" s="16" customFormat="1" ht="15" customHeight="1">
      <c r="A12" s="148" t="s">
        <v>654</v>
      </c>
      <c r="B12" s="114">
        <v>7590767.4454499995</v>
      </c>
      <c r="C12" s="114">
        <v>9093854.1807599999</v>
      </c>
      <c r="D12" s="114">
        <v>10544372.16206</v>
      </c>
      <c r="E12" s="114">
        <v>12362143.13648</v>
      </c>
      <c r="F12" s="114">
        <v>13690421.26826</v>
      </c>
      <c r="G12" s="114">
        <v>14676196.274190001</v>
      </c>
      <c r="H12" s="114">
        <v>14139584.93506</v>
      </c>
      <c r="I12" s="114">
        <v>13319614.072479999</v>
      </c>
      <c r="J12" s="114">
        <v>11977405.167690001</v>
      </c>
      <c r="K12" s="114">
        <v>11777787.763559999</v>
      </c>
    </row>
    <row r="13" spans="1:11" s="16" customFormat="1" ht="15" customHeight="1">
      <c r="A13" s="148" t="s">
        <v>655</v>
      </c>
      <c r="B13" s="114">
        <v>122691.36945999999</v>
      </c>
      <c r="C13" s="114">
        <v>156660.72940000001</v>
      </c>
      <c r="D13" s="114">
        <v>306057.34222000005</v>
      </c>
      <c r="E13" s="114">
        <v>464228.08649000002</v>
      </c>
      <c r="F13" s="114">
        <v>1080487.7516300001</v>
      </c>
      <c r="G13" s="114">
        <v>931545.38038999995</v>
      </c>
      <c r="H13" s="114">
        <v>1745738.3092</v>
      </c>
      <c r="I13" s="114">
        <v>2259340.52838</v>
      </c>
      <c r="J13" s="114">
        <v>3699133.7695800001</v>
      </c>
      <c r="K13" s="114">
        <v>3674192.6874600002</v>
      </c>
    </row>
    <row r="14" spans="1:11" s="16" customFormat="1" ht="15" customHeight="1">
      <c r="A14" s="148" t="s">
        <v>656</v>
      </c>
      <c r="B14" s="114">
        <v>45731.723330000001</v>
      </c>
      <c r="C14" s="114">
        <v>32170.721309999997</v>
      </c>
      <c r="D14" s="114">
        <v>45080.383170000001</v>
      </c>
      <c r="E14" s="114">
        <v>72305.994299999991</v>
      </c>
      <c r="F14" s="114">
        <v>45498.611669999998</v>
      </c>
      <c r="G14" s="114">
        <v>37303.554020000003</v>
      </c>
      <c r="H14" s="114">
        <v>18885.362789999999</v>
      </c>
      <c r="I14" s="114">
        <v>21143.954020000001</v>
      </c>
      <c r="J14" s="114">
        <v>38406.363950000006</v>
      </c>
      <c r="K14" s="114">
        <v>55559.283179999999</v>
      </c>
    </row>
    <row r="15" spans="1:11" s="16" customFormat="1" ht="15" customHeight="1">
      <c r="A15" s="148" t="s">
        <v>657</v>
      </c>
      <c r="B15" s="114">
        <v>40858.831640000004</v>
      </c>
      <c r="C15" s="114">
        <v>26994.35397</v>
      </c>
      <c r="D15" s="114">
        <v>36873.753579999997</v>
      </c>
      <c r="E15" s="114">
        <v>56332.991219999996</v>
      </c>
      <c r="F15" s="114">
        <v>43324.17671</v>
      </c>
      <c r="G15" s="114">
        <v>34286.097869999998</v>
      </c>
      <c r="H15" s="114">
        <v>18578.050950000001</v>
      </c>
      <c r="I15" s="114">
        <v>19599.622960000001</v>
      </c>
      <c r="J15" s="114">
        <v>22500.848190000001</v>
      </c>
      <c r="K15" s="114">
        <v>28483.694940000001</v>
      </c>
    </row>
    <row r="16" spans="1:11" s="16" customFormat="1" ht="15" customHeight="1">
      <c r="A16" s="148" t="s">
        <v>658</v>
      </c>
      <c r="B16" s="114">
        <v>4872.8916900000004</v>
      </c>
      <c r="C16" s="114">
        <v>5176.3673399999998</v>
      </c>
      <c r="D16" s="114">
        <v>8206.6295900000005</v>
      </c>
      <c r="E16" s="114">
        <v>15973.00308</v>
      </c>
      <c r="F16" s="114">
        <v>2174.43496</v>
      </c>
      <c r="G16" s="114">
        <v>3017.45615</v>
      </c>
      <c r="H16" s="114">
        <v>307.31184000000002</v>
      </c>
      <c r="I16" s="114">
        <v>1544.33106</v>
      </c>
      <c r="J16" s="114">
        <v>15905.51576</v>
      </c>
      <c r="K16" s="114">
        <v>27075.588239999997</v>
      </c>
    </row>
    <row r="17" spans="1:11" s="16" customFormat="1" ht="15" customHeight="1">
      <c r="A17" s="148" t="s">
        <v>659</v>
      </c>
      <c r="B17" s="114">
        <v>114593.06925</v>
      </c>
      <c r="C17" s="114">
        <v>164832.82347999999</v>
      </c>
      <c r="D17" s="114">
        <v>173495.19763000001</v>
      </c>
      <c r="E17" s="114">
        <v>214907.53791999997</v>
      </c>
      <c r="F17" s="114">
        <v>264592.15821000002</v>
      </c>
      <c r="G17" s="114">
        <v>375960.27243999997</v>
      </c>
      <c r="H17" s="114">
        <v>441208.97768000001</v>
      </c>
      <c r="I17" s="114">
        <v>458972.23220999999</v>
      </c>
      <c r="J17" s="114">
        <v>374990.95150999998</v>
      </c>
      <c r="K17" s="114">
        <v>386276.96137999999</v>
      </c>
    </row>
    <row r="18" spans="1:11" s="16" customFormat="1" ht="15" customHeight="1">
      <c r="A18" s="148" t="s">
        <v>660</v>
      </c>
      <c r="B18" s="114">
        <v>85277.456940000004</v>
      </c>
      <c r="C18" s="114">
        <v>137823.08025</v>
      </c>
      <c r="D18" s="114">
        <v>146487.27930000002</v>
      </c>
      <c r="E18" s="114">
        <v>171443.91994999998</v>
      </c>
      <c r="F18" s="114">
        <v>193905.11725000001</v>
      </c>
      <c r="G18" s="114">
        <v>209770.61499999999</v>
      </c>
      <c r="H18" s="114">
        <v>212189.39528</v>
      </c>
      <c r="I18" s="114">
        <v>217460.32662000001</v>
      </c>
      <c r="J18" s="114">
        <v>238668.59905000002</v>
      </c>
      <c r="K18" s="114">
        <v>238118.44097</v>
      </c>
    </row>
    <row r="19" spans="1:11" s="16" customFormat="1" ht="15" customHeight="1">
      <c r="A19" s="148" t="s">
        <v>661</v>
      </c>
      <c r="B19" s="114">
        <v>29315.61231</v>
      </c>
      <c r="C19" s="114">
        <v>27009.74323</v>
      </c>
      <c r="D19" s="114">
        <v>27007.918329999997</v>
      </c>
      <c r="E19" s="114">
        <v>43463.617969999999</v>
      </c>
      <c r="F19" s="114">
        <v>70687.040959999998</v>
      </c>
      <c r="G19" s="114">
        <v>166189.65744000001</v>
      </c>
      <c r="H19" s="114">
        <v>229019.58240000001</v>
      </c>
      <c r="I19" s="114">
        <v>241511.90559000001</v>
      </c>
      <c r="J19" s="114">
        <v>136322.35245999999</v>
      </c>
      <c r="K19" s="114">
        <v>148158.52041</v>
      </c>
    </row>
    <row r="20" spans="1:11" s="16" customFormat="1" ht="15" customHeight="1">
      <c r="A20" s="148" t="s">
        <v>201</v>
      </c>
      <c r="B20" s="114">
        <v>68473.81465</v>
      </c>
      <c r="C20" s="114">
        <v>82006.388059999997</v>
      </c>
      <c r="D20" s="114">
        <v>91042.280109999992</v>
      </c>
      <c r="E20" s="114">
        <v>110524.77603000001</v>
      </c>
      <c r="F20" s="114">
        <v>131552.04798999999</v>
      </c>
      <c r="G20" s="114">
        <v>138201.01463999998</v>
      </c>
      <c r="H20" s="114">
        <v>563771.47214999993</v>
      </c>
      <c r="I20" s="114">
        <v>559801.66872000007</v>
      </c>
      <c r="J20" s="114">
        <v>708647.67807000002</v>
      </c>
      <c r="K20" s="114">
        <v>715476.0875599999</v>
      </c>
    </row>
    <row r="21" spans="1:11" s="16" customFormat="1" ht="15" customHeight="1">
      <c r="A21" s="148" t="s">
        <v>662</v>
      </c>
      <c r="B21" s="114">
        <v>-289494.13679000002</v>
      </c>
      <c r="C21" s="114">
        <v>-332871.83833</v>
      </c>
      <c r="D21" s="114">
        <v>-370803.53542000003</v>
      </c>
      <c r="E21" s="114">
        <v>-493812.37211</v>
      </c>
      <c r="F21" s="114">
        <v>-511442.37669999996</v>
      </c>
      <c r="G21" s="114">
        <v>-571744.08146999998</v>
      </c>
      <c r="H21" s="114">
        <v>-753921.79122999997</v>
      </c>
      <c r="I21" s="114">
        <v>-803423.49775999994</v>
      </c>
      <c r="J21" s="114">
        <v>-755252.17825999996</v>
      </c>
      <c r="K21" s="114">
        <v>-763521.03805999993</v>
      </c>
    </row>
    <row r="22" spans="1:11" s="16" customFormat="1" ht="15" customHeight="1">
      <c r="A22" s="147" t="s">
        <v>214</v>
      </c>
      <c r="B22" s="114">
        <v>104134.35179</v>
      </c>
      <c r="C22" s="114">
        <v>73771.415489999999</v>
      </c>
      <c r="D22" s="114">
        <v>97389.8033</v>
      </c>
      <c r="E22" s="114">
        <v>105465.76178</v>
      </c>
      <c r="F22" s="114">
        <v>105479.5503</v>
      </c>
      <c r="G22" s="114">
        <v>120112.26754</v>
      </c>
      <c r="H22" s="114">
        <v>141114.51089999999</v>
      </c>
      <c r="I22" s="114">
        <v>159642.13447999998</v>
      </c>
      <c r="J22" s="114">
        <v>148685.89044999998</v>
      </c>
      <c r="K22" s="114">
        <v>151659.83491000001</v>
      </c>
    </row>
    <row r="23" spans="1:11" s="16" customFormat="1" ht="15" customHeight="1">
      <c r="A23" s="147" t="s">
        <v>220</v>
      </c>
      <c r="B23" s="114">
        <v>723.68644999999992</v>
      </c>
      <c r="C23" s="114">
        <v>2068.7285700000002</v>
      </c>
      <c r="D23" s="114">
        <v>7544.8065800000004</v>
      </c>
      <c r="E23" s="114">
        <v>8564.93073</v>
      </c>
      <c r="F23" s="114">
        <v>18778.827399999998</v>
      </c>
      <c r="G23" s="114">
        <v>16697.45059</v>
      </c>
      <c r="H23" s="114">
        <v>29264.456630000001</v>
      </c>
      <c r="I23" s="114">
        <v>26940.38969</v>
      </c>
      <c r="J23" s="114">
        <v>34693.440029999998</v>
      </c>
      <c r="K23" s="114">
        <v>33511.640789999998</v>
      </c>
    </row>
    <row r="24" spans="1:11" s="16" customFormat="1" ht="15" customHeight="1">
      <c r="A24" s="147" t="s">
        <v>663</v>
      </c>
      <c r="B24" s="114">
        <v>806785.21870000008</v>
      </c>
      <c r="C24" s="114">
        <v>929609.50244000007</v>
      </c>
      <c r="D24" s="114">
        <v>1111893.4027200001</v>
      </c>
      <c r="E24" s="114">
        <v>770174.89361000003</v>
      </c>
      <c r="F24" s="114">
        <v>745622.46776999999</v>
      </c>
      <c r="G24" s="114">
        <v>1461843.11772</v>
      </c>
      <c r="H24" s="114">
        <v>3327268.91677</v>
      </c>
      <c r="I24" s="114">
        <v>3328880.13986</v>
      </c>
      <c r="J24" s="114">
        <v>3130709.98275</v>
      </c>
      <c r="K24" s="114">
        <v>3058638.8693300001</v>
      </c>
    </row>
    <row r="25" spans="1:11" s="16" customFormat="1" ht="15" customHeight="1">
      <c r="A25" s="147" t="s">
        <v>231</v>
      </c>
      <c r="B25" s="114">
        <v>288364.46298000001</v>
      </c>
      <c r="C25" s="114">
        <v>330140.07013999997</v>
      </c>
      <c r="D25" s="114">
        <v>331685.34681999998</v>
      </c>
      <c r="E25" s="114">
        <v>231604.40927</v>
      </c>
      <c r="F25" s="114">
        <v>208146.34321000002</v>
      </c>
      <c r="G25" s="114">
        <v>520084.47433999996</v>
      </c>
      <c r="H25" s="114">
        <v>506684.68067000003</v>
      </c>
      <c r="I25" s="114">
        <v>506351.48903</v>
      </c>
      <c r="J25" s="114">
        <v>507964.70699999999</v>
      </c>
      <c r="K25" s="114">
        <v>505384.82504999998</v>
      </c>
    </row>
    <row r="26" spans="1:11" s="16" customFormat="1" ht="15" customHeight="1">
      <c r="A26" s="147" t="s">
        <v>664</v>
      </c>
      <c r="B26" s="114">
        <v>53035.597880000001</v>
      </c>
      <c r="C26" s="114">
        <v>54088.158450000003</v>
      </c>
      <c r="D26" s="114">
        <v>58899.436320000001</v>
      </c>
      <c r="E26" s="114">
        <v>74041.271219999995</v>
      </c>
      <c r="F26" s="114">
        <v>66898.355739999999</v>
      </c>
      <c r="G26" s="114">
        <v>83777.894819999987</v>
      </c>
      <c r="H26" s="114">
        <v>95120.195200000002</v>
      </c>
      <c r="I26" s="114">
        <v>100168.33556000001</v>
      </c>
      <c r="J26" s="114">
        <v>57927.770079999995</v>
      </c>
      <c r="K26" s="114">
        <v>63427.129649999995</v>
      </c>
    </row>
    <row r="27" spans="1:11" s="17" customFormat="1" ht="15" customHeight="1" thickBot="1">
      <c r="A27" s="147" t="s">
        <v>247</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5" t="s">
        <v>665</v>
      </c>
      <c r="B28" s="396">
        <v>14800161.8126</v>
      </c>
      <c r="C28" s="396">
        <v>14970127.615739999</v>
      </c>
      <c r="D28" s="396">
        <v>16373027.607129999</v>
      </c>
      <c r="E28" s="396">
        <v>19199155.380540002</v>
      </c>
      <c r="F28" s="396">
        <v>19782916.186919998</v>
      </c>
      <c r="G28" s="396">
        <v>21970986.06422</v>
      </c>
      <c r="H28" s="396">
        <v>25080314.318060003</v>
      </c>
      <c r="I28" s="396">
        <v>24836106.82968</v>
      </c>
      <c r="J28" s="396">
        <v>25719547.59976</v>
      </c>
      <c r="K28" s="396">
        <v>24477614.675380003</v>
      </c>
    </row>
    <row r="29" spans="1:11" s="16" customFormat="1" ht="15" customHeight="1" thickTop="1">
      <c r="A29" s="147" t="s">
        <v>666</v>
      </c>
      <c r="B29" s="114">
        <v>12973026.304850001</v>
      </c>
      <c r="C29" s="114">
        <v>13520334.673360001</v>
      </c>
      <c r="D29" s="114">
        <v>14735885.696659999</v>
      </c>
      <c r="E29" s="114">
        <v>16906854.625100002</v>
      </c>
      <c r="F29" s="114">
        <v>17385497.37895</v>
      </c>
      <c r="G29" s="114">
        <v>18327041.720770001</v>
      </c>
      <c r="H29" s="114">
        <v>19216136.41711</v>
      </c>
      <c r="I29" s="114">
        <v>18966739.34</v>
      </c>
      <c r="J29" s="114">
        <v>20020200.625909999</v>
      </c>
      <c r="K29" s="114">
        <v>18872197.9846</v>
      </c>
    </row>
    <row r="30" spans="1:11" s="16" customFormat="1" ht="15" customHeight="1">
      <c r="A30" s="148" t="s">
        <v>667</v>
      </c>
      <c r="B30" s="114">
        <v>4971037.3986899992</v>
      </c>
      <c r="C30" s="114">
        <v>4841910.0318599995</v>
      </c>
      <c r="D30" s="114">
        <v>4829224.9709899994</v>
      </c>
      <c r="E30" s="114">
        <v>4887719.4081600001</v>
      </c>
      <c r="F30" s="114">
        <v>4322382.0971099995</v>
      </c>
      <c r="G30" s="114">
        <v>4216960.6234799996</v>
      </c>
      <c r="H30" s="114">
        <v>4270255.2561599994</v>
      </c>
      <c r="I30" s="114">
        <v>4063107.2372699999</v>
      </c>
      <c r="J30" s="114">
        <v>5619712.8060600003</v>
      </c>
      <c r="K30" s="114">
        <v>4465143.7566400003</v>
      </c>
    </row>
    <row r="31" spans="1:11" s="16" customFormat="1" ht="15" customHeight="1">
      <c r="A31" s="148" t="s">
        <v>668</v>
      </c>
      <c r="B31" s="114">
        <v>3784398.6896799998</v>
      </c>
      <c r="C31" s="114">
        <v>4147487.21734</v>
      </c>
      <c r="D31" s="114">
        <v>4153315.5141799999</v>
      </c>
      <c r="E31" s="114">
        <v>4449819.9074799996</v>
      </c>
      <c r="F31" s="114">
        <v>4370201.3192499997</v>
      </c>
      <c r="G31" s="114">
        <v>4409240.35384</v>
      </c>
      <c r="H31" s="114">
        <v>4587027.6791199995</v>
      </c>
      <c r="I31" s="114">
        <v>4532531.9072599998</v>
      </c>
      <c r="J31" s="114">
        <v>4823409.9028400006</v>
      </c>
      <c r="K31" s="114">
        <v>4798010.2126199994</v>
      </c>
    </row>
    <row r="32" spans="1:11" s="16" customFormat="1" ht="15" customHeight="1">
      <c r="A32" s="148" t="s">
        <v>669</v>
      </c>
      <c r="B32" s="114">
        <v>134652.00477999999</v>
      </c>
      <c r="C32" s="114">
        <v>76871.46693000001</v>
      </c>
      <c r="D32" s="114">
        <v>50635.889619999994</v>
      </c>
      <c r="E32" s="114">
        <v>40098.445100000004</v>
      </c>
      <c r="F32" s="114">
        <v>20948.543010000001</v>
      </c>
      <c r="G32" s="114">
        <v>11113.01742</v>
      </c>
      <c r="H32" s="114">
        <v>8165.6017999999995</v>
      </c>
      <c r="I32" s="114">
        <v>8134.1179900000006</v>
      </c>
      <c r="J32" s="114">
        <v>2888.35043</v>
      </c>
      <c r="K32" s="114">
        <v>2818.5707000000002</v>
      </c>
    </row>
    <row r="33" spans="1:11" s="16" customFormat="1" ht="15" customHeight="1">
      <c r="A33" s="148" t="s">
        <v>670</v>
      </c>
      <c r="B33" s="114">
        <v>754427.74537000002</v>
      </c>
      <c r="C33" s="114">
        <v>597765.19889999996</v>
      </c>
      <c r="D33" s="114">
        <v>802809.03274000005</v>
      </c>
      <c r="E33" s="114">
        <v>1004436.4792300001</v>
      </c>
      <c r="F33" s="114">
        <v>538166.39422999998</v>
      </c>
      <c r="G33" s="114">
        <v>432706.35700999998</v>
      </c>
      <c r="H33" s="114">
        <v>364013.72017000004</v>
      </c>
      <c r="I33" s="114">
        <v>328491.71404000005</v>
      </c>
      <c r="J33" s="114">
        <v>315908.04018000001</v>
      </c>
      <c r="K33" s="114">
        <v>317332.93822000001</v>
      </c>
    </row>
    <row r="34" spans="1:11" s="16" customFormat="1" ht="15" customHeight="1">
      <c r="A34" s="148" t="s">
        <v>671</v>
      </c>
      <c r="B34" s="114">
        <v>3064003.84687</v>
      </c>
      <c r="C34" s="114">
        <v>3501373.0828400003</v>
      </c>
      <c r="D34" s="114">
        <v>4425918.5766199995</v>
      </c>
      <c r="E34" s="114">
        <v>5930757.2032700004</v>
      </c>
      <c r="F34" s="114">
        <v>7325846.1773300003</v>
      </c>
      <c r="G34" s="114">
        <v>8234781.7001700001</v>
      </c>
      <c r="H34" s="114">
        <v>8734941.2097000014</v>
      </c>
      <c r="I34" s="114">
        <v>8752598.7776900008</v>
      </c>
      <c r="J34" s="114">
        <v>7851183.6554899998</v>
      </c>
      <c r="K34" s="114">
        <v>7854994.0562100001</v>
      </c>
    </row>
    <row r="35" spans="1:11" s="16" customFormat="1" ht="15" customHeight="1">
      <c r="A35" s="148" t="s">
        <v>672</v>
      </c>
      <c r="B35" s="114">
        <v>264506.61946000002</v>
      </c>
      <c r="C35" s="114">
        <v>354927.67548999999</v>
      </c>
      <c r="D35" s="114">
        <v>473981.71250999998</v>
      </c>
      <c r="E35" s="114">
        <v>594023.18186000001</v>
      </c>
      <c r="F35" s="114">
        <v>807952.84802000003</v>
      </c>
      <c r="G35" s="114">
        <v>1022239.66885</v>
      </c>
      <c r="H35" s="114">
        <v>1251732.95016</v>
      </c>
      <c r="I35" s="114">
        <v>1281875.5857500001</v>
      </c>
      <c r="J35" s="114">
        <v>1407097.8709100001</v>
      </c>
      <c r="K35" s="114">
        <v>1433898.4502099999</v>
      </c>
    </row>
    <row r="36" spans="1:11" s="16" customFormat="1" ht="15" customHeight="1">
      <c r="A36" s="147" t="s">
        <v>673</v>
      </c>
      <c r="B36" s="114">
        <v>9046.2826700000005</v>
      </c>
      <c r="C36" s="114">
        <v>9544.6768200000006</v>
      </c>
      <c r="D36" s="114">
        <v>3383.8609799999999</v>
      </c>
      <c r="E36" s="114">
        <v>2616.4835800000001</v>
      </c>
      <c r="F36" s="114">
        <v>19308.52332</v>
      </c>
      <c r="G36" s="114">
        <v>7819.3300399999998</v>
      </c>
      <c r="H36" s="114">
        <v>6909.5365000000002</v>
      </c>
      <c r="I36" s="114">
        <v>18607.773069999999</v>
      </c>
      <c r="J36" s="114">
        <v>6162.2907599999999</v>
      </c>
      <c r="K36" s="114">
        <v>19892.789860000001</v>
      </c>
    </row>
    <row r="37" spans="1:11" s="16" customFormat="1" ht="15" customHeight="1">
      <c r="A37" s="147" t="s">
        <v>674</v>
      </c>
      <c r="B37" s="114">
        <v>373840.73499000003</v>
      </c>
      <c r="C37" s="114">
        <v>275130.71258999995</v>
      </c>
      <c r="D37" s="114">
        <v>318857.25923000003</v>
      </c>
      <c r="E37" s="114">
        <v>895201.32322000002</v>
      </c>
      <c r="F37" s="114">
        <v>970832.77116999996</v>
      </c>
      <c r="G37" s="114">
        <v>2061393.1282800001</v>
      </c>
      <c r="H37" s="114">
        <v>4312573.1485000001</v>
      </c>
      <c r="I37" s="114">
        <v>4335099.7280699993</v>
      </c>
      <c r="J37" s="114">
        <v>4103743.2418400003</v>
      </c>
      <c r="K37" s="114">
        <v>3925679.87555</v>
      </c>
    </row>
    <row r="38" spans="1:11" s="16" customFormat="1" ht="15" customHeight="1">
      <c r="A38" s="147" t="s">
        <v>675</v>
      </c>
      <c r="B38" s="114">
        <v>475589.85751</v>
      </c>
      <c r="C38" s="114">
        <v>452361.37367</v>
      </c>
      <c r="D38" s="114">
        <v>407950.45854000002</v>
      </c>
      <c r="E38" s="114">
        <v>452939.53547</v>
      </c>
      <c r="F38" s="114">
        <v>395299.56492000003</v>
      </c>
      <c r="G38" s="114">
        <v>393596.23975999997</v>
      </c>
      <c r="H38" s="114">
        <v>366737.57941000001</v>
      </c>
      <c r="I38" s="114">
        <v>392049.07272000005</v>
      </c>
      <c r="J38" s="114">
        <v>468777.63893000002</v>
      </c>
      <c r="K38" s="114">
        <v>542066.78757000004</v>
      </c>
    </row>
    <row r="39" spans="1:11" s="16" customFormat="1" ht="15" customHeight="1">
      <c r="A39" s="147" t="s">
        <v>285</v>
      </c>
      <c r="B39" s="114">
        <v>332293.09347000002</v>
      </c>
      <c r="C39" s="114">
        <v>260989.92038999998</v>
      </c>
      <c r="D39" s="114">
        <v>269257.73670000001</v>
      </c>
      <c r="E39" s="114">
        <v>290106.10446</v>
      </c>
      <c r="F39" s="114">
        <v>320341.11418000003</v>
      </c>
      <c r="G39" s="114">
        <v>331624.64647000004</v>
      </c>
      <c r="H39" s="114">
        <v>344929.99894000002</v>
      </c>
      <c r="I39" s="114">
        <v>306380.36079000001</v>
      </c>
      <c r="J39" s="114">
        <v>364819.54450999998</v>
      </c>
      <c r="K39" s="114">
        <v>361063.26033999998</v>
      </c>
    </row>
    <row r="40" spans="1:11" s="16" customFormat="1" ht="15" customHeight="1">
      <c r="A40" s="147" t="s">
        <v>291</v>
      </c>
      <c r="B40" s="114">
        <v>0</v>
      </c>
      <c r="C40" s="114">
        <v>0</v>
      </c>
      <c r="D40" s="114">
        <v>0</v>
      </c>
      <c r="E40" s="114">
        <v>0</v>
      </c>
      <c r="F40" s="114">
        <v>0</v>
      </c>
      <c r="G40" s="114">
        <v>0</v>
      </c>
      <c r="H40" s="114">
        <v>0</v>
      </c>
      <c r="I40" s="114">
        <v>0</v>
      </c>
      <c r="J40" s="114">
        <v>0</v>
      </c>
      <c r="K40" s="114">
        <v>0</v>
      </c>
    </row>
    <row r="41" spans="1:11" s="16" customFormat="1" ht="15" customHeight="1">
      <c r="A41" s="147" t="s">
        <v>676</v>
      </c>
      <c r="B41" s="114">
        <v>137240.59748</v>
      </c>
      <c r="C41" s="114">
        <v>277511.01363</v>
      </c>
      <c r="D41" s="114">
        <v>461453.51266000001</v>
      </c>
      <c r="E41" s="114">
        <v>421256.34602999996</v>
      </c>
      <c r="F41" s="114">
        <v>416550.33919999999</v>
      </c>
      <c r="G41" s="114">
        <v>354300.55356000003</v>
      </c>
      <c r="H41" s="114">
        <v>292028.66761</v>
      </c>
      <c r="I41" s="114">
        <v>293203.40830000001</v>
      </c>
      <c r="J41" s="114">
        <v>217803.72344</v>
      </c>
      <c r="K41" s="114">
        <v>218670.07282</v>
      </c>
    </row>
    <row r="42" spans="1:11" s="17" customFormat="1" ht="15" customHeight="1" thickBot="1">
      <c r="A42" s="147" t="s">
        <v>466</v>
      </c>
      <c r="B42" s="114">
        <v>499124.94163000002</v>
      </c>
      <c r="C42" s="114">
        <v>174255.24528</v>
      </c>
      <c r="D42" s="114">
        <v>176239.08236</v>
      </c>
      <c r="E42" s="114">
        <v>230180.96268</v>
      </c>
      <c r="F42" s="114">
        <v>275086.49518000003</v>
      </c>
      <c r="G42" s="114">
        <v>495210.44533999998</v>
      </c>
      <c r="H42" s="114">
        <v>540998.96999000001</v>
      </c>
      <c r="I42" s="114">
        <v>524027.14673000004</v>
      </c>
      <c r="J42" s="114">
        <v>538040.53437000001</v>
      </c>
      <c r="K42" s="114">
        <v>538043.90463999996</v>
      </c>
    </row>
    <row r="43" spans="1:11" ht="15" customHeight="1" thickTop="1" thickBot="1">
      <c r="A43" s="395" t="s">
        <v>677</v>
      </c>
      <c r="B43" s="396">
        <v>1549524.2543900001</v>
      </c>
      <c r="C43" s="396">
        <v>1742180.27994</v>
      </c>
      <c r="D43" s="396">
        <v>1967360.97382</v>
      </c>
      <c r="E43" s="396">
        <v>1492786.6581199998</v>
      </c>
      <c r="F43" s="396">
        <v>1590499.3546300002</v>
      </c>
      <c r="G43" s="396">
        <v>1700689.37442</v>
      </c>
      <c r="H43" s="396">
        <v>1664426.18725</v>
      </c>
      <c r="I43" s="396">
        <v>1666248.7936500001</v>
      </c>
      <c r="J43" s="396">
        <v>1834197.92936</v>
      </c>
      <c r="K43" s="396">
        <v>1772452.5828</v>
      </c>
    </row>
    <row r="44" spans="1:11" s="16" customFormat="1" ht="15" customHeight="1" thickTop="1">
      <c r="A44" s="147" t="s">
        <v>306</v>
      </c>
      <c r="B44" s="114">
        <v>1092785.45</v>
      </c>
      <c r="C44" s="114">
        <v>1215536.92</v>
      </c>
      <c r="D44" s="114">
        <v>1398246.65</v>
      </c>
      <c r="E44" s="114">
        <v>886747.63</v>
      </c>
      <c r="F44" s="114">
        <v>1031563.66</v>
      </c>
      <c r="G44" s="114">
        <v>1142109.1599999999</v>
      </c>
      <c r="H44" s="114">
        <v>1222539.58</v>
      </c>
      <c r="I44" s="114">
        <v>1222539.58</v>
      </c>
      <c r="J44" s="114">
        <v>1292281.55</v>
      </c>
      <c r="K44" s="114">
        <v>1304865.6200000001</v>
      </c>
    </row>
    <row r="45" spans="1:11" s="16" customFormat="1" ht="15" customHeight="1">
      <c r="A45" s="147" t="s">
        <v>310</v>
      </c>
      <c r="B45" s="114">
        <v>0</v>
      </c>
      <c r="C45" s="114">
        <v>0</v>
      </c>
      <c r="D45" s="114">
        <v>0</v>
      </c>
      <c r="E45" s="114">
        <v>5.11531</v>
      </c>
      <c r="F45" s="114">
        <v>9.0220300000000009</v>
      </c>
      <c r="G45" s="114">
        <v>14.63209</v>
      </c>
      <c r="H45" s="114">
        <v>14.632149999999999</v>
      </c>
      <c r="I45" s="114">
        <v>14.632149999999999</v>
      </c>
      <c r="J45" s="114">
        <v>12592.15221</v>
      </c>
      <c r="K45" s="114">
        <v>8.0822099999999999</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164473.39504</v>
      </c>
      <c r="C47" s="114">
        <v>193699.93790000002</v>
      </c>
      <c r="D47" s="114">
        <v>226994.28736000002</v>
      </c>
      <c r="E47" s="114">
        <v>261206.29100999999</v>
      </c>
      <c r="F47" s="114">
        <v>295696.71762000001</v>
      </c>
      <c r="G47" s="114">
        <v>322025.18414999999</v>
      </c>
      <c r="H47" s="114">
        <v>350403.34724999999</v>
      </c>
      <c r="I47" s="114">
        <v>350403.34724999999</v>
      </c>
      <c r="J47" s="114">
        <v>359552.48504</v>
      </c>
      <c r="K47" s="114">
        <v>390143.58594999998</v>
      </c>
    </row>
    <row r="48" spans="1:11" s="16" customFormat="1" ht="15" customHeight="1">
      <c r="A48" s="147" t="s">
        <v>320</v>
      </c>
      <c r="B48" s="114">
        <v>292265.40935000003</v>
      </c>
      <c r="C48" s="114">
        <v>332943.42204000003</v>
      </c>
      <c r="D48" s="114">
        <v>342120.03645999997</v>
      </c>
      <c r="E48" s="114">
        <v>344827.62180000002</v>
      </c>
      <c r="F48" s="114">
        <v>263229.95497999998</v>
      </c>
      <c r="G48" s="114">
        <v>236540.39818000002</v>
      </c>
      <c r="H48" s="114">
        <v>91468.62784999999</v>
      </c>
      <c r="I48" s="114">
        <v>93291.234249999994</v>
      </c>
      <c r="J48" s="114">
        <v>169771.74211000002</v>
      </c>
      <c r="K48" s="114">
        <v>77435.294640000007</v>
      </c>
    </row>
    <row r="49" spans="1:11" s="16" customFormat="1" ht="15" customHeight="1">
      <c r="A49" s="148" t="s">
        <v>679</v>
      </c>
      <c r="B49" s="114">
        <v>0</v>
      </c>
      <c r="C49" s="114">
        <v>0</v>
      </c>
      <c r="D49" s="114">
        <v>0</v>
      </c>
      <c r="E49" s="114">
        <v>0</v>
      </c>
      <c r="F49" s="114">
        <v>0</v>
      </c>
      <c r="G49" s="114">
        <v>0</v>
      </c>
      <c r="H49" s="114">
        <v>0</v>
      </c>
      <c r="I49" s="114">
        <v>91468.62784999999</v>
      </c>
      <c r="J49" s="114">
        <v>0</v>
      </c>
      <c r="K49" s="114">
        <v>62846.000030000003</v>
      </c>
    </row>
    <row r="50" spans="1:11" s="17" customFormat="1" ht="15" customHeight="1" thickBot="1">
      <c r="A50" s="148" t="s">
        <v>680</v>
      </c>
      <c r="B50" s="114">
        <v>292265.40935000003</v>
      </c>
      <c r="C50" s="114">
        <v>332943.42204000003</v>
      </c>
      <c r="D50" s="114">
        <v>342120.03645999997</v>
      </c>
      <c r="E50" s="114">
        <v>344827.62180000002</v>
      </c>
      <c r="F50" s="114">
        <v>263229.95497999998</v>
      </c>
      <c r="G50" s="114">
        <v>236540.39818000002</v>
      </c>
      <c r="H50" s="114">
        <v>91468.62784999999</v>
      </c>
      <c r="I50" s="114">
        <v>1822.6063999999999</v>
      </c>
      <c r="J50" s="114">
        <v>169771.74211000002</v>
      </c>
      <c r="K50" s="114">
        <v>14589.294609999999</v>
      </c>
    </row>
    <row r="51" spans="1:11" ht="15" customHeight="1" thickTop="1" thickBot="1">
      <c r="A51" s="395" t="s">
        <v>681</v>
      </c>
      <c r="B51" s="396">
        <v>16349686.066989999</v>
      </c>
      <c r="C51" s="396">
        <v>16712307.895680001</v>
      </c>
      <c r="D51" s="396">
        <v>18340388.580949999</v>
      </c>
      <c r="E51" s="396">
        <v>20691942.038660001</v>
      </c>
      <c r="F51" s="396">
        <v>21373415.541549999</v>
      </c>
      <c r="G51" s="396">
        <v>23671675.438639998</v>
      </c>
      <c r="H51" s="396">
        <v>26744740.505310003</v>
      </c>
      <c r="I51" s="396">
        <v>26502355.623330001</v>
      </c>
      <c r="J51" s="396">
        <v>27553745.529119998</v>
      </c>
      <c r="K51" s="396">
        <v>26250067.25818</v>
      </c>
    </row>
    <row r="52" spans="1:11" s="16" customFormat="1" ht="15" customHeight="1" thickTop="1">
      <c r="A52" s="113" t="s">
        <v>682</v>
      </c>
      <c r="B52" s="114">
        <v>4563916.48587</v>
      </c>
      <c r="C52" s="114">
        <v>5873857.4799600001</v>
      </c>
      <c r="D52" s="114">
        <v>7111593.8951599998</v>
      </c>
      <c r="E52" s="114">
        <v>6938425.0796000008</v>
      </c>
      <c r="F52" s="114">
        <v>6684108.59088</v>
      </c>
      <c r="G52" s="114">
        <v>6548528.2970600007</v>
      </c>
      <c r="H52" s="114">
        <v>5624756.8659199998</v>
      </c>
      <c r="I52" s="114">
        <v>5465561.8850400001</v>
      </c>
      <c r="J52" s="114">
        <v>5409835.8529099999</v>
      </c>
      <c r="K52" s="114">
        <v>5536701.3557700003</v>
      </c>
    </row>
    <row r="53" spans="1:11" s="17" customFormat="1" ht="15" customHeight="1">
      <c r="A53" s="148" t="s">
        <v>683</v>
      </c>
      <c r="B53" s="114">
        <v>291493.19162</v>
      </c>
      <c r="C53" s="114">
        <v>296322.07329999999</v>
      </c>
      <c r="D53" s="114">
        <v>275081.24857</v>
      </c>
      <c r="E53" s="114">
        <v>228968.47469999999</v>
      </c>
      <c r="F53" s="114">
        <v>367028.74558999995</v>
      </c>
      <c r="G53" s="114">
        <v>229717.58056</v>
      </c>
      <c r="H53" s="114">
        <v>252737.75634999998</v>
      </c>
      <c r="I53" s="114">
        <v>277913.91956999997</v>
      </c>
      <c r="J53" s="114">
        <v>410274.28525000002</v>
      </c>
      <c r="K53" s="114">
        <v>408084.40172000002</v>
      </c>
    </row>
    <row r="54" spans="1:11" s="17" customFormat="1" ht="15" customHeight="1">
      <c r="A54" s="148" t="s">
        <v>684</v>
      </c>
      <c r="B54" s="114">
        <v>4087653.9325000001</v>
      </c>
      <c r="C54" s="114">
        <v>5334435.1212999998</v>
      </c>
      <c r="D54" s="114">
        <v>6572848.7295699995</v>
      </c>
      <c r="E54" s="114">
        <v>6422221.0214999998</v>
      </c>
      <c r="F54" s="114">
        <v>6032896.6224699998</v>
      </c>
      <c r="G54" s="114">
        <v>6004642.9879099997</v>
      </c>
      <c r="H54" s="114">
        <v>5089650.8974299999</v>
      </c>
      <c r="I54" s="114">
        <v>4906946.0187799996</v>
      </c>
      <c r="J54" s="114">
        <v>4734885.3952700002</v>
      </c>
      <c r="K54" s="114">
        <v>4863663.7282600002</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181557.95600999999</v>
      </c>
      <c r="C56" s="114">
        <v>240757.28536000001</v>
      </c>
      <c r="D56" s="114">
        <v>261458.11702000001</v>
      </c>
      <c r="E56" s="114">
        <v>285029.78339999996</v>
      </c>
      <c r="F56" s="114">
        <v>281353.01882</v>
      </c>
      <c r="G56" s="114">
        <v>311670.37239999999</v>
      </c>
      <c r="H56" s="114">
        <v>279870.85595</v>
      </c>
      <c r="I56" s="114">
        <v>278204.59049999999</v>
      </c>
      <c r="J56" s="114">
        <v>262178.8162</v>
      </c>
      <c r="K56" s="114">
        <v>262455.86959999998</v>
      </c>
    </row>
    <row r="57" spans="1:11" s="17" customFormat="1" ht="15" customHeight="1">
      <c r="A57" s="148" t="s">
        <v>687</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688</v>
      </c>
      <c r="B58" s="114">
        <v>25031708.243970003</v>
      </c>
      <c r="C58" s="114">
        <v>29176464.44658</v>
      </c>
      <c r="D58" s="114">
        <v>31585259.347890001</v>
      </c>
      <c r="E58" s="114">
        <v>35425114.255819999</v>
      </c>
      <c r="F58" s="114">
        <v>38300975.375390001</v>
      </c>
      <c r="G58" s="114">
        <v>39776295.291440003</v>
      </c>
      <c r="H58" s="114">
        <v>40263706.343400002</v>
      </c>
      <c r="I58" s="114">
        <v>40066461.942550004</v>
      </c>
      <c r="J58" s="114">
        <v>39167411.650710002</v>
      </c>
      <c r="K58" s="114">
        <v>39124556.977140002</v>
      </c>
    </row>
    <row r="59" spans="1:11" ht="30" customHeight="1">
      <c r="A59" s="397" t="s">
        <v>689</v>
      </c>
      <c r="B59" s="398">
        <v>767653.15595000004</v>
      </c>
      <c r="C59" s="398">
        <v>869269.87112999998</v>
      </c>
      <c r="D59" s="398">
        <v>980144.69975000003</v>
      </c>
      <c r="E59" s="398">
        <v>1100959.4400200001</v>
      </c>
      <c r="F59" s="398">
        <v>1295808.01406</v>
      </c>
      <c r="G59" s="398">
        <v>1397372.96095</v>
      </c>
      <c r="H59" s="398">
        <v>1349359.10433</v>
      </c>
      <c r="I59" s="398">
        <v>113684.52787000001</v>
      </c>
      <c r="J59" s="398">
        <v>1346803.9902599999</v>
      </c>
      <c r="K59" s="398">
        <v>106047.54805</v>
      </c>
    </row>
    <row r="60" spans="1:11" ht="15" customHeight="1">
      <c r="A60" s="148" t="s">
        <v>690</v>
      </c>
      <c r="B60" s="114">
        <v>-115988.05849</v>
      </c>
      <c r="C60" s="114">
        <v>-140305.88333000001</v>
      </c>
      <c r="D60" s="114">
        <v>-173132.27812999999</v>
      </c>
      <c r="E60" s="114">
        <v>-225209.48851</v>
      </c>
      <c r="F60" s="114">
        <v>-312359.32685000001</v>
      </c>
      <c r="G60" s="114">
        <v>-391336.87524000002</v>
      </c>
      <c r="H60" s="114">
        <v>-451159.27045999997</v>
      </c>
      <c r="I60" s="114">
        <v>-38307.508750000001</v>
      </c>
      <c r="J60" s="114">
        <v>-441460.64613000001</v>
      </c>
      <c r="K60" s="114">
        <v>-36682.92136</v>
      </c>
    </row>
    <row r="61" spans="1:11" ht="15" customHeight="1">
      <c r="A61" s="147" t="s">
        <v>691</v>
      </c>
      <c r="B61" s="114">
        <v>651665.09746000008</v>
      </c>
      <c r="C61" s="114">
        <v>728963.9878</v>
      </c>
      <c r="D61" s="114">
        <v>807012.42162000004</v>
      </c>
      <c r="E61" s="114">
        <v>875749.95151000004</v>
      </c>
      <c r="F61" s="114">
        <v>983448.68721</v>
      </c>
      <c r="G61" s="114">
        <v>1006036.08571</v>
      </c>
      <c r="H61" s="114">
        <v>898199.83386999997</v>
      </c>
      <c r="I61" s="114">
        <v>75377.019120000012</v>
      </c>
      <c r="J61" s="114">
        <v>905343.34412999998</v>
      </c>
      <c r="K61" s="114">
        <v>69364.626690000005</v>
      </c>
    </row>
    <row r="62" spans="1:11" ht="15" customHeight="1">
      <c r="A62" s="116" t="s">
        <v>692</v>
      </c>
      <c r="B62" s="114">
        <v>512118.39217000001</v>
      </c>
      <c r="C62" s="114">
        <v>517409.98402999999</v>
      </c>
      <c r="D62" s="114">
        <v>833557.29282000009</v>
      </c>
      <c r="E62" s="114">
        <v>898734.44538000005</v>
      </c>
      <c r="F62" s="114">
        <v>609505.77225000004</v>
      </c>
      <c r="G62" s="114">
        <v>645684.12011999998</v>
      </c>
      <c r="H62" s="114">
        <v>521991.50373</v>
      </c>
      <c r="I62" s="114">
        <v>41479.143640000002</v>
      </c>
      <c r="J62" s="114">
        <v>508192.43158999999</v>
      </c>
      <c r="K62" s="114">
        <v>39989.087399999997</v>
      </c>
    </row>
    <row r="63" spans="1:11" ht="15" customHeight="1">
      <c r="A63" s="148" t="s">
        <v>693</v>
      </c>
      <c r="B63" s="114">
        <v>-69447.055590000004</v>
      </c>
      <c r="C63" s="114">
        <v>-164143.84211000003</v>
      </c>
      <c r="D63" s="114">
        <v>-425690.65331000002</v>
      </c>
      <c r="E63" s="114">
        <v>-469642.28615</v>
      </c>
      <c r="F63" s="114">
        <v>-358550.80456000002</v>
      </c>
      <c r="G63" s="114">
        <v>-382966.19443000003</v>
      </c>
      <c r="H63" s="114">
        <v>-347352.62030000001</v>
      </c>
      <c r="I63" s="114">
        <v>-21977.00316</v>
      </c>
      <c r="J63" s="114">
        <v>-224529.60926</v>
      </c>
      <c r="K63" s="114">
        <v>-14053.141659999999</v>
      </c>
    </row>
    <row r="64" spans="1:11" ht="15" customHeight="1">
      <c r="A64" s="117" t="s">
        <v>694</v>
      </c>
      <c r="B64" s="114">
        <v>1094336.43404</v>
      </c>
      <c r="C64" s="114">
        <v>1082230.1297200001</v>
      </c>
      <c r="D64" s="114">
        <v>1214879.06113</v>
      </c>
      <c r="E64" s="114">
        <v>1304842.1107399999</v>
      </c>
      <c r="F64" s="114">
        <v>1234403.6549000002</v>
      </c>
      <c r="G64" s="114">
        <v>1268754.0114000002</v>
      </c>
      <c r="H64" s="114">
        <v>1072838.7172999999</v>
      </c>
      <c r="I64" s="114">
        <v>94879.159599999999</v>
      </c>
      <c r="J64" s="114">
        <v>1189006.16646</v>
      </c>
      <c r="K64" s="114">
        <v>95300.57243</v>
      </c>
    </row>
    <row r="65" spans="1:11" ht="15" customHeight="1">
      <c r="A65" s="116" t="s">
        <v>695</v>
      </c>
      <c r="B65" s="114">
        <v>259569.73796999999</v>
      </c>
      <c r="C65" s="114">
        <v>347393.16204000002</v>
      </c>
      <c r="D65" s="114">
        <v>250962.61183000001</v>
      </c>
      <c r="E65" s="114">
        <v>277893.32831999997</v>
      </c>
      <c r="F65" s="114">
        <v>306725.87611000001</v>
      </c>
      <c r="G65" s="114">
        <v>257711.82754</v>
      </c>
      <c r="H65" s="114">
        <v>183095.53495</v>
      </c>
      <c r="I65" s="114">
        <v>82551.500040000014</v>
      </c>
      <c r="J65" s="114">
        <v>307184.69081</v>
      </c>
      <c r="K65" s="114">
        <v>10169.0867</v>
      </c>
    </row>
    <row r="66" spans="1:11" ht="15" customHeight="1">
      <c r="A66" s="116" t="s">
        <v>696</v>
      </c>
      <c r="B66" s="114">
        <v>-340286.65164</v>
      </c>
      <c r="C66" s="114">
        <v>-376359.43072</v>
      </c>
      <c r="D66" s="114">
        <v>-386467.06650000002</v>
      </c>
      <c r="E66" s="114">
        <v>-444594.84038999997</v>
      </c>
      <c r="F66" s="114">
        <v>-440618.39585000003</v>
      </c>
      <c r="G66" s="114">
        <v>-440794.88635000004</v>
      </c>
      <c r="H66" s="114">
        <v>-414874.89075999998</v>
      </c>
      <c r="I66" s="114">
        <v>-100827.73106999999</v>
      </c>
      <c r="J66" s="114">
        <v>-529785.60748000001</v>
      </c>
      <c r="K66" s="114">
        <v>-23128.499050000002</v>
      </c>
    </row>
    <row r="67" spans="1:11" ht="15" customHeight="1">
      <c r="A67" s="147" t="s">
        <v>697</v>
      </c>
      <c r="B67" s="114">
        <v>1013619.52037</v>
      </c>
      <c r="C67" s="114">
        <v>1053263.8610399999</v>
      </c>
      <c r="D67" s="114">
        <v>1079374.6064599999</v>
      </c>
      <c r="E67" s="114">
        <v>1138140.59867</v>
      </c>
      <c r="F67" s="114">
        <v>1100511.1351600001</v>
      </c>
      <c r="G67" s="114">
        <v>1085670.9525899999</v>
      </c>
      <c r="H67" s="114">
        <v>841059.36149000004</v>
      </c>
      <c r="I67" s="114">
        <v>76602.928569999989</v>
      </c>
      <c r="J67" s="114">
        <v>966405.24978999991</v>
      </c>
      <c r="K67" s="114">
        <v>82341.160080000001</v>
      </c>
    </row>
    <row r="68" spans="1:11" ht="15" customHeight="1">
      <c r="A68" s="148" t="s">
        <v>698</v>
      </c>
      <c r="B68" s="114">
        <v>-573037.93539</v>
      </c>
      <c r="C68" s="114">
        <v>-625098.30799</v>
      </c>
      <c r="D68" s="114">
        <v>-609881.12514999998</v>
      </c>
      <c r="E68" s="114">
        <v>-673968.76482000004</v>
      </c>
      <c r="F68" s="114">
        <v>-710300.44900999998</v>
      </c>
      <c r="G68" s="114">
        <v>-698058.29019000009</v>
      </c>
      <c r="H68" s="114">
        <v>-702023.01926999993</v>
      </c>
      <c r="I68" s="114">
        <v>-55961.12846</v>
      </c>
      <c r="J68" s="114">
        <v>-663133.6095599999</v>
      </c>
      <c r="K68" s="114">
        <v>-54513.124560000004</v>
      </c>
    </row>
    <row r="69" spans="1:11" ht="15" customHeight="1">
      <c r="A69" s="117" t="s">
        <v>699</v>
      </c>
      <c r="B69" s="114">
        <v>440581.58498000004</v>
      </c>
      <c r="C69" s="114">
        <v>428165.55304999999</v>
      </c>
      <c r="D69" s="114">
        <v>469493.48131</v>
      </c>
      <c r="E69" s="114">
        <v>464171.83385</v>
      </c>
      <c r="F69" s="114">
        <v>390210.68614999996</v>
      </c>
      <c r="G69" s="114">
        <v>387612.66239999997</v>
      </c>
      <c r="H69" s="114">
        <v>139036.34221999999</v>
      </c>
      <c r="I69" s="114">
        <v>20641.80011</v>
      </c>
      <c r="J69" s="114">
        <v>303271.64023000002</v>
      </c>
      <c r="K69" s="114">
        <v>27828.035520000001</v>
      </c>
    </row>
    <row r="70" spans="1:11" ht="15" customHeight="1">
      <c r="A70" s="117" t="s">
        <v>700</v>
      </c>
      <c r="B70" s="114">
        <v>-31737.322</v>
      </c>
      <c r="C70" s="114">
        <v>-36217.997289999999</v>
      </c>
      <c r="D70" s="114">
        <v>-15504.714550000001</v>
      </c>
      <c r="E70" s="114">
        <v>141390.65537999998</v>
      </c>
      <c r="F70" s="114">
        <v>-17452.12945</v>
      </c>
      <c r="G70" s="114">
        <v>-72428.085139999996</v>
      </c>
      <c r="H70" s="114">
        <v>50227.50546</v>
      </c>
      <c r="I70" s="114">
        <v>-19178.34346</v>
      </c>
      <c r="J70" s="114">
        <v>-165933.8455</v>
      </c>
      <c r="K70" s="114">
        <v>18366.627039999999</v>
      </c>
    </row>
    <row r="71" spans="1:11" ht="15" customHeight="1">
      <c r="A71" s="115" t="s">
        <v>1088</v>
      </c>
      <c r="B71" s="114">
        <v>-32258.49784</v>
      </c>
      <c r="C71" s="114">
        <v>-36218.839220000002</v>
      </c>
      <c r="D71" s="114">
        <v>-15655.014650000001</v>
      </c>
      <c r="E71" s="114">
        <v>141365.23575999998</v>
      </c>
      <c r="F71" s="114">
        <v>-17474.444379999997</v>
      </c>
      <c r="G71" s="114">
        <v>-72444.80273000001</v>
      </c>
      <c r="H71" s="114">
        <v>50218.641179999999</v>
      </c>
      <c r="I71" s="114">
        <v>-19178.37644</v>
      </c>
      <c r="J71" s="114">
        <v>-165955.84401</v>
      </c>
      <c r="K71" s="114">
        <v>18356.917450000001</v>
      </c>
    </row>
    <row r="72" spans="1:11" ht="15" customHeight="1">
      <c r="A72" s="115" t="s">
        <v>1089</v>
      </c>
      <c r="B72" s="114">
        <v>521.17583999999999</v>
      </c>
      <c r="C72" s="114">
        <v>0.84192999999999996</v>
      </c>
      <c r="D72" s="114">
        <v>150.30010000000001</v>
      </c>
      <c r="E72" s="114">
        <v>25.419619999999998</v>
      </c>
      <c r="F72" s="114">
        <v>22.31493</v>
      </c>
      <c r="G72" s="114">
        <v>16.717590000000001</v>
      </c>
      <c r="H72" s="114">
        <v>8.8642800000000008</v>
      </c>
      <c r="I72" s="114">
        <v>3.2979999999999995E-2</v>
      </c>
      <c r="J72" s="114">
        <v>21.99851</v>
      </c>
      <c r="K72" s="114">
        <v>9.7095900000000004</v>
      </c>
    </row>
    <row r="73" spans="1:11" ht="15" customHeight="1">
      <c r="A73" s="147" t="s">
        <v>701</v>
      </c>
      <c r="B73" s="114">
        <v>32159.979480000002</v>
      </c>
      <c r="C73" s="114">
        <v>36691.652150000002</v>
      </c>
      <c r="D73" s="114">
        <v>15927.499400000001</v>
      </c>
      <c r="E73" s="114">
        <v>-141220.40103000001</v>
      </c>
      <c r="F73" s="114">
        <v>17031.544539999999</v>
      </c>
      <c r="G73" s="114">
        <v>72354.391380000001</v>
      </c>
      <c r="H73" s="114">
        <v>-50396.17037</v>
      </c>
      <c r="I73" s="114">
        <v>19165.01024</v>
      </c>
      <c r="J73" s="114">
        <v>165901.99218</v>
      </c>
      <c r="K73" s="114">
        <v>-18331.896230000002</v>
      </c>
    </row>
    <row r="74" spans="1:11" ht="15" customHeight="1">
      <c r="A74" s="147" t="s">
        <v>1440</v>
      </c>
      <c r="B74" s="114">
        <v>32306.281190000002</v>
      </c>
      <c r="C74" s="114">
        <v>36783.726020000002</v>
      </c>
      <c r="D74" s="114">
        <v>16009.44433</v>
      </c>
      <c r="E74" s="114">
        <v>-141147.70997999999</v>
      </c>
      <c r="F74" s="114">
        <v>17094.72207</v>
      </c>
      <c r="G74" s="114">
        <v>72391.26943</v>
      </c>
      <c r="H74" s="114">
        <v>-50378.336459999999</v>
      </c>
      <c r="I74" s="114">
        <v>19165.043949999999</v>
      </c>
      <c r="J74" s="114">
        <v>165909.95506000001</v>
      </c>
      <c r="K74" s="114">
        <v>-18331.021339999999</v>
      </c>
    </row>
    <row r="75" spans="1:11" ht="15" customHeight="1">
      <c r="A75" s="148" t="s">
        <v>444</v>
      </c>
      <c r="B75" s="114">
        <v>-146.30170999999999</v>
      </c>
      <c r="C75" s="114">
        <v>-92.073869999999999</v>
      </c>
      <c r="D75" s="114">
        <v>-81.944929999999999</v>
      </c>
      <c r="E75" s="114">
        <v>-72.691050000000004</v>
      </c>
      <c r="F75" s="114">
        <v>-63.177529999999997</v>
      </c>
      <c r="G75" s="114">
        <v>-36.878050000000002</v>
      </c>
      <c r="H75" s="114">
        <v>-17.833909999999999</v>
      </c>
      <c r="I75" s="114">
        <v>-3.3710000000000004E-2</v>
      </c>
      <c r="J75" s="114">
        <v>-7.9628800000000002</v>
      </c>
      <c r="K75" s="114">
        <v>-0.87488999999999995</v>
      </c>
    </row>
    <row r="76" spans="1:11" ht="15" customHeight="1">
      <c r="A76" s="147" t="s">
        <v>702</v>
      </c>
      <c r="B76" s="114">
        <v>441004.24245999998</v>
      </c>
      <c r="C76" s="114">
        <v>428639.20791</v>
      </c>
      <c r="D76" s="114">
        <v>469916.26616</v>
      </c>
      <c r="E76" s="114">
        <v>464342.0882</v>
      </c>
      <c r="F76" s="114">
        <v>389790.10123999999</v>
      </c>
      <c r="G76" s="114">
        <v>387538.96863999998</v>
      </c>
      <c r="H76" s="114">
        <v>138867.67731</v>
      </c>
      <c r="I76" s="114">
        <v>20628.46689</v>
      </c>
      <c r="J76" s="114">
        <v>303239.78691000002</v>
      </c>
      <c r="K76" s="114">
        <v>27862.766329999999</v>
      </c>
    </row>
    <row r="77" spans="1:11" ht="15" customHeight="1">
      <c r="A77" s="149" t="s">
        <v>1079</v>
      </c>
      <c r="B77" s="114">
        <v>227.5033</v>
      </c>
      <c r="C77" s="114">
        <v>87.33032</v>
      </c>
      <c r="D77" s="114">
        <v>-10.434329999999999</v>
      </c>
      <c r="E77" s="114">
        <v>1204.9932200000001</v>
      </c>
      <c r="F77" s="114">
        <v>1135.7741299999998</v>
      </c>
      <c r="G77" s="114">
        <v>1015.65792</v>
      </c>
      <c r="H77" s="114">
        <v>835.68458999999996</v>
      </c>
      <c r="I77" s="114">
        <v>57.124970000000005</v>
      </c>
      <c r="J77" s="114">
        <v>1515.52269</v>
      </c>
      <c r="K77" s="114">
        <v>41.451769999999996</v>
      </c>
    </row>
    <row r="78" spans="1:11" ht="15" customHeight="1">
      <c r="A78" s="117" t="s">
        <v>703</v>
      </c>
      <c r="B78" s="114">
        <v>441231.74575999996</v>
      </c>
      <c r="C78" s="114">
        <v>428726.53823000001</v>
      </c>
      <c r="D78" s="114">
        <v>469905.83182999998</v>
      </c>
      <c r="E78" s="114">
        <v>465547.08142</v>
      </c>
      <c r="F78" s="114">
        <v>390925.87537000002</v>
      </c>
      <c r="G78" s="114">
        <v>388554.62656</v>
      </c>
      <c r="H78" s="114">
        <v>139703.36190000002</v>
      </c>
      <c r="I78" s="114">
        <v>20685.59186</v>
      </c>
      <c r="J78" s="114">
        <v>304755.30960000004</v>
      </c>
      <c r="K78" s="114">
        <v>27904.218100000002</v>
      </c>
    </row>
    <row r="79" spans="1:11" ht="15" customHeight="1">
      <c r="A79" s="116" t="s">
        <v>704</v>
      </c>
      <c r="B79" s="114">
        <v>128.47359</v>
      </c>
      <c r="C79" s="114">
        <v>1904.04881</v>
      </c>
      <c r="D79" s="114">
        <v>1690.02063</v>
      </c>
      <c r="E79" s="114">
        <v>2379.38438</v>
      </c>
      <c r="F79" s="114">
        <v>17809.975569999999</v>
      </c>
      <c r="G79" s="114">
        <v>1884.75162</v>
      </c>
      <c r="H79" s="114">
        <v>-2116.1220499999999</v>
      </c>
      <c r="I79" s="114">
        <v>234.36454000000001</v>
      </c>
      <c r="J79" s="114">
        <v>-7139.9834900000005</v>
      </c>
      <c r="K79" s="114">
        <v>702.89251000000002</v>
      </c>
    </row>
    <row r="80" spans="1:11" ht="15" customHeight="1">
      <c r="A80" s="147" t="s">
        <v>705</v>
      </c>
      <c r="B80" s="114">
        <v>441360.21935000003</v>
      </c>
      <c r="C80" s="114">
        <v>430630.58704000001</v>
      </c>
      <c r="D80" s="114">
        <v>471595.85245999997</v>
      </c>
      <c r="E80" s="114">
        <v>467926.46580000001</v>
      </c>
      <c r="F80" s="114">
        <v>408735.85093999997</v>
      </c>
      <c r="G80" s="114">
        <v>390439.37818</v>
      </c>
      <c r="H80" s="114">
        <v>137587.23984999998</v>
      </c>
      <c r="I80" s="114">
        <v>20919.956399999999</v>
      </c>
      <c r="J80" s="114">
        <v>297615.32611000002</v>
      </c>
      <c r="K80" s="114">
        <v>28607.11061</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441360.21935000003</v>
      </c>
      <c r="C82" s="114">
        <v>430630.58704000001</v>
      </c>
      <c r="D82" s="114">
        <v>471595.85245999997</v>
      </c>
      <c r="E82" s="114">
        <v>467926.46580000001</v>
      </c>
      <c r="F82" s="114">
        <v>408735.85093999997</v>
      </c>
      <c r="G82" s="114">
        <v>390439.37818</v>
      </c>
      <c r="H82" s="114">
        <v>137587.23984999998</v>
      </c>
      <c r="I82" s="114">
        <v>20919.956399999999</v>
      </c>
      <c r="J82" s="114">
        <v>297615.32611000002</v>
      </c>
      <c r="K82" s="114">
        <v>28607.11061</v>
      </c>
    </row>
    <row r="83" spans="1:11" ht="15" customHeight="1" thickBot="1">
      <c r="A83" s="116" t="s">
        <v>708</v>
      </c>
      <c r="B83" s="114">
        <v>-149094.81</v>
      </c>
      <c r="C83" s="114">
        <v>-97687.164999999994</v>
      </c>
      <c r="D83" s="114">
        <v>-129475.81600000001</v>
      </c>
      <c r="E83" s="114">
        <v>-123098.844</v>
      </c>
      <c r="F83" s="114">
        <v>-145505.89595999999</v>
      </c>
      <c r="G83" s="114">
        <v>-153898.98000000001</v>
      </c>
      <c r="H83" s="114">
        <v>-46118.612000000001</v>
      </c>
      <c r="I83" s="114">
        <v>-19097.349999999999</v>
      </c>
      <c r="J83" s="114">
        <v>-127843.584</v>
      </c>
      <c r="K83" s="114">
        <v>-14017.816000000001</v>
      </c>
    </row>
    <row r="84" spans="1:11" ht="15" customHeight="1" thickTop="1" thickBot="1">
      <c r="A84" s="395" t="s">
        <v>709</v>
      </c>
      <c r="B84" s="396">
        <v>292265.40935000003</v>
      </c>
      <c r="C84" s="396">
        <v>332943.42204000003</v>
      </c>
      <c r="D84" s="396">
        <v>342120.03645999997</v>
      </c>
      <c r="E84" s="396">
        <v>344827.62180000002</v>
      </c>
      <c r="F84" s="396">
        <v>263229.95497999998</v>
      </c>
      <c r="G84" s="396">
        <v>236540.39818000002</v>
      </c>
      <c r="H84" s="396">
        <v>91468.62784999999</v>
      </c>
      <c r="I84" s="396">
        <v>1822.6063999999999</v>
      </c>
      <c r="J84" s="396">
        <v>169771.74211000002</v>
      </c>
      <c r="K84" s="396">
        <v>14589.294609999999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6" ht="30" customHeight="1">
      <c r="A1" s="741" t="s">
        <v>450</v>
      </c>
      <c r="B1" s="741"/>
      <c r="C1" s="741"/>
      <c r="D1" s="741"/>
      <c r="E1" s="741"/>
      <c r="F1" s="741"/>
      <c r="G1" s="741"/>
      <c r="H1" s="741"/>
      <c r="I1" s="741"/>
      <c r="J1" s="741"/>
      <c r="K1" s="741"/>
      <c r="L1" s="47"/>
      <c r="M1" s="47"/>
      <c r="N1" s="47"/>
      <c r="O1" s="47"/>
      <c r="P1" s="47"/>
    </row>
    <row r="2" spans="1:16" ht="15" customHeight="1">
      <c r="A2" s="742" t="s">
        <v>644</v>
      </c>
      <c r="B2" s="742"/>
      <c r="C2" s="742"/>
      <c r="D2" s="742"/>
      <c r="E2" s="742"/>
      <c r="F2" s="742"/>
      <c r="G2" s="742"/>
      <c r="H2" s="742"/>
      <c r="I2" s="742"/>
      <c r="J2" s="742"/>
      <c r="K2" s="742"/>
      <c r="L2" s="47"/>
      <c r="M2" s="47"/>
      <c r="N2" s="47"/>
      <c r="O2" s="47"/>
      <c r="P2" s="47"/>
    </row>
    <row r="3" spans="1:16" ht="15" customHeight="1">
      <c r="A3" s="742" t="s">
        <v>713</v>
      </c>
      <c r="B3" s="742"/>
      <c r="C3" s="742"/>
      <c r="D3" s="742"/>
      <c r="E3" s="742"/>
      <c r="F3" s="742"/>
      <c r="G3" s="742"/>
      <c r="H3" s="742"/>
      <c r="I3" s="742"/>
      <c r="J3" s="742"/>
      <c r="K3" s="742"/>
      <c r="L3" s="47"/>
      <c r="M3" s="47"/>
      <c r="N3" s="47"/>
      <c r="O3" s="47"/>
      <c r="P3" s="47"/>
    </row>
    <row r="4" spans="1:16" ht="30" customHeight="1">
      <c r="A4" s="743" t="s">
        <v>523</v>
      </c>
      <c r="B4" s="743"/>
      <c r="C4" s="743"/>
      <c r="D4" s="743"/>
      <c r="E4" s="743"/>
      <c r="F4" s="743"/>
      <c r="G4" s="743"/>
      <c r="H4" s="743"/>
      <c r="I4" s="743"/>
      <c r="J4" s="743"/>
      <c r="K4" s="743"/>
      <c r="L4" s="47"/>
      <c r="M4" s="47"/>
      <c r="N4" s="47"/>
      <c r="O4" s="47"/>
      <c r="P4" s="47"/>
    </row>
    <row r="5" spans="1:16" ht="3.75" customHeight="1" thickBot="1">
      <c r="A5" s="47"/>
      <c r="B5" s="47"/>
      <c r="C5" s="47"/>
      <c r="D5" s="47"/>
      <c r="E5" s="47"/>
      <c r="F5" s="47"/>
      <c r="G5" s="47"/>
      <c r="H5" s="47"/>
      <c r="I5" s="47"/>
      <c r="J5" s="47"/>
      <c r="K5" s="47"/>
      <c r="L5" s="47"/>
      <c r="M5" s="47"/>
      <c r="N5" s="47"/>
      <c r="O5" s="47"/>
      <c r="P5" s="47"/>
    </row>
    <row r="6" spans="1:16"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c r="L6" s="394"/>
      <c r="M6" s="394"/>
      <c r="N6" s="394"/>
      <c r="O6" s="394"/>
      <c r="P6" s="394"/>
    </row>
    <row r="7" spans="1:16" ht="15" customHeight="1" thickTop="1" thickBot="1">
      <c r="A7" s="395" t="s">
        <v>652</v>
      </c>
      <c r="B7" s="396">
        <v>12081870.929879999</v>
      </c>
      <c r="C7" s="396">
        <v>14605967.315409999</v>
      </c>
      <c r="D7" s="396">
        <v>16340049.671600001</v>
      </c>
      <c r="E7" s="396">
        <v>19387325.796150003</v>
      </c>
      <c r="F7" s="396">
        <v>20377489.639049999</v>
      </c>
      <c r="G7" s="396">
        <v>21743542.672389999</v>
      </c>
      <c r="H7" s="396">
        <v>23647837.885330003</v>
      </c>
      <c r="I7" s="396">
        <v>23273938.162020002</v>
      </c>
      <c r="J7" s="396">
        <v>23781719.4626</v>
      </c>
      <c r="K7" s="396">
        <v>23231214.472849999</v>
      </c>
      <c r="L7" s="47"/>
      <c r="M7" s="47"/>
      <c r="N7" s="47"/>
      <c r="O7" s="47"/>
      <c r="P7" s="47"/>
    </row>
    <row r="8" spans="1:16" s="16" customFormat="1" ht="15" customHeight="1" thickTop="1">
      <c r="A8" s="147" t="s">
        <v>170</v>
      </c>
      <c r="B8" s="114">
        <v>1400379.8483699998</v>
      </c>
      <c r="C8" s="114">
        <v>2593488.8986900002</v>
      </c>
      <c r="D8" s="114">
        <v>2744060.84589</v>
      </c>
      <c r="E8" s="114">
        <v>2712279.5924200001</v>
      </c>
      <c r="F8" s="114">
        <v>2568680.2866199999</v>
      </c>
      <c r="G8" s="114">
        <v>2573121.66065</v>
      </c>
      <c r="H8" s="114">
        <v>3222806.4684000001</v>
      </c>
      <c r="I8" s="114">
        <v>2917827.15558</v>
      </c>
      <c r="J8" s="114">
        <v>2598411.7140100002</v>
      </c>
      <c r="K8" s="114">
        <v>2462403.4267199999</v>
      </c>
      <c r="L8" s="47"/>
      <c r="M8" s="47"/>
      <c r="N8" s="47"/>
      <c r="O8" s="47"/>
      <c r="P8" s="47"/>
    </row>
    <row r="9" spans="1:16" s="16" customFormat="1" ht="15" customHeight="1">
      <c r="A9" s="147" t="s">
        <v>179</v>
      </c>
      <c r="B9" s="114">
        <v>2591673.2665500003</v>
      </c>
      <c r="C9" s="114">
        <v>2484226.5169099998</v>
      </c>
      <c r="D9" s="114">
        <v>2454838.9117199997</v>
      </c>
      <c r="E9" s="114">
        <v>3070303.0286900001</v>
      </c>
      <c r="F9" s="114">
        <v>2865697.81482</v>
      </c>
      <c r="G9" s="114">
        <v>2616735.2869699998</v>
      </c>
      <c r="H9" s="114">
        <v>2773933.2027399996</v>
      </c>
      <c r="I9" s="114">
        <v>2715578.3819899997</v>
      </c>
      <c r="J9" s="114">
        <v>2963274.2723499998</v>
      </c>
      <c r="K9" s="114">
        <v>2727549.8631599997</v>
      </c>
      <c r="L9" s="47"/>
      <c r="M9" s="47"/>
      <c r="N9" s="47"/>
      <c r="O9" s="47"/>
      <c r="P9" s="47"/>
    </row>
    <row r="10" spans="1:16" s="16" customFormat="1" ht="15" customHeight="1">
      <c r="A10" s="147" t="s">
        <v>188</v>
      </c>
      <c r="B10" s="114">
        <v>7887666.4761399999</v>
      </c>
      <c r="C10" s="114">
        <v>9250498.4815499987</v>
      </c>
      <c r="D10" s="114">
        <v>10938092.64931</v>
      </c>
      <c r="E10" s="114">
        <v>13020362.850120001</v>
      </c>
      <c r="F10" s="114">
        <v>14386380.247540001</v>
      </c>
      <c r="G10" s="114">
        <v>15422137.128219999</v>
      </c>
      <c r="H10" s="114">
        <v>16123497.166440001</v>
      </c>
      <c r="I10" s="114">
        <v>16063275.77895</v>
      </c>
      <c r="J10" s="114">
        <v>16265512.335959999</v>
      </c>
      <c r="K10" s="114">
        <v>16191267.05205</v>
      </c>
      <c r="L10" s="47"/>
      <c r="M10" s="47"/>
      <c r="N10" s="47"/>
      <c r="O10" s="47"/>
      <c r="P10" s="47"/>
    </row>
    <row r="11" spans="1:16" s="16" customFormat="1" ht="15" customHeight="1">
      <c r="A11" s="148" t="s">
        <v>653</v>
      </c>
      <c r="B11" s="114">
        <v>7934986.4191300003</v>
      </c>
      <c r="C11" s="114">
        <v>9289607.9904200006</v>
      </c>
      <c r="D11" s="114">
        <v>10953889.248370001</v>
      </c>
      <c r="E11" s="114">
        <v>13005962.823180001</v>
      </c>
      <c r="F11" s="114">
        <v>14365670.398399999</v>
      </c>
      <c r="G11" s="114">
        <v>15366387.35605</v>
      </c>
      <c r="H11" s="114">
        <v>15805138.143959999</v>
      </c>
      <c r="I11" s="114">
        <v>15695062.026290001</v>
      </c>
      <c r="J11" s="114">
        <v>15663693.52211</v>
      </c>
      <c r="K11" s="114">
        <v>15550852.933259999</v>
      </c>
      <c r="L11" s="47"/>
      <c r="M11" s="47"/>
      <c r="N11" s="47"/>
      <c r="O11" s="47"/>
      <c r="P11" s="47"/>
    </row>
    <row r="12" spans="1:16" s="16" customFormat="1" ht="15" customHeight="1">
      <c r="A12" s="148" t="s">
        <v>654</v>
      </c>
      <c r="B12" s="114">
        <v>7886992.3791000005</v>
      </c>
      <c r="C12" s="114">
        <v>9247070.1102099996</v>
      </c>
      <c r="D12" s="114">
        <v>10900081.651690001</v>
      </c>
      <c r="E12" s="114">
        <v>12957598.629139999</v>
      </c>
      <c r="F12" s="114">
        <v>14315287.277479999</v>
      </c>
      <c r="G12" s="114">
        <v>15320219.147440001</v>
      </c>
      <c r="H12" s="114">
        <v>15720650.19324</v>
      </c>
      <c r="I12" s="114">
        <v>15580303.939649999</v>
      </c>
      <c r="J12" s="114">
        <v>11858747.6669</v>
      </c>
      <c r="K12" s="114">
        <v>11754487.835709998</v>
      </c>
      <c r="L12" s="47"/>
      <c r="M12" s="47"/>
      <c r="N12" s="47"/>
      <c r="O12" s="47"/>
      <c r="P12" s="47"/>
    </row>
    <row r="13" spans="1:16" s="16" customFormat="1" ht="15" customHeight="1">
      <c r="A13" s="148" t="s">
        <v>655</v>
      </c>
      <c r="B13" s="114">
        <v>47994.040030000004</v>
      </c>
      <c r="C13" s="114">
        <v>42537.880210000003</v>
      </c>
      <c r="D13" s="114">
        <v>53807.596680000002</v>
      </c>
      <c r="E13" s="114">
        <v>48364.194040000002</v>
      </c>
      <c r="F13" s="114">
        <v>50383.120920000001</v>
      </c>
      <c r="G13" s="114">
        <v>46168.208610000001</v>
      </c>
      <c r="H13" s="114">
        <v>84487.950719999993</v>
      </c>
      <c r="I13" s="114">
        <v>114758.08663999999</v>
      </c>
      <c r="J13" s="114">
        <v>3804945.8552100002</v>
      </c>
      <c r="K13" s="114">
        <v>3796365.0975500001</v>
      </c>
      <c r="L13" s="47"/>
      <c r="M13" s="47"/>
      <c r="N13" s="47"/>
      <c r="O13" s="47"/>
      <c r="P13" s="47"/>
    </row>
    <row r="14" spans="1:16" s="16" customFormat="1" ht="15" customHeight="1">
      <c r="A14" s="148" t="s">
        <v>656</v>
      </c>
      <c r="B14" s="114">
        <v>49985.785960000001</v>
      </c>
      <c r="C14" s="114">
        <v>49878.378509999995</v>
      </c>
      <c r="D14" s="114">
        <v>84685.838060000009</v>
      </c>
      <c r="E14" s="114">
        <v>123501.45218000001</v>
      </c>
      <c r="F14" s="114">
        <v>122314.76429000001</v>
      </c>
      <c r="G14" s="114">
        <v>125325.97839</v>
      </c>
      <c r="H14" s="114">
        <v>12834.779849999999</v>
      </c>
      <c r="I14" s="114">
        <v>73765.453269999998</v>
      </c>
      <c r="J14" s="114">
        <v>52211.79335</v>
      </c>
      <c r="K14" s="114">
        <v>95027.960909999994</v>
      </c>
      <c r="L14" s="47"/>
      <c r="M14" s="47"/>
      <c r="N14" s="47"/>
      <c r="O14" s="47"/>
      <c r="P14" s="47"/>
    </row>
    <row r="15" spans="1:16" s="16" customFormat="1" ht="15" customHeight="1">
      <c r="A15" s="148" t="s">
        <v>657</v>
      </c>
      <c r="B15" s="114">
        <v>47965.089359999998</v>
      </c>
      <c r="C15" s="114">
        <v>49260.712350000002</v>
      </c>
      <c r="D15" s="114">
        <v>76584.043680000002</v>
      </c>
      <c r="E15" s="114">
        <v>109224.28329000001</v>
      </c>
      <c r="F15" s="114">
        <v>114707.41697000001</v>
      </c>
      <c r="G15" s="114">
        <v>115198.63893</v>
      </c>
      <c r="H15" s="114">
        <v>9648.0015399999993</v>
      </c>
      <c r="I15" s="114">
        <v>73466.5046</v>
      </c>
      <c r="J15" s="114">
        <v>26867.994139999999</v>
      </c>
      <c r="K15" s="114">
        <v>27950.269039999999</v>
      </c>
      <c r="L15" s="47"/>
      <c r="M15" s="47"/>
      <c r="N15" s="47"/>
      <c r="O15" s="47"/>
      <c r="P15" s="47"/>
    </row>
    <row r="16" spans="1:16" s="16" customFormat="1" ht="15" customHeight="1">
      <c r="A16" s="148" t="s">
        <v>658</v>
      </c>
      <c r="B16" s="114">
        <v>2020.6966</v>
      </c>
      <c r="C16" s="114">
        <v>617.66615999999999</v>
      </c>
      <c r="D16" s="114">
        <v>8101.7943800000003</v>
      </c>
      <c r="E16" s="114">
        <v>14277.168890000001</v>
      </c>
      <c r="F16" s="114">
        <v>7607.3473199999999</v>
      </c>
      <c r="G16" s="114">
        <v>10127.339460000001</v>
      </c>
      <c r="H16" s="114">
        <v>3186.7783100000001</v>
      </c>
      <c r="I16" s="114">
        <v>298.94866999999999</v>
      </c>
      <c r="J16" s="114">
        <v>25343.799210000001</v>
      </c>
      <c r="K16" s="114">
        <v>67077.691869999995</v>
      </c>
      <c r="L16" s="47"/>
      <c r="M16" s="47"/>
      <c r="N16" s="47"/>
      <c r="O16" s="47"/>
      <c r="P16" s="47"/>
    </row>
    <row r="17" spans="1:16" s="16" customFormat="1" ht="15" customHeight="1">
      <c r="A17" s="148" t="s">
        <v>659</v>
      </c>
      <c r="B17" s="114">
        <v>61283.585149999999</v>
      </c>
      <c r="C17" s="114">
        <v>98862.168799999999</v>
      </c>
      <c r="D17" s="114">
        <v>116961.68326999999</v>
      </c>
      <c r="E17" s="114">
        <v>126953.39704000001</v>
      </c>
      <c r="F17" s="114">
        <v>156240.87693</v>
      </c>
      <c r="G17" s="114">
        <v>150438.03881</v>
      </c>
      <c r="H17" s="114">
        <v>155116.17481</v>
      </c>
      <c r="I17" s="114">
        <v>145009.66699</v>
      </c>
      <c r="J17" s="114">
        <v>101481.46484999999</v>
      </c>
      <c r="K17" s="114">
        <v>102001.14081</v>
      </c>
      <c r="L17" s="47"/>
      <c r="M17" s="47"/>
      <c r="N17" s="47"/>
      <c r="O17" s="47"/>
      <c r="P17" s="47"/>
    </row>
    <row r="18" spans="1:16" s="16" customFormat="1" ht="15" customHeight="1">
      <c r="A18" s="148" t="s">
        <v>660</v>
      </c>
      <c r="B18" s="114">
        <v>54717.54926</v>
      </c>
      <c r="C18" s="114">
        <v>93424.805240000002</v>
      </c>
      <c r="D18" s="114">
        <v>112594.24827</v>
      </c>
      <c r="E18" s="114">
        <v>122748.32994</v>
      </c>
      <c r="F18" s="114">
        <v>152290.29141999999</v>
      </c>
      <c r="G18" s="114">
        <v>147063.72083000001</v>
      </c>
      <c r="H18" s="114">
        <v>150943.47258999999</v>
      </c>
      <c r="I18" s="114">
        <v>140836.96477000002</v>
      </c>
      <c r="J18" s="114">
        <v>99393.158260000011</v>
      </c>
      <c r="K18" s="114">
        <v>98540.004360000006</v>
      </c>
      <c r="L18" s="47"/>
      <c r="M18" s="47"/>
      <c r="N18" s="47"/>
      <c r="O18" s="47"/>
      <c r="P18" s="47"/>
    </row>
    <row r="19" spans="1:16" s="16" customFormat="1" ht="15" customHeight="1">
      <c r="A19" s="148" t="s">
        <v>661</v>
      </c>
      <c r="B19" s="114">
        <v>6566.0358900000001</v>
      </c>
      <c r="C19" s="114">
        <v>5437.3635599999998</v>
      </c>
      <c r="D19" s="114">
        <v>4367.4350000000004</v>
      </c>
      <c r="E19" s="114">
        <v>4205.0670999999993</v>
      </c>
      <c r="F19" s="114">
        <v>3950.5855099999999</v>
      </c>
      <c r="G19" s="114">
        <v>3374.3179799999998</v>
      </c>
      <c r="H19" s="114">
        <v>4172.7022200000001</v>
      </c>
      <c r="I19" s="114">
        <v>4172.7022200000001</v>
      </c>
      <c r="J19" s="114">
        <v>2088.3065900000001</v>
      </c>
      <c r="K19" s="114">
        <v>3461.13645</v>
      </c>
      <c r="L19" s="47"/>
      <c r="M19" s="47"/>
      <c r="N19" s="47"/>
      <c r="O19" s="47"/>
      <c r="P19" s="47"/>
    </row>
    <row r="20" spans="1:16" s="16" customFormat="1" ht="15" customHeight="1">
      <c r="A20" s="148" t="s">
        <v>201</v>
      </c>
      <c r="B20" s="114">
        <v>52659.261760000001</v>
      </c>
      <c r="C20" s="114">
        <v>64232.11937</v>
      </c>
      <c r="D20" s="114">
        <v>74130.365769999989</v>
      </c>
      <c r="E20" s="114">
        <v>96574.820540000001</v>
      </c>
      <c r="F20" s="114">
        <v>101864.14281</v>
      </c>
      <c r="G20" s="114">
        <v>131083.18786999999</v>
      </c>
      <c r="H20" s="114">
        <v>615803.25010000006</v>
      </c>
      <c r="I20" s="114">
        <v>641922.53264999995</v>
      </c>
      <c r="J20" s="114">
        <v>822165.30895000009</v>
      </c>
      <c r="K20" s="114">
        <v>825798.81773999997</v>
      </c>
      <c r="L20" s="47"/>
      <c r="M20" s="47"/>
      <c r="N20" s="47"/>
      <c r="O20" s="47"/>
      <c r="P20" s="47"/>
    </row>
    <row r="21" spans="1:16" s="16" customFormat="1" ht="15" customHeight="1">
      <c r="A21" s="148" t="s">
        <v>662</v>
      </c>
      <c r="B21" s="114">
        <v>-211248.57586000001</v>
      </c>
      <c r="C21" s="114">
        <v>-252082.17555000001</v>
      </c>
      <c r="D21" s="114">
        <v>-291574.48616000003</v>
      </c>
      <c r="E21" s="114">
        <v>-332629.64282000001</v>
      </c>
      <c r="F21" s="114">
        <v>-359709.93488999997</v>
      </c>
      <c r="G21" s="114">
        <v>-351097.43289999996</v>
      </c>
      <c r="H21" s="114">
        <v>-465395.18227999995</v>
      </c>
      <c r="I21" s="114">
        <v>-492483.90025000001</v>
      </c>
      <c r="J21" s="114">
        <v>-374039.75330000004</v>
      </c>
      <c r="K21" s="114">
        <v>-382413.80067000003</v>
      </c>
      <c r="L21" s="47"/>
      <c r="M21" s="47"/>
      <c r="N21" s="47"/>
      <c r="O21" s="47"/>
      <c r="P21" s="47"/>
    </row>
    <row r="22" spans="1:16" s="16" customFormat="1" ht="15" customHeight="1">
      <c r="A22" s="147" t="s">
        <v>214</v>
      </c>
      <c r="B22" s="114">
        <v>59527.791789999996</v>
      </c>
      <c r="C22" s="114">
        <v>141760.56016999998</v>
      </c>
      <c r="D22" s="114">
        <v>92423.669040000008</v>
      </c>
      <c r="E22" s="114">
        <v>86843.014459999991</v>
      </c>
      <c r="F22" s="114">
        <v>95075.14675</v>
      </c>
      <c r="G22" s="114">
        <v>89453.633290000012</v>
      </c>
      <c r="H22" s="114">
        <v>166216.00391999999</v>
      </c>
      <c r="I22" s="114">
        <v>162733.5435</v>
      </c>
      <c r="J22" s="114">
        <v>162822.69701</v>
      </c>
      <c r="K22" s="114">
        <v>161409.63975999999</v>
      </c>
      <c r="L22" s="47"/>
      <c r="M22" s="47"/>
      <c r="N22" s="47"/>
      <c r="O22" s="47"/>
      <c r="P22" s="47"/>
    </row>
    <row r="23" spans="1:16" s="16" customFormat="1" ht="15" customHeight="1">
      <c r="A23" s="147" t="s">
        <v>220</v>
      </c>
      <c r="B23" s="114">
        <v>2.0000000000000002E-5</v>
      </c>
      <c r="C23" s="114">
        <v>308.94678999999996</v>
      </c>
      <c r="D23" s="114">
        <v>2121.2027699999999</v>
      </c>
      <c r="E23" s="114">
        <v>5859.4836799999994</v>
      </c>
      <c r="F23" s="114">
        <v>9333.16986</v>
      </c>
      <c r="G23" s="114">
        <v>12902.125840000001</v>
      </c>
      <c r="H23" s="114">
        <v>14065.32265</v>
      </c>
      <c r="I23" s="114">
        <v>14595.54463</v>
      </c>
      <c r="J23" s="114">
        <v>19268.36623</v>
      </c>
      <c r="K23" s="114">
        <v>17155.399559999998</v>
      </c>
      <c r="L23" s="47"/>
      <c r="M23" s="47"/>
      <c r="N23" s="47"/>
      <c r="O23" s="47"/>
      <c r="P23" s="47"/>
    </row>
    <row r="24" spans="1:16" s="16" customFormat="1" ht="15" customHeight="1">
      <c r="A24" s="147" t="s">
        <v>663</v>
      </c>
      <c r="B24" s="114">
        <v>22712.525460000001</v>
      </c>
      <c r="C24" s="114">
        <v>22745.79149</v>
      </c>
      <c r="D24" s="114">
        <v>25210.522370000002</v>
      </c>
      <c r="E24" s="114">
        <v>340137.88566999999</v>
      </c>
      <c r="F24" s="114">
        <v>211345.37124000001</v>
      </c>
      <c r="G24" s="114">
        <v>856713.01058</v>
      </c>
      <c r="H24" s="114">
        <v>1168023.53357</v>
      </c>
      <c r="I24" s="114">
        <v>1218004.2609900001</v>
      </c>
      <c r="J24" s="114">
        <v>1571652.44368</v>
      </c>
      <c r="K24" s="114">
        <v>1468622.2024300001</v>
      </c>
      <c r="L24" s="47"/>
      <c r="M24" s="47"/>
      <c r="N24" s="47"/>
      <c r="O24" s="47"/>
      <c r="P24" s="47"/>
    </row>
    <row r="25" spans="1:16" s="16" customFormat="1" ht="15" customHeight="1">
      <c r="A25" s="147" t="s">
        <v>231</v>
      </c>
      <c r="B25" s="114">
        <v>93169.617870000002</v>
      </c>
      <c r="C25" s="114">
        <v>85641.332739999998</v>
      </c>
      <c r="D25" s="114">
        <v>53288.467340000003</v>
      </c>
      <c r="E25" s="114">
        <v>119113.89709</v>
      </c>
      <c r="F25" s="114">
        <v>200469.56889</v>
      </c>
      <c r="G25" s="114">
        <v>138821.50386000003</v>
      </c>
      <c r="H25" s="114">
        <v>139273.68724</v>
      </c>
      <c r="I25" s="114">
        <v>140110.60297000001</v>
      </c>
      <c r="J25" s="114">
        <v>150589.88268000001</v>
      </c>
      <c r="K25" s="114">
        <v>149334.09311000002</v>
      </c>
      <c r="L25" s="47"/>
      <c r="M25" s="47"/>
      <c r="N25" s="47"/>
      <c r="O25" s="47"/>
      <c r="P25" s="47"/>
    </row>
    <row r="26" spans="1:16" s="16" customFormat="1" ht="15" customHeight="1">
      <c r="A26" s="147" t="s">
        <v>664</v>
      </c>
      <c r="B26" s="114">
        <v>26741.403679999999</v>
      </c>
      <c r="C26" s="114">
        <v>27296.787069999998</v>
      </c>
      <c r="D26" s="114">
        <v>30013.403160000002</v>
      </c>
      <c r="E26" s="114">
        <v>32426.044020000001</v>
      </c>
      <c r="F26" s="114">
        <v>40508.033329999998</v>
      </c>
      <c r="G26" s="114">
        <v>33658.322979999997</v>
      </c>
      <c r="H26" s="114">
        <v>40022.500369999994</v>
      </c>
      <c r="I26" s="114">
        <v>41812.893409999997</v>
      </c>
      <c r="J26" s="114">
        <v>50187.750679999997</v>
      </c>
      <c r="K26" s="114">
        <v>53472.796060000001</v>
      </c>
      <c r="L26" s="47"/>
      <c r="M26" s="47"/>
      <c r="N26" s="47"/>
      <c r="O26" s="47"/>
      <c r="P26" s="47"/>
    </row>
    <row r="27" spans="1:16" s="17" customFormat="1" ht="15" customHeight="1" thickBot="1">
      <c r="A27" s="147" t="s">
        <v>247</v>
      </c>
      <c r="B27" s="114">
        <v>0</v>
      </c>
      <c r="C27" s="114">
        <v>0</v>
      </c>
      <c r="D27" s="114">
        <v>0</v>
      </c>
      <c r="E27" s="114">
        <v>0</v>
      </c>
      <c r="F27" s="114">
        <v>0</v>
      </c>
      <c r="G27" s="114">
        <v>0</v>
      </c>
      <c r="H27" s="114">
        <v>0</v>
      </c>
      <c r="I27" s="114">
        <v>0</v>
      </c>
      <c r="J27" s="114">
        <v>0</v>
      </c>
      <c r="K27" s="114">
        <v>0</v>
      </c>
      <c r="L27" s="47"/>
      <c r="M27" s="47"/>
      <c r="N27" s="47"/>
      <c r="O27" s="47"/>
      <c r="P27" s="47"/>
    </row>
    <row r="28" spans="1:16" ht="15" customHeight="1" thickTop="1" thickBot="1">
      <c r="A28" s="395" t="s">
        <v>665</v>
      </c>
      <c r="B28" s="396">
        <v>10995304.59829</v>
      </c>
      <c r="C28" s="396">
        <v>13476176.85149</v>
      </c>
      <c r="D28" s="396">
        <v>15104770.424249999</v>
      </c>
      <c r="E28" s="396">
        <v>18071762.654720001</v>
      </c>
      <c r="F28" s="396">
        <v>18976226.57088</v>
      </c>
      <c r="G28" s="396">
        <v>20233465.016929999</v>
      </c>
      <c r="H28" s="396">
        <v>22200073.57956</v>
      </c>
      <c r="I28" s="396">
        <v>21822822.320490003</v>
      </c>
      <c r="J28" s="396">
        <v>22206740.89703</v>
      </c>
      <c r="K28" s="396">
        <v>21647799.625779998</v>
      </c>
      <c r="L28" s="47"/>
      <c r="M28" s="47"/>
      <c r="N28" s="47"/>
      <c r="O28" s="47"/>
      <c r="P28" s="47"/>
    </row>
    <row r="29" spans="1:16" s="16" customFormat="1" ht="15" customHeight="1" thickTop="1">
      <c r="A29" s="147" t="s">
        <v>666</v>
      </c>
      <c r="B29" s="114">
        <v>9595714.4068600014</v>
      </c>
      <c r="C29" s="114">
        <v>12240905.093049999</v>
      </c>
      <c r="D29" s="114">
        <v>12799547.70489</v>
      </c>
      <c r="E29" s="114">
        <v>15669677.808809999</v>
      </c>
      <c r="F29" s="114">
        <v>16151923.270749999</v>
      </c>
      <c r="G29" s="114">
        <v>15265523.24777</v>
      </c>
      <c r="H29" s="114">
        <v>16877760.905680001</v>
      </c>
      <c r="I29" s="114">
        <v>16780092.612849999</v>
      </c>
      <c r="J29" s="114">
        <v>17156418.915209997</v>
      </c>
      <c r="K29" s="114">
        <v>16981835.562169999</v>
      </c>
      <c r="L29" s="47"/>
      <c r="M29" s="47"/>
      <c r="N29" s="47"/>
      <c r="O29" s="47"/>
      <c r="P29" s="47"/>
    </row>
    <row r="30" spans="1:16" s="16" customFormat="1" ht="15" customHeight="1">
      <c r="A30" s="148" t="s">
        <v>667</v>
      </c>
      <c r="B30" s="114">
        <v>2837931.6305399998</v>
      </c>
      <c r="C30" s="114">
        <v>3793101.3455599998</v>
      </c>
      <c r="D30" s="114">
        <v>3247358.7558599999</v>
      </c>
      <c r="E30" s="114">
        <v>3652193.0540399998</v>
      </c>
      <c r="F30" s="114">
        <v>3255222.49089</v>
      </c>
      <c r="G30" s="114">
        <v>3003586.4484200003</v>
      </c>
      <c r="H30" s="114">
        <v>3529917.3781599998</v>
      </c>
      <c r="I30" s="114">
        <v>3632894.2497700001</v>
      </c>
      <c r="J30" s="114">
        <v>3469877.84565</v>
      </c>
      <c r="K30" s="114">
        <v>3514735.4615300004</v>
      </c>
      <c r="L30" s="47"/>
      <c r="M30" s="47"/>
      <c r="N30" s="47"/>
      <c r="O30" s="47"/>
      <c r="P30" s="47"/>
    </row>
    <row r="31" spans="1:16" s="16" customFormat="1" ht="15" customHeight="1">
      <c r="A31" s="148" t="s">
        <v>668</v>
      </c>
      <c r="B31" s="114">
        <v>3045495.7264999999</v>
      </c>
      <c r="C31" s="114">
        <v>3556939.3172600004</v>
      </c>
      <c r="D31" s="114">
        <v>3576268.7871500002</v>
      </c>
      <c r="E31" s="114">
        <v>3827890.8126999997</v>
      </c>
      <c r="F31" s="114">
        <v>4458361.1240200009</v>
      </c>
      <c r="G31" s="114">
        <v>4346949.3152999999</v>
      </c>
      <c r="H31" s="114">
        <v>4696370.3793299999</v>
      </c>
      <c r="I31" s="114">
        <v>4462882.0447800001</v>
      </c>
      <c r="J31" s="114">
        <v>5119432.8266199995</v>
      </c>
      <c r="K31" s="114">
        <v>5096718.40857</v>
      </c>
      <c r="L31" s="47"/>
      <c r="M31" s="47"/>
      <c r="N31" s="47"/>
      <c r="O31" s="47"/>
      <c r="P31" s="47"/>
    </row>
    <row r="32" spans="1:16" s="16" customFormat="1" ht="15" customHeight="1">
      <c r="A32" s="148" t="s">
        <v>669</v>
      </c>
      <c r="B32" s="114">
        <v>88808.046489999993</v>
      </c>
      <c r="C32" s="114">
        <v>34785.454189999997</v>
      </c>
      <c r="D32" s="114">
        <v>21637.355500000001</v>
      </c>
      <c r="E32" s="114">
        <v>18361.25634</v>
      </c>
      <c r="F32" s="114">
        <v>6826.6130999999996</v>
      </c>
      <c r="G32" s="114">
        <v>4637.5106999999998</v>
      </c>
      <c r="H32" s="114">
        <v>2844.9284300000004</v>
      </c>
      <c r="I32" s="114">
        <v>2777.7605199999998</v>
      </c>
      <c r="J32" s="114">
        <v>2476.8326099999999</v>
      </c>
      <c r="K32" s="114">
        <v>2441.5982000000004</v>
      </c>
      <c r="L32" s="47"/>
      <c r="M32" s="47"/>
      <c r="N32" s="47"/>
      <c r="O32" s="47"/>
      <c r="P32" s="47"/>
    </row>
    <row r="33" spans="1:16" s="16" customFormat="1" ht="15" customHeight="1">
      <c r="A33" s="148" t="s">
        <v>670</v>
      </c>
      <c r="B33" s="114">
        <v>262915.93943000003</v>
      </c>
      <c r="C33" s="114">
        <v>520662.87589999998</v>
      </c>
      <c r="D33" s="114">
        <v>682068.10499999998</v>
      </c>
      <c r="E33" s="114">
        <v>396811.31868999999</v>
      </c>
      <c r="F33" s="114">
        <v>433142.61255000002</v>
      </c>
      <c r="G33" s="114">
        <v>478012.78674000001</v>
      </c>
      <c r="H33" s="114">
        <v>202567.22810000001</v>
      </c>
      <c r="I33" s="114">
        <v>197414.97899</v>
      </c>
      <c r="J33" s="114">
        <v>192490.72038999997</v>
      </c>
      <c r="K33" s="114">
        <v>191127.50941</v>
      </c>
      <c r="L33" s="47"/>
      <c r="M33" s="47"/>
      <c r="N33" s="47"/>
      <c r="O33" s="47"/>
      <c r="P33" s="47"/>
    </row>
    <row r="34" spans="1:16" s="16" customFormat="1" ht="15" customHeight="1">
      <c r="A34" s="148" t="s">
        <v>671</v>
      </c>
      <c r="B34" s="114">
        <v>3199110.3875300004</v>
      </c>
      <c r="C34" s="114">
        <v>4102470.64971</v>
      </c>
      <c r="D34" s="114">
        <v>4958371.9012700003</v>
      </c>
      <c r="E34" s="114">
        <v>7315302.5512299994</v>
      </c>
      <c r="F34" s="114">
        <v>7335001.4088100009</v>
      </c>
      <c r="G34" s="114">
        <v>6670243.5561099993</v>
      </c>
      <c r="H34" s="114">
        <v>7507774.4050900005</v>
      </c>
      <c r="I34" s="114">
        <v>7533977.5437899996</v>
      </c>
      <c r="J34" s="114">
        <v>7278847.3019300001</v>
      </c>
      <c r="K34" s="114">
        <v>7080766.6678900002</v>
      </c>
      <c r="L34" s="47"/>
      <c r="M34" s="47"/>
      <c r="N34" s="47"/>
      <c r="O34" s="47"/>
      <c r="P34" s="47"/>
    </row>
    <row r="35" spans="1:16" s="16" customFormat="1" ht="15" customHeight="1">
      <c r="A35" s="148" t="s">
        <v>672</v>
      </c>
      <c r="B35" s="114">
        <v>161452.67637</v>
      </c>
      <c r="C35" s="114">
        <v>232945.45043</v>
      </c>
      <c r="D35" s="114">
        <v>313842.80011000001</v>
      </c>
      <c r="E35" s="114">
        <v>459118.81581</v>
      </c>
      <c r="F35" s="114">
        <v>663369.02138000005</v>
      </c>
      <c r="G35" s="114">
        <v>762093.63049999997</v>
      </c>
      <c r="H35" s="114">
        <v>938286.58657000004</v>
      </c>
      <c r="I35" s="114">
        <v>950146.03500000003</v>
      </c>
      <c r="J35" s="114">
        <v>1093293.3880099999</v>
      </c>
      <c r="K35" s="114">
        <v>1096045.9165699999</v>
      </c>
      <c r="L35" s="47"/>
      <c r="M35" s="47"/>
      <c r="N35" s="47"/>
      <c r="O35" s="47"/>
      <c r="P35" s="47"/>
    </row>
    <row r="36" spans="1:16" s="16" customFormat="1" ht="15" customHeight="1">
      <c r="A36" s="147" t="s">
        <v>673</v>
      </c>
      <c r="B36" s="114">
        <v>609.07143999999994</v>
      </c>
      <c r="C36" s="114">
        <v>1512.91344</v>
      </c>
      <c r="D36" s="114">
        <v>2059.93444</v>
      </c>
      <c r="E36" s="114">
        <v>2186.9641900000001</v>
      </c>
      <c r="F36" s="114">
        <v>1495.39744</v>
      </c>
      <c r="G36" s="114">
        <v>1662.0328999999999</v>
      </c>
      <c r="H36" s="114">
        <v>951.72221999999999</v>
      </c>
      <c r="I36" s="114">
        <v>2807.9492500000001</v>
      </c>
      <c r="J36" s="114">
        <v>3263.27394</v>
      </c>
      <c r="K36" s="114">
        <v>1535.3686499999999</v>
      </c>
      <c r="L36" s="47"/>
      <c r="M36" s="47"/>
      <c r="N36" s="47"/>
      <c r="O36" s="47"/>
      <c r="P36" s="47"/>
    </row>
    <row r="37" spans="1:16" s="16" customFormat="1" ht="15" customHeight="1">
      <c r="A37" s="147" t="s">
        <v>674</v>
      </c>
      <c r="B37" s="114">
        <v>105539.67512999999</v>
      </c>
      <c r="C37" s="114">
        <v>32623.934949999999</v>
      </c>
      <c r="D37" s="114">
        <v>1043088.78992</v>
      </c>
      <c r="E37" s="114">
        <v>1166487.42609</v>
      </c>
      <c r="F37" s="114">
        <v>1196052.47019</v>
      </c>
      <c r="G37" s="114">
        <v>2286904.09827</v>
      </c>
      <c r="H37" s="114">
        <v>2820614.3906799997</v>
      </c>
      <c r="I37" s="114">
        <v>2780881.6776999999</v>
      </c>
      <c r="J37" s="114">
        <v>3097277.2633600002</v>
      </c>
      <c r="K37" s="114">
        <v>2914139.73502</v>
      </c>
      <c r="L37" s="47"/>
      <c r="M37" s="47"/>
      <c r="N37" s="47"/>
      <c r="O37" s="47"/>
      <c r="P37" s="47"/>
    </row>
    <row r="38" spans="1:16" s="16" customFormat="1" ht="15" customHeight="1">
      <c r="A38" s="147" t="s">
        <v>675</v>
      </c>
      <c r="B38" s="114">
        <v>269795.86748000002</v>
      </c>
      <c r="C38" s="114">
        <v>264105.52532000002</v>
      </c>
      <c r="D38" s="114">
        <v>382648.17638000002</v>
      </c>
      <c r="E38" s="114">
        <v>353119.76981000003</v>
      </c>
      <c r="F38" s="114">
        <v>313120.39324</v>
      </c>
      <c r="G38" s="114">
        <v>347687.73989999999</v>
      </c>
      <c r="H38" s="114">
        <v>379452.60104000004</v>
      </c>
      <c r="I38" s="114">
        <v>393087.97662999999</v>
      </c>
      <c r="J38" s="114">
        <v>408303.66842</v>
      </c>
      <c r="K38" s="114">
        <v>375792.88205999997</v>
      </c>
      <c r="L38" s="47"/>
      <c r="M38" s="47"/>
      <c r="N38" s="47"/>
      <c r="O38" s="47"/>
      <c r="P38" s="47"/>
    </row>
    <row r="39" spans="1:16" s="16" customFormat="1" ht="15" customHeight="1">
      <c r="A39" s="147" t="s">
        <v>285</v>
      </c>
      <c r="B39" s="114">
        <v>171624.72297999999</v>
      </c>
      <c r="C39" s="114">
        <v>184480.59252000001</v>
      </c>
      <c r="D39" s="114">
        <v>170030.28258</v>
      </c>
      <c r="E39" s="114">
        <v>205410.58246000001</v>
      </c>
      <c r="F39" s="114">
        <v>179919.14452999999</v>
      </c>
      <c r="G39" s="114">
        <v>201818.79272999999</v>
      </c>
      <c r="H39" s="114">
        <v>220799.74027000001</v>
      </c>
      <c r="I39" s="114">
        <v>216592.91478999998</v>
      </c>
      <c r="J39" s="114">
        <v>277582.81052999996</v>
      </c>
      <c r="K39" s="114">
        <v>275598.9926</v>
      </c>
      <c r="L39" s="47"/>
      <c r="M39" s="47"/>
      <c r="N39" s="47"/>
      <c r="O39" s="47"/>
      <c r="P39" s="47"/>
    </row>
    <row r="40" spans="1:16" s="16" customFormat="1" ht="15" customHeight="1">
      <c r="A40" s="147" t="s">
        <v>291</v>
      </c>
      <c r="B40" s="114">
        <v>0</v>
      </c>
      <c r="C40" s="114">
        <v>0</v>
      </c>
      <c r="D40" s="114">
        <v>0</v>
      </c>
      <c r="E40" s="114">
        <v>0</v>
      </c>
      <c r="F40" s="114">
        <v>0</v>
      </c>
      <c r="G40" s="114">
        <v>0</v>
      </c>
      <c r="H40" s="114">
        <v>0</v>
      </c>
      <c r="I40" s="114">
        <v>0</v>
      </c>
      <c r="J40" s="114">
        <v>0</v>
      </c>
      <c r="K40" s="114">
        <v>0</v>
      </c>
      <c r="L40" s="47"/>
      <c r="M40" s="47"/>
      <c r="N40" s="47"/>
      <c r="O40" s="47"/>
      <c r="P40" s="47"/>
    </row>
    <row r="41" spans="1:16" s="16" customFormat="1" ht="15" customHeight="1">
      <c r="A41" s="147" t="s">
        <v>676</v>
      </c>
      <c r="B41" s="114">
        <v>70729.166670000006</v>
      </c>
      <c r="C41" s="114">
        <v>212873.33937</v>
      </c>
      <c r="D41" s="114">
        <v>210423.83050000001</v>
      </c>
      <c r="E41" s="114">
        <v>210584.63602000001</v>
      </c>
      <c r="F41" s="114">
        <v>210745.44155000002</v>
      </c>
      <c r="G41" s="114">
        <v>210906.24706999998</v>
      </c>
      <c r="H41" s="114">
        <v>312432.54702999996</v>
      </c>
      <c r="I41" s="114">
        <v>313946.20814</v>
      </c>
      <c r="J41" s="114">
        <v>312676.68591</v>
      </c>
      <c r="K41" s="114">
        <v>314190.34701999999</v>
      </c>
      <c r="L41" s="47"/>
      <c r="M41" s="47"/>
      <c r="N41" s="47"/>
      <c r="O41" s="47"/>
      <c r="P41" s="47"/>
    </row>
    <row r="42" spans="1:16" s="17" customFormat="1" ht="15" customHeight="1" thickBot="1">
      <c r="A42" s="147" t="s">
        <v>466</v>
      </c>
      <c r="B42" s="114">
        <v>781291.68773000001</v>
      </c>
      <c r="C42" s="114">
        <v>539675.45284000004</v>
      </c>
      <c r="D42" s="114">
        <v>496971.70554</v>
      </c>
      <c r="E42" s="114">
        <v>464295.46733999997</v>
      </c>
      <c r="F42" s="114">
        <v>922970.45317999995</v>
      </c>
      <c r="G42" s="114">
        <v>1918962.8582899999</v>
      </c>
      <c r="H42" s="114">
        <v>1588061.67264</v>
      </c>
      <c r="I42" s="114">
        <v>1335412.9811300002</v>
      </c>
      <c r="J42" s="114">
        <v>951218.27966</v>
      </c>
      <c r="K42" s="114">
        <v>784706.73826000001</v>
      </c>
      <c r="L42" s="47"/>
      <c r="M42" s="47"/>
      <c r="N42" s="47"/>
      <c r="O42" s="47"/>
      <c r="P42" s="47"/>
    </row>
    <row r="43" spans="1:16" ht="15" customHeight="1" thickTop="1" thickBot="1">
      <c r="A43" s="395" t="s">
        <v>677</v>
      </c>
      <c r="B43" s="396">
        <v>1086566.32996</v>
      </c>
      <c r="C43" s="396">
        <v>1129790.4628599999</v>
      </c>
      <c r="D43" s="396">
        <v>1235279.2462500001</v>
      </c>
      <c r="E43" s="396">
        <v>1315563.1421300001</v>
      </c>
      <c r="F43" s="396">
        <v>1401263.06898</v>
      </c>
      <c r="G43" s="396">
        <v>1510077.6554400001</v>
      </c>
      <c r="H43" s="396">
        <v>1447764.3053900001</v>
      </c>
      <c r="I43" s="396">
        <v>1451115.8419900001</v>
      </c>
      <c r="J43" s="396">
        <v>1574978.5667000001</v>
      </c>
      <c r="K43" s="396">
        <v>1583414.84718</v>
      </c>
      <c r="L43" s="47"/>
      <c r="M43" s="47"/>
      <c r="N43" s="47"/>
      <c r="O43" s="47"/>
      <c r="P43" s="47"/>
    </row>
    <row r="44" spans="1:16" s="16" customFormat="1" ht="15" customHeight="1" thickTop="1">
      <c r="A44" s="147" t="s">
        <v>306</v>
      </c>
      <c r="B44" s="114">
        <v>294578</v>
      </c>
      <c r="C44" s="114">
        <v>294660</v>
      </c>
      <c r="D44" s="114">
        <v>902280</v>
      </c>
      <c r="E44" s="114">
        <v>902280</v>
      </c>
      <c r="F44" s="114">
        <v>902280</v>
      </c>
      <c r="G44" s="114">
        <v>902280</v>
      </c>
      <c r="H44" s="114">
        <v>902280</v>
      </c>
      <c r="I44" s="114">
        <v>902280</v>
      </c>
      <c r="J44" s="114">
        <v>934980</v>
      </c>
      <c r="K44" s="114">
        <v>934980</v>
      </c>
      <c r="L44" s="47"/>
      <c r="M44" s="47"/>
      <c r="N44" s="47"/>
      <c r="O44" s="47"/>
      <c r="P44" s="47"/>
    </row>
    <row r="45" spans="1:16" s="16" customFormat="1" ht="15" customHeight="1">
      <c r="A45" s="147" t="s">
        <v>310</v>
      </c>
      <c r="B45" s="114">
        <v>0</v>
      </c>
      <c r="C45" s="114">
        <v>8</v>
      </c>
      <c r="D45" s="114">
        <v>8</v>
      </c>
      <c r="E45" s="114">
        <v>8</v>
      </c>
      <c r="F45" s="114">
        <v>8</v>
      </c>
      <c r="G45" s="114">
        <v>8</v>
      </c>
      <c r="H45" s="114">
        <v>8</v>
      </c>
      <c r="I45" s="114">
        <v>8</v>
      </c>
      <c r="J45" s="114">
        <v>8</v>
      </c>
      <c r="K45" s="114">
        <v>8</v>
      </c>
      <c r="L45" s="47"/>
      <c r="M45" s="47"/>
      <c r="N45" s="47"/>
      <c r="O45" s="47"/>
      <c r="P45" s="47"/>
    </row>
    <row r="46" spans="1:16" s="16" customFormat="1" ht="15" customHeight="1">
      <c r="A46" s="147" t="s">
        <v>314</v>
      </c>
      <c r="B46" s="114">
        <v>0</v>
      </c>
      <c r="C46" s="114">
        <v>0</v>
      </c>
      <c r="D46" s="114">
        <v>0</v>
      </c>
      <c r="E46" s="114">
        <v>0</v>
      </c>
      <c r="F46" s="114">
        <v>0</v>
      </c>
      <c r="G46" s="114">
        <v>0</v>
      </c>
      <c r="H46" s="114">
        <v>0</v>
      </c>
      <c r="I46" s="114">
        <v>0</v>
      </c>
      <c r="J46" s="114">
        <v>0</v>
      </c>
      <c r="K46" s="114">
        <v>0</v>
      </c>
      <c r="L46" s="47"/>
      <c r="M46" s="47"/>
      <c r="N46" s="47"/>
      <c r="O46" s="47"/>
      <c r="P46" s="47"/>
    </row>
    <row r="47" spans="1:16" s="16" customFormat="1" ht="15" customHeight="1">
      <c r="A47" s="147" t="s">
        <v>678</v>
      </c>
      <c r="B47" s="114">
        <v>626924.31229999999</v>
      </c>
      <c r="C47" s="114">
        <v>695524.20683000004</v>
      </c>
      <c r="D47" s="114">
        <v>157769</v>
      </c>
      <c r="E47" s="114">
        <v>245380.34113999997</v>
      </c>
      <c r="F47" s="114">
        <v>329328.17939999996</v>
      </c>
      <c r="G47" s="114">
        <v>414151.97801999998</v>
      </c>
      <c r="H47" s="114">
        <v>495479.995</v>
      </c>
      <c r="I47" s="114">
        <v>495479.995</v>
      </c>
      <c r="J47" s="114">
        <v>499107.72677999997</v>
      </c>
      <c r="K47" s="114">
        <v>499107.72677999997</v>
      </c>
      <c r="L47" s="47"/>
      <c r="M47" s="47"/>
      <c r="N47" s="47"/>
      <c r="O47" s="47"/>
      <c r="P47" s="47"/>
    </row>
    <row r="48" spans="1:16" s="16" customFormat="1" ht="15" customHeight="1">
      <c r="A48" s="147" t="s">
        <v>320</v>
      </c>
      <c r="B48" s="114">
        <v>165064.01765999998</v>
      </c>
      <c r="C48" s="114">
        <v>139598.25602999999</v>
      </c>
      <c r="D48" s="114">
        <v>175222.24625</v>
      </c>
      <c r="E48" s="114">
        <v>167894.80099000002</v>
      </c>
      <c r="F48" s="114">
        <v>169646.88958000002</v>
      </c>
      <c r="G48" s="114">
        <v>193637.67741999999</v>
      </c>
      <c r="H48" s="114">
        <v>49996.310389999999</v>
      </c>
      <c r="I48" s="114">
        <v>53347.846990000005</v>
      </c>
      <c r="J48" s="114">
        <v>140882.83992</v>
      </c>
      <c r="K48" s="114">
        <v>149319.12040000001</v>
      </c>
      <c r="L48" s="47"/>
      <c r="M48" s="47"/>
      <c r="N48" s="47"/>
      <c r="O48" s="47"/>
      <c r="P48" s="47"/>
    </row>
    <row r="49" spans="1:16" s="16" customFormat="1" ht="15" customHeight="1">
      <c r="A49" s="148" t="s">
        <v>679</v>
      </c>
      <c r="B49" s="114">
        <v>0</v>
      </c>
      <c r="C49" s="114">
        <v>0</v>
      </c>
      <c r="D49" s="114">
        <v>0</v>
      </c>
      <c r="E49" s="114">
        <v>0</v>
      </c>
      <c r="F49" s="114">
        <v>0</v>
      </c>
      <c r="G49" s="114">
        <v>0</v>
      </c>
      <c r="H49" s="114">
        <v>13718.993050000001</v>
      </c>
      <c r="I49" s="114">
        <v>49996.310850000002</v>
      </c>
      <c r="J49" s="114">
        <v>13718.993050000001</v>
      </c>
      <c r="K49" s="114">
        <v>140882.83902000001</v>
      </c>
      <c r="L49" s="47"/>
      <c r="M49" s="47"/>
      <c r="N49" s="47"/>
      <c r="O49" s="47"/>
      <c r="P49" s="47"/>
    </row>
    <row r="50" spans="1:16" s="17" customFormat="1" ht="15" customHeight="1" thickBot="1">
      <c r="A50" s="148" t="s">
        <v>680</v>
      </c>
      <c r="B50" s="114">
        <v>165064.01765999998</v>
      </c>
      <c r="C50" s="114">
        <v>139598.25602999999</v>
      </c>
      <c r="D50" s="114">
        <v>175222.24625</v>
      </c>
      <c r="E50" s="114">
        <v>167894.80099000002</v>
      </c>
      <c r="F50" s="114">
        <v>169646.88958000002</v>
      </c>
      <c r="G50" s="114">
        <v>193637.67741999999</v>
      </c>
      <c r="H50" s="114">
        <v>36277.317340000001</v>
      </c>
      <c r="I50" s="114">
        <v>3351.5361400000002</v>
      </c>
      <c r="J50" s="114">
        <v>127163.84687000001</v>
      </c>
      <c r="K50" s="114">
        <v>8436.2813800000004</v>
      </c>
      <c r="L50" s="47"/>
      <c r="M50" s="47"/>
      <c r="N50" s="47"/>
      <c r="O50" s="47"/>
      <c r="P50" s="47"/>
    </row>
    <row r="51" spans="1:16" ht="15" customHeight="1" thickTop="1" thickBot="1">
      <c r="A51" s="395" t="s">
        <v>681</v>
      </c>
      <c r="B51" s="396">
        <v>12081870.92825</v>
      </c>
      <c r="C51" s="396">
        <v>14605967.31435</v>
      </c>
      <c r="D51" s="396">
        <v>16340049.670499999</v>
      </c>
      <c r="E51" s="396">
        <v>19387325.79685</v>
      </c>
      <c r="F51" s="396">
        <v>20377489.63986</v>
      </c>
      <c r="G51" s="396">
        <v>21743542.672369998</v>
      </c>
      <c r="H51" s="396">
        <v>23647837.884950001</v>
      </c>
      <c r="I51" s="396">
        <v>23273938.16248</v>
      </c>
      <c r="J51" s="396">
        <v>23781719.46373</v>
      </c>
      <c r="K51" s="396">
        <v>23231214.472959999</v>
      </c>
      <c r="L51" s="47"/>
      <c r="M51" s="47"/>
      <c r="N51" s="47"/>
      <c r="O51" s="47"/>
      <c r="P51" s="47"/>
    </row>
    <row r="52" spans="1:16" s="16" customFormat="1" ht="15" customHeight="1" thickTop="1">
      <c r="A52" s="113" t="s">
        <v>682</v>
      </c>
      <c r="B52" s="114">
        <v>1884535.6102199999</v>
      </c>
      <c r="C52" s="114">
        <v>2430208.22126</v>
      </c>
      <c r="D52" s="114">
        <v>3307542.34522</v>
      </c>
      <c r="E52" s="114">
        <v>3060668.5941900001</v>
      </c>
      <c r="F52" s="114">
        <v>4160588.7245900002</v>
      </c>
      <c r="G52" s="114">
        <v>4237002.1203800002</v>
      </c>
      <c r="H52" s="114">
        <v>2832813.37671</v>
      </c>
      <c r="I52" s="114">
        <v>2555126.9413800002</v>
      </c>
      <c r="J52" s="114">
        <v>3100260.53449</v>
      </c>
      <c r="K52" s="114">
        <v>3066505.5699200002</v>
      </c>
      <c r="L52" s="47"/>
      <c r="M52" s="47"/>
      <c r="N52" s="47"/>
      <c r="O52" s="47"/>
      <c r="P52" s="47"/>
    </row>
    <row r="53" spans="1:16" s="17" customFormat="1" ht="15" customHeight="1">
      <c r="A53" s="148" t="s">
        <v>683</v>
      </c>
      <c r="B53" s="114">
        <v>130224.11141</v>
      </c>
      <c r="C53" s="114">
        <v>92550.123859999992</v>
      </c>
      <c r="D53" s="114">
        <v>131353.83948</v>
      </c>
      <c r="E53" s="114">
        <v>256407.62756999998</v>
      </c>
      <c r="F53" s="114">
        <v>1058695.1754999999</v>
      </c>
      <c r="G53" s="114">
        <v>1067199.3127000001</v>
      </c>
      <c r="H53" s="114">
        <v>342863.47193</v>
      </c>
      <c r="I53" s="114">
        <v>220114.33669999999</v>
      </c>
      <c r="J53" s="114">
        <v>741418.29888999998</v>
      </c>
      <c r="K53" s="114">
        <v>751873.17108</v>
      </c>
      <c r="L53" s="47"/>
      <c r="M53" s="47"/>
      <c r="N53" s="47"/>
      <c r="O53" s="47"/>
      <c r="P53" s="47"/>
    </row>
    <row r="54" spans="1:16" s="17" customFormat="1" ht="15" customHeight="1">
      <c r="A54" s="148" t="s">
        <v>684</v>
      </c>
      <c r="B54" s="114">
        <v>1601578.6914900001</v>
      </c>
      <c r="C54" s="114">
        <v>2154078.5290000001</v>
      </c>
      <c r="D54" s="114">
        <v>2958358.41029</v>
      </c>
      <c r="E54" s="114">
        <v>2593867.9296500003</v>
      </c>
      <c r="F54" s="114">
        <v>2865745.3790899999</v>
      </c>
      <c r="G54" s="114">
        <v>2904520.9637600002</v>
      </c>
      <c r="H54" s="114">
        <v>2231034.6248000003</v>
      </c>
      <c r="I54" s="114">
        <v>2108556.07289</v>
      </c>
      <c r="J54" s="114">
        <v>2125335.1154700001</v>
      </c>
      <c r="K54" s="114">
        <v>2082533.84959</v>
      </c>
      <c r="L54" s="47"/>
      <c r="M54" s="47"/>
      <c r="N54" s="47"/>
      <c r="O54" s="47"/>
      <c r="P54" s="47"/>
    </row>
    <row r="55" spans="1:16" s="17" customFormat="1" ht="15" customHeight="1">
      <c r="A55" s="148" t="s">
        <v>685</v>
      </c>
      <c r="B55" s="114">
        <v>0</v>
      </c>
      <c r="C55" s="114">
        <v>0</v>
      </c>
      <c r="D55" s="114">
        <v>0</v>
      </c>
      <c r="E55" s="114">
        <v>0</v>
      </c>
      <c r="F55" s="114">
        <v>0</v>
      </c>
      <c r="G55" s="114">
        <v>0</v>
      </c>
      <c r="H55" s="114">
        <v>0</v>
      </c>
      <c r="I55" s="114">
        <v>0</v>
      </c>
      <c r="J55" s="114">
        <v>0</v>
      </c>
      <c r="K55" s="114">
        <v>0</v>
      </c>
      <c r="L55" s="47"/>
      <c r="M55" s="47"/>
      <c r="N55" s="47"/>
      <c r="O55" s="47"/>
      <c r="P55" s="47"/>
    </row>
    <row r="56" spans="1:16" s="17" customFormat="1" ht="15" customHeight="1">
      <c r="A56" s="148" t="s">
        <v>686</v>
      </c>
      <c r="B56" s="114">
        <v>126571.64234999999</v>
      </c>
      <c r="C56" s="114">
        <v>137372.1329</v>
      </c>
      <c r="D56" s="114">
        <v>171622.65995</v>
      </c>
      <c r="E56" s="114">
        <v>184522.68729</v>
      </c>
      <c r="F56" s="114">
        <v>235240.48910000001</v>
      </c>
      <c r="G56" s="114">
        <v>264284.16668000002</v>
      </c>
      <c r="H56" s="114">
        <v>257793.05944000001</v>
      </c>
      <c r="I56" s="114">
        <v>225334.31125</v>
      </c>
      <c r="J56" s="114">
        <v>232523.09428999998</v>
      </c>
      <c r="K56" s="114">
        <v>231114.52340999999</v>
      </c>
      <c r="L56" s="47"/>
      <c r="M56" s="47"/>
      <c r="N56" s="47"/>
      <c r="O56" s="47"/>
      <c r="P56" s="47"/>
    </row>
    <row r="57" spans="1:16" s="17" customFormat="1" ht="15" customHeight="1">
      <c r="A57" s="148" t="s">
        <v>687</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c r="L57" s="47"/>
      <c r="M57" s="47"/>
      <c r="N57" s="47"/>
      <c r="O57" s="47"/>
      <c r="P57" s="47"/>
    </row>
    <row r="58" spans="1:16" s="17" customFormat="1" ht="15" customHeight="1">
      <c r="A58" s="147" t="s">
        <v>688</v>
      </c>
      <c r="B58" s="114">
        <v>30611953.370499998</v>
      </c>
      <c r="C58" s="114">
        <v>31497001.632900003</v>
      </c>
      <c r="D58" s="114">
        <v>42389213.882010005</v>
      </c>
      <c r="E58" s="114">
        <v>42271544.952809997</v>
      </c>
      <c r="F58" s="114">
        <v>43093935.200629994</v>
      </c>
      <c r="G58" s="114">
        <v>46138219.93609</v>
      </c>
      <c r="H58" s="114">
        <v>58547775.744220003</v>
      </c>
      <c r="I58" s="114">
        <v>58634386.81363</v>
      </c>
      <c r="J58" s="114">
        <v>55104851.108070001</v>
      </c>
      <c r="K58" s="114">
        <v>51878373.238230005</v>
      </c>
      <c r="L58" s="47"/>
      <c r="M58" s="47"/>
      <c r="N58" s="47"/>
      <c r="O58" s="47"/>
      <c r="P58" s="47"/>
    </row>
    <row r="59" spans="1:16" ht="30" customHeight="1">
      <c r="A59" s="397" t="s">
        <v>689</v>
      </c>
      <c r="B59" s="398">
        <v>746716.37260999996</v>
      </c>
      <c r="C59" s="398">
        <v>812397.73669000005</v>
      </c>
      <c r="D59" s="398">
        <v>935768.18222000008</v>
      </c>
      <c r="E59" s="398">
        <v>1137249.243</v>
      </c>
      <c r="F59" s="398">
        <v>1280641.72279</v>
      </c>
      <c r="G59" s="398">
        <v>1369211.8528800001</v>
      </c>
      <c r="H59" s="398">
        <v>1382880.7117000001</v>
      </c>
      <c r="I59" s="398">
        <v>125335.81543</v>
      </c>
      <c r="J59" s="398">
        <v>1313200.8982200001</v>
      </c>
      <c r="K59" s="398">
        <v>107392.53629</v>
      </c>
      <c r="L59" s="47"/>
      <c r="M59" s="47"/>
      <c r="N59" s="47"/>
      <c r="O59" s="47"/>
      <c r="P59" s="47"/>
    </row>
    <row r="60" spans="1:16" ht="15" customHeight="1">
      <c r="A60" s="148" t="s">
        <v>690</v>
      </c>
      <c r="B60" s="114">
        <v>-151749.38738</v>
      </c>
      <c r="C60" s="114">
        <v>-190844.57633000001</v>
      </c>
      <c r="D60" s="114">
        <v>-207031.62544</v>
      </c>
      <c r="E60" s="114">
        <v>-318648.51182000001</v>
      </c>
      <c r="F60" s="114">
        <v>-454932.35414000001</v>
      </c>
      <c r="G60" s="114">
        <v>-506735.74063000001</v>
      </c>
      <c r="H60" s="114">
        <v>-579345.00055</v>
      </c>
      <c r="I60" s="114">
        <v>-52401.270520000005</v>
      </c>
      <c r="J60" s="114">
        <v>-607943.08035000006</v>
      </c>
      <c r="K60" s="114">
        <v>-50272.634680000003</v>
      </c>
      <c r="L60" s="47"/>
      <c r="M60" s="47"/>
      <c r="N60" s="47"/>
      <c r="O60" s="47"/>
      <c r="P60" s="47"/>
    </row>
    <row r="61" spans="1:16" ht="15" customHeight="1">
      <c r="A61" s="147" t="s">
        <v>691</v>
      </c>
      <c r="B61" s="114">
        <v>594966.98522999999</v>
      </c>
      <c r="C61" s="114">
        <v>621553.16035999998</v>
      </c>
      <c r="D61" s="114">
        <v>728736.55677999998</v>
      </c>
      <c r="E61" s="114">
        <v>818600.73118</v>
      </c>
      <c r="F61" s="114">
        <v>825709.36864999996</v>
      </c>
      <c r="G61" s="114">
        <v>862476.11225000001</v>
      </c>
      <c r="H61" s="114">
        <v>803535.71114999999</v>
      </c>
      <c r="I61" s="114">
        <v>72934.544909999997</v>
      </c>
      <c r="J61" s="114">
        <v>705257.81787000003</v>
      </c>
      <c r="K61" s="114">
        <v>57119.901610000001</v>
      </c>
      <c r="L61" s="47"/>
      <c r="M61" s="47"/>
      <c r="N61" s="47"/>
      <c r="O61" s="47"/>
      <c r="P61" s="47"/>
    </row>
    <row r="62" spans="1:16" ht="15" customHeight="1">
      <c r="A62" s="116" t="s">
        <v>692</v>
      </c>
      <c r="B62" s="114">
        <v>229926.00722999999</v>
      </c>
      <c r="C62" s="114">
        <v>230284.88915999999</v>
      </c>
      <c r="D62" s="114">
        <v>268010.8775</v>
      </c>
      <c r="E62" s="114">
        <v>481137.17657000001</v>
      </c>
      <c r="F62" s="114">
        <v>476468.82746</v>
      </c>
      <c r="G62" s="114">
        <v>541442.6986</v>
      </c>
      <c r="H62" s="114">
        <v>423540.51165</v>
      </c>
      <c r="I62" s="114">
        <v>35065.142390000001</v>
      </c>
      <c r="J62" s="114">
        <v>479720.89467000001</v>
      </c>
      <c r="K62" s="114">
        <v>37234.901700000002</v>
      </c>
      <c r="L62" s="47"/>
      <c r="M62" s="47"/>
      <c r="N62" s="47"/>
      <c r="O62" s="47"/>
      <c r="P62" s="47"/>
    </row>
    <row r="63" spans="1:16" ht="15" customHeight="1">
      <c r="A63" s="148" t="s">
        <v>693</v>
      </c>
      <c r="B63" s="114">
        <v>-85505.973830000003</v>
      </c>
      <c r="C63" s="114">
        <v>-117677.95231000001</v>
      </c>
      <c r="D63" s="114">
        <v>-156852.11702999999</v>
      </c>
      <c r="E63" s="114">
        <v>-356802.95496</v>
      </c>
      <c r="F63" s="114">
        <v>-390810.14345999999</v>
      </c>
      <c r="G63" s="114">
        <v>-485567.2121</v>
      </c>
      <c r="H63" s="114">
        <v>-354873.45908999996</v>
      </c>
      <c r="I63" s="114">
        <v>-36298.079159999994</v>
      </c>
      <c r="J63" s="114">
        <v>-410316.10067000001</v>
      </c>
      <c r="K63" s="114">
        <v>-18924.842290000001</v>
      </c>
      <c r="L63" s="47"/>
      <c r="M63" s="47"/>
      <c r="N63" s="47"/>
      <c r="O63" s="47"/>
      <c r="P63" s="47"/>
    </row>
    <row r="64" spans="1:16" ht="15" customHeight="1">
      <c r="A64" s="117" t="s">
        <v>694</v>
      </c>
      <c r="B64" s="114">
        <v>739387.01862999995</v>
      </c>
      <c r="C64" s="114">
        <v>734160.09721000004</v>
      </c>
      <c r="D64" s="114">
        <v>839895.31724999996</v>
      </c>
      <c r="E64" s="114">
        <v>942934.95279000001</v>
      </c>
      <c r="F64" s="114">
        <v>911368.05264999997</v>
      </c>
      <c r="G64" s="114">
        <v>918351.59875</v>
      </c>
      <c r="H64" s="114">
        <v>872202.76371000009</v>
      </c>
      <c r="I64" s="114">
        <v>71701.608139999997</v>
      </c>
      <c r="J64" s="114">
        <v>774662.61187000002</v>
      </c>
      <c r="K64" s="114">
        <v>75429.961020000002</v>
      </c>
      <c r="L64" s="47"/>
      <c r="M64" s="47"/>
      <c r="N64" s="47"/>
      <c r="O64" s="47"/>
      <c r="P64" s="47"/>
    </row>
    <row r="65" spans="1:16" ht="15" customHeight="1">
      <c r="A65" s="116" t="s">
        <v>695</v>
      </c>
      <c r="B65" s="114">
        <v>96960.455370000011</v>
      </c>
      <c r="C65" s="114">
        <v>137785.99553000001</v>
      </c>
      <c r="D65" s="114">
        <v>176041.32522999999</v>
      </c>
      <c r="E65" s="114">
        <v>110745.41157</v>
      </c>
      <c r="F65" s="114">
        <v>135620.29443000001</v>
      </c>
      <c r="G65" s="114">
        <v>178466.40249000001</v>
      </c>
      <c r="H65" s="114">
        <v>153055.28786000001</v>
      </c>
      <c r="I65" s="114">
        <v>14964.718369999999</v>
      </c>
      <c r="J65" s="114">
        <v>204787.55593999999</v>
      </c>
      <c r="K65" s="114">
        <v>6082.1198299999996</v>
      </c>
      <c r="L65" s="47"/>
      <c r="M65" s="47"/>
      <c r="N65" s="47"/>
      <c r="O65" s="47"/>
      <c r="P65" s="47"/>
    </row>
    <row r="66" spans="1:16" ht="15" customHeight="1">
      <c r="A66" s="116" t="s">
        <v>696</v>
      </c>
      <c r="B66" s="114">
        <v>-148608.72018999999</v>
      </c>
      <c r="C66" s="114">
        <v>-206404.67382</v>
      </c>
      <c r="D66" s="114">
        <v>-281396.99206999998</v>
      </c>
      <c r="E66" s="114">
        <v>-294400.07931</v>
      </c>
      <c r="F66" s="114">
        <v>-289822.85422000004</v>
      </c>
      <c r="G66" s="114">
        <v>-290251.85639999999</v>
      </c>
      <c r="H66" s="114">
        <v>-385865.46788000001</v>
      </c>
      <c r="I66" s="114">
        <v>-34399.168159999994</v>
      </c>
      <c r="J66" s="114">
        <v>-225149.85887</v>
      </c>
      <c r="K66" s="114">
        <v>-19976.211050000002</v>
      </c>
      <c r="L66" s="47"/>
      <c r="M66" s="47"/>
      <c r="N66" s="47"/>
      <c r="O66" s="47"/>
      <c r="P66" s="47"/>
    </row>
    <row r="67" spans="1:16" ht="15" customHeight="1">
      <c r="A67" s="147" t="s">
        <v>697</v>
      </c>
      <c r="B67" s="114">
        <v>687738.75380999991</v>
      </c>
      <c r="C67" s="114">
        <v>665541.41891999997</v>
      </c>
      <c r="D67" s="114">
        <v>734539.65041</v>
      </c>
      <c r="E67" s="114">
        <v>759280.28504999995</v>
      </c>
      <c r="F67" s="114">
        <v>757165.49286</v>
      </c>
      <c r="G67" s="114">
        <v>806566.14484000008</v>
      </c>
      <c r="H67" s="114">
        <v>639392.58369</v>
      </c>
      <c r="I67" s="114">
        <v>52267.158349999998</v>
      </c>
      <c r="J67" s="114">
        <v>754300.30894000002</v>
      </c>
      <c r="K67" s="114">
        <v>61535.8698</v>
      </c>
      <c r="L67" s="47"/>
      <c r="M67" s="47"/>
      <c r="N67" s="47"/>
      <c r="O67" s="47"/>
      <c r="P67" s="47"/>
    </row>
    <row r="68" spans="1:16" ht="15" customHeight="1">
      <c r="A68" s="148" t="s">
        <v>698</v>
      </c>
      <c r="B68" s="114">
        <v>-443402.74620999995</v>
      </c>
      <c r="C68" s="114">
        <v>-470338.05349000002</v>
      </c>
      <c r="D68" s="114">
        <v>-472642.93050000002</v>
      </c>
      <c r="E68" s="114">
        <v>-529483.67932999996</v>
      </c>
      <c r="F68" s="114">
        <v>-562081.27110999997</v>
      </c>
      <c r="G68" s="114">
        <v>-536324.80420000001</v>
      </c>
      <c r="H68" s="114">
        <v>-488676.65089999995</v>
      </c>
      <c r="I68" s="114">
        <v>-44642.948369999998</v>
      </c>
      <c r="J68" s="114">
        <v>-518024.51861999999</v>
      </c>
      <c r="K68" s="114">
        <v>-49249.628130000005</v>
      </c>
      <c r="L68" s="47"/>
      <c r="M68" s="47"/>
      <c r="N68" s="47"/>
      <c r="O68" s="47"/>
      <c r="P68" s="47"/>
    </row>
    <row r="69" spans="1:16" ht="15" customHeight="1">
      <c r="A69" s="117" t="s">
        <v>699</v>
      </c>
      <c r="B69" s="114">
        <v>244336.00759999998</v>
      </c>
      <c r="C69" s="114">
        <v>195203.36543000001</v>
      </c>
      <c r="D69" s="114">
        <v>261896.71990999999</v>
      </c>
      <c r="E69" s="114">
        <v>229796.60571999999</v>
      </c>
      <c r="F69" s="114">
        <v>195084.22175</v>
      </c>
      <c r="G69" s="114">
        <v>270241.34064000001</v>
      </c>
      <c r="H69" s="114">
        <v>150715.93278999999</v>
      </c>
      <c r="I69" s="114">
        <v>7624.2099800000005</v>
      </c>
      <c r="J69" s="114">
        <v>236275.79032</v>
      </c>
      <c r="K69" s="114">
        <v>12286.241669999999</v>
      </c>
      <c r="L69" s="47"/>
      <c r="M69" s="47"/>
      <c r="N69" s="47"/>
      <c r="O69" s="47"/>
      <c r="P69" s="47"/>
    </row>
    <row r="70" spans="1:16" ht="15" customHeight="1">
      <c r="A70" s="117" t="s">
        <v>700</v>
      </c>
      <c r="B70" s="114">
        <v>-768.19606999999996</v>
      </c>
      <c r="C70" s="114">
        <v>-964.99037999999996</v>
      </c>
      <c r="D70" s="114">
        <v>-646.49045999999998</v>
      </c>
      <c r="E70" s="114">
        <v>-218.46256</v>
      </c>
      <c r="F70" s="114">
        <v>-332.91888</v>
      </c>
      <c r="G70" s="114">
        <v>45.81991</v>
      </c>
      <c r="H70" s="114">
        <v>275.68606</v>
      </c>
      <c r="I70" s="114">
        <v>-24.88589</v>
      </c>
      <c r="J70" s="114">
        <v>-127.72950999999999</v>
      </c>
      <c r="K70" s="114">
        <v>-23.96369</v>
      </c>
      <c r="L70" s="47"/>
      <c r="M70" s="47"/>
      <c r="N70" s="47"/>
      <c r="O70" s="47"/>
      <c r="P70" s="47"/>
    </row>
    <row r="71" spans="1:16" ht="15" customHeight="1">
      <c r="A71" s="115" t="s">
        <v>1088</v>
      </c>
      <c r="B71" s="114">
        <v>-1130.7436200000002</v>
      </c>
      <c r="C71" s="114">
        <v>-969.18436999999994</v>
      </c>
      <c r="D71" s="114">
        <v>-650.43453</v>
      </c>
      <c r="E71" s="114">
        <v>-221.93956</v>
      </c>
      <c r="F71" s="114">
        <v>-336.05010999999996</v>
      </c>
      <c r="G71" s="114">
        <v>42.911029999999997</v>
      </c>
      <c r="H71" s="114">
        <v>275.73573999999996</v>
      </c>
      <c r="I71" s="114">
        <v>-25.0318</v>
      </c>
      <c r="J71" s="114">
        <v>-129.02083999999999</v>
      </c>
      <c r="K71" s="114">
        <v>-24.328520000000001</v>
      </c>
      <c r="L71" s="47"/>
      <c r="M71" s="47"/>
      <c r="N71" s="47"/>
      <c r="O71" s="47"/>
      <c r="P71" s="47"/>
    </row>
    <row r="72" spans="1:16" ht="15" customHeight="1">
      <c r="A72" s="115" t="s">
        <v>1089</v>
      </c>
      <c r="B72" s="114">
        <v>362.54755</v>
      </c>
      <c r="C72" s="114">
        <v>4.1939899999999994</v>
      </c>
      <c r="D72" s="114">
        <v>3.94407</v>
      </c>
      <c r="E72" s="114">
        <v>3.4769999999999999</v>
      </c>
      <c r="F72" s="114">
        <v>3.13123</v>
      </c>
      <c r="G72" s="114">
        <v>2.9088799999999999</v>
      </c>
      <c r="H72" s="114">
        <v>-4.9680000000000002E-2</v>
      </c>
      <c r="I72" s="114">
        <v>0.14590999999999998</v>
      </c>
      <c r="J72" s="114">
        <v>1.2913299999999999</v>
      </c>
      <c r="K72" s="114">
        <v>0.36482999999999999</v>
      </c>
      <c r="L72" s="47"/>
      <c r="M72" s="47"/>
      <c r="N72" s="47"/>
      <c r="O72" s="47"/>
      <c r="P72" s="47"/>
    </row>
    <row r="73" spans="1:16" ht="15" customHeight="1">
      <c r="A73" s="147" t="s">
        <v>701</v>
      </c>
      <c r="B73" s="114">
        <v>-11.052100000000001</v>
      </c>
      <c r="C73" s="114">
        <v>52.45496</v>
      </c>
      <c r="D73" s="114">
        <v>-8.6009700000000002</v>
      </c>
      <c r="E73" s="114">
        <v>-77.906910000000011</v>
      </c>
      <c r="F73" s="114">
        <v>-57.945589999999996</v>
      </c>
      <c r="G73" s="114">
        <v>-2.7287699999999999</v>
      </c>
      <c r="H73" s="114">
        <v>-18.373759999999997</v>
      </c>
      <c r="I73" s="114">
        <v>2.5901900000000002</v>
      </c>
      <c r="J73" s="114">
        <v>15.539339999999999</v>
      </c>
      <c r="K73" s="114">
        <v>5.9972500000000002</v>
      </c>
      <c r="L73" s="47"/>
      <c r="M73" s="47"/>
      <c r="N73" s="47"/>
      <c r="O73" s="47"/>
      <c r="P73" s="47"/>
    </row>
    <row r="74" spans="1:16" ht="15" customHeight="1">
      <c r="A74" s="147" t="s">
        <v>1440</v>
      </c>
      <c r="B74" s="114">
        <v>17.521180000000001</v>
      </c>
      <c r="C74" s="114">
        <v>57.247699999999995</v>
      </c>
      <c r="D74" s="114">
        <v>9.4644899999999996</v>
      </c>
      <c r="E74" s="114">
        <v>-70.932600000000008</v>
      </c>
      <c r="F74" s="114">
        <v>-41.589440000000003</v>
      </c>
      <c r="G74" s="114">
        <v>2.7620399999999998</v>
      </c>
      <c r="H74" s="114">
        <v>-14.80241</v>
      </c>
      <c r="I74" s="114">
        <v>2.6038800000000002</v>
      </c>
      <c r="J74" s="114">
        <v>17.7943</v>
      </c>
      <c r="K74" s="114">
        <v>6.2751800000000006</v>
      </c>
      <c r="L74" s="47"/>
      <c r="M74" s="47"/>
      <c r="N74" s="47"/>
      <c r="O74" s="47"/>
      <c r="P74" s="47"/>
    </row>
    <row r="75" spans="1:16" ht="15" customHeight="1">
      <c r="A75" s="148" t="s">
        <v>444</v>
      </c>
      <c r="B75" s="114">
        <v>-28.57328</v>
      </c>
      <c r="C75" s="114">
        <v>-4.7927400000000002</v>
      </c>
      <c r="D75" s="114">
        <v>-18.065459999999998</v>
      </c>
      <c r="E75" s="114">
        <v>-6.97431</v>
      </c>
      <c r="F75" s="114">
        <v>-16.35615</v>
      </c>
      <c r="G75" s="114">
        <v>-5.4908100000000006</v>
      </c>
      <c r="H75" s="114">
        <v>-3.5713499999999998</v>
      </c>
      <c r="I75" s="114">
        <v>-1.3689999999999999E-2</v>
      </c>
      <c r="J75" s="114">
        <v>-2.2549600000000001</v>
      </c>
      <c r="K75" s="114">
        <v>-0.27793000000000001</v>
      </c>
      <c r="L75" s="47"/>
      <c r="M75" s="47"/>
      <c r="N75" s="47"/>
      <c r="O75" s="47"/>
      <c r="P75" s="47"/>
    </row>
    <row r="76" spans="1:16" ht="15" customHeight="1">
      <c r="A76" s="147" t="s">
        <v>702</v>
      </c>
      <c r="B76" s="114">
        <v>243556.75943000001</v>
      </c>
      <c r="C76" s="114">
        <v>194290.83000999998</v>
      </c>
      <c r="D76" s="114">
        <v>261241.62847999998</v>
      </c>
      <c r="E76" s="114">
        <v>229500.23624999999</v>
      </c>
      <c r="F76" s="114">
        <v>194693.35728</v>
      </c>
      <c r="G76" s="114">
        <v>270284.43177999998</v>
      </c>
      <c r="H76" s="114">
        <v>150973.24509000001</v>
      </c>
      <c r="I76" s="114">
        <v>7601.91428</v>
      </c>
      <c r="J76" s="114">
        <v>236163.60015000001</v>
      </c>
      <c r="K76" s="114">
        <v>12268.275230000001</v>
      </c>
      <c r="L76" s="47"/>
      <c r="M76" s="47"/>
      <c r="N76" s="47"/>
      <c r="O76" s="47"/>
      <c r="P76" s="47"/>
    </row>
    <row r="77" spans="1:16" ht="15" customHeight="1">
      <c r="A77" s="149" t="s">
        <v>1079</v>
      </c>
      <c r="B77" s="114">
        <v>-2.3440000000000003E-2</v>
      </c>
      <c r="C77" s="114">
        <v>1121.36043</v>
      </c>
      <c r="D77" s="114">
        <v>14063.71451</v>
      </c>
      <c r="E77" s="114">
        <v>5480.72552</v>
      </c>
      <c r="F77" s="114">
        <v>37772.643530000001</v>
      </c>
      <c r="G77" s="114">
        <v>3418.45723</v>
      </c>
      <c r="H77" s="114">
        <v>-445.55464000000001</v>
      </c>
      <c r="I77" s="114">
        <v>-285.95859999999999</v>
      </c>
      <c r="J77" s="114">
        <v>-1368.3083200000001</v>
      </c>
      <c r="K77" s="114">
        <v>87.676410000000004</v>
      </c>
      <c r="L77" s="47"/>
      <c r="M77" s="47"/>
      <c r="N77" s="47"/>
      <c r="O77" s="47"/>
      <c r="P77" s="47"/>
    </row>
    <row r="78" spans="1:16" ht="15" customHeight="1">
      <c r="A78" s="117" t="s">
        <v>703</v>
      </c>
      <c r="B78" s="114">
        <v>243556.73599000002</v>
      </c>
      <c r="C78" s="114">
        <v>195412.19044000001</v>
      </c>
      <c r="D78" s="114">
        <v>275305.34299000003</v>
      </c>
      <c r="E78" s="114">
        <v>234980.96177000002</v>
      </c>
      <c r="F78" s="114">
        <v>232466.00081</v>
      </c>
      <c r="G78" s="114">
        <v>273702.88900999998</v>
      </c>
      <c r="H78" s="114">
        <v>150527.69044999999</v>
      </c>
      <c r="I78" s="114">
        <v>7315.95568</v>
      </c>
      <c r="J78" s="114">
        <v>234795.29183</v>
      </c>
      <c r="K78" s="114">
        <v>12355.951640000001</v>
      </c>
      <c r="L78" s="47"/>
      <c r="M78" s="47"/>
      <c r="N78" s="47"/>
      <c r="O78" s="47"/>
      <c r="P78" s="47"/>
    </row>
    <row r="79" spans="1:16" ht="15" customHeight="1">
      <c r="A79" s="116" t="s">
        <v>704</v>
      </c>
      <c r="B79" s="114">
        <v>2149.4786600000002</v>
      </c>
      <c r="C79" s="114">
        <v>2384.6495800000002</v>
      </c>
      <c r="D79" s="114">
        <v>3673.9967000000001</v>
      </c>
      <c r="E79" s="114">
        <v>1787.2292199999999</v>
      </c>
      <c r="F79" s="114">
        <v>3114.4447700000001</v>
      </c>
      <c r="G79" s="114">
        <v>3950.7584100000004</v>
      </c>
      <c r="H79" s="114">
        <v>1319.8728899999999</v>
      </c>
      <c r="I79" s="114">
        <v>-110.48454</v>
      </c>
      <c r="J79" s="114">
        <v>-6679.5409600000003</v>
      </c>
      <c r="K79" s="114">
        <v>-150.78626</v>
      </c>
      <c r="L79" s="47"/>
      <c r="M79" s="47"/>
      <c r="N79" s="47"/>
      <c r="O79" s="47"/>
      <c r="P79" s="47"/>
    </row>
    <row r="80" spans="1:16" ht="15" customHeight="1">
      <c r="A80" s="147" t="s">
        <v>705</v>
      </c>
      <c r="B80" s="114">
        <v>245706.21465000001</v>
      </c>
      <c r="C80" s="114">
        <v>197796.84002</v>
      </c>
      <c r="D80" s="114">
        <v>278979.33968999999</v>
      </c>
      <c r="E80" s="114">
        <v>236768.19099</v>
      </c>
      <c r="F80" s="114">
        <v>235580.44558</v>
      </c>
      <c r="G80" s="114">
        <v>277653.64741999999</v>
      </c>
      <c r="H80" s="114">
        <v>151847.56333999999</v>
      </c>
      <c r="I80" s="114">
        <v>7205.4711399999997</v>
      </c>
      <c r="J80" s="114">
        <v>228115.75087000002</v>
      </c>
      <c r="K80" s="114">
        <v>12205.16538</v>
      </c>
      <c r="L80" s="47"/>
      <c r="M80" s="47"/>
      <c r="N80" s="47"/>
      <c r="O80" s="47"/>
      <c r="P80" s="47"/>
    </row>
    <row r="81" spans="1:16" ht="15" customHeight="1">
      <c r="A81" s="116" t="s">
        <v>706</v>
      </c>
      <c r="B81" s="114">
        <v>0</v>
      </c>
      <c r="C81" s="114">
        <v>0</v>
      </c>
      <c r="D81" s="114">
        <v>0</v>
      </c>
      <c r="E81" s="114">
        <v>0</v>
      </c>
      <c r="F81" s="114">
        <v>0</v>
      </c>
      <c r="G81" s="114">
        <v>0</v>
      </c>
      <c r="H81" s="114">
        <v>0</v>
      </c>
      <c r="I81" s="114">
        <v>0</v>
      </c>
      <c r="J81" s="114">
        <v>0</v>
      </c>
      <c r="K81" s="114">
        <v>0</v>
      </c>
      <c r="L81" s="47"/>
      <c r="M81" s="47"/>
      <c r="N81" s="47"/>
      <c r="O81" s="47"/>
      <c r="P81" s="47"/>
    </row>
    <row r="82" spans="1:16" ht="15" customHeight="1">
      <c r="A82" s="147" t="s">
        <v>707</v>
      </c>
      <c r="B82" s="114">
        <v>245706.21465000001</v>
      </c>
      <c r="C82" s="114">
        <v>197796.84002</v>
      </c>
      <c r="D82" s="114">
        <v>278979.33968999999</v>
      </c>
      <c r="E82" s="114">
        <v>236768.19099</v>
      </c>
      <c r="F82" s="114">
        <v>235580.44558</v>
      </c>
      <c r="G82" s="114">
        <v>277653.64741999999</v>
      </c>
      <c r="H82" s="114">
        <v>151847.56333999999</v>
      </c>
      <c r="I82" s="114">
        <v>7205.4711399999997</v>
      </c>
      <c r="J82" s="114">
        <v>228115.75087000002</v>
      </c>
      <c r="K82" s="114">
        <v>12205.16538</v>
      </c>
      <c r="L82" s="47"/>
      <c r="M82" s="47"/>
      <c r="N82" s="47"/>
      <c r="O82" s="47"/>
      <c r="P82" s="47"/>
    </row>
    <row r="83" spans="1:16" ht="15" customHeight="1" thickBot="1">
      <c r="A83" s="116" t="s">
        <v>708</v>
      </c>
      <c r="B83" s="114">
        <v>-80642.197040000014</v>
      </c>
      <c r="C83" s="114">
        <v>-58198.584000000003</v>
      </c>
      <c r="D83" s="114">
        <v>-103757.09344</v>
      </c>
      <c r="E83" s="114">
        <v>-68873.39</v>
      </c>
      <c r="F83" s="114">
        <v>-65933.555999999997</v>
      </c>
      <c r="G83" s="114">
        <v>-84015.97</v>
      </c>
      <c r="H83" s="114">
        <v>-115570.246</v>
      </c>
      <c r="I83" s="114">
        <v>-3853.9349999999999</v>
      </c>
      <c r="J83" s="114">
        <v>-100951.90399999999</v>
      </c>
      <c r="K83" s="114">
        <v>-3768.884</v>
      </c>
      <c r="L83" s="47"/>
      <c r="M83" s="47"/>
      <c r="N83" s="47"/>
      <c r="O83" s="47"/>
      <c r="P83" s="47"/>
    </row>
    <row r="84" spans="1:16" ht="15" customHeight="1" thickTop="1" thickBot="1">
      <c r="A84" s="395" t="s">
        <v>709</v>
      </c>
      <c r="B84" s="396">
        <v>165064.01761000001</v>
      </c>
      <c r="C84" s="396">
        <v>139598.25602</v>
      </c>
      <c r="D84" s="396">
        <v>175222.24625</v>
      </c>
      <c r="E84" s="396">
        <v>167894.80099000002</v>
      </c>
      <c r="F84" s="396">
        <v>169646.88958000002</v>
      </c>
      <c r="G84" s="396">
        <v>193637.67741999999</v>
      </c>
      <c r="H84" s="396">
        <v>36277.317340000001</v>
      </c>
      <c r="I84" s="396">
        <v>3351.5361400000002</v>
      </c>
      <c r="J84" s="396">
        <v>127163.84687000001</v>
      </c>
      <c r="K84" s="396">
        <v>8436.2813800000004</v>
      </c>
      <c r="L84" s="47"/>
      <c r="M84" s="47"/>
      <c r="N84" s="47"/>
      <c r="O84" s="47"/>
      <c r="P84" s="47"/>
    </row>
    <row r="85" spans="1:16" ht="3.75" customHeight="1" thickTop="1" thickBot="1">
      <c r="A85" s="118"/>
      <c r="B85" s="119"/>
      <c r="C85" s="119"/>
      <c r="D85" s="119"/>
      <c r="E85" s="119"/>
      <c r="F85" s="119"/>
      <c r="G85" s="119"/>
      <c r="H85" s="119"/>
      <c r="I85" s="119"/>
      <c r="J85" s="119"/>
      <c r="K85" s="119"/>
      <c r="L85" s="47"/>
      <c r="M85" s="47"/>
      <c r="N85" s="47"/>
      <c r="O85" s="47"/>
      <c r="P85" s="47"/>
    </row>
    <row r="86" spans="1:16" ht="15" customHeight="1" thickTop="1">
      <c r="A86" s="70"/>
      <c r="B86" s="25"/>
      <c r="C86" s="25"/>
      <c r="D86" s="25"/>
      <c r="E86" s="25"/>
      <c r="F86" s="25"/>
      <c r="G86" s="25"/>
      <c r="H86" s="25"/>
      <c r="I86" s="25"/>
      <c r="J86" s="25"/>
      <c r="K86" s="25"/>
      <c r="L86" s="47"/>
      <c r="M86" s="47"/>
      <c r="N86" s="47"/>
      <c r="O86" s="47"/>
      <c r="P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714</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7499554.8753699996</v>
      </c>
      <c r="C7" s="396">
        <v>8890891.9743600003</v>
      </c>
      <c r="D7" s="396">
        <v>9946224.7572800014</v>
      </c>
      <c r="E7" s="396">
        <v>11248468.165469998</v>
      </c>
      <c r="F7" s="396">
        <v>12260063.947590001</v>
      </c>
      <c r="G7" s="396">
        <v>13446210.742110001</v>
      </c>
      <c r="H7" s="396">
        <v>14278045.18863</v>
      </c>
      <c r="I7" s="396">
        <v>14313099.400190001</v>
      </c>
      <c r="J7" s="396">
        <v>16311151.10245</v>
      </c>
      <c r="K7" s="396">
        <v>16174580.630290002</v>
      </c>
    </row>
    <row r="8" spans="1:11" s="16" customFormat="1" ht="15" customHeight="1" thickTop="1">
      <c r="A8" s="147" t="s">
        <v>170</v>
      </c>
      <c r="B8" s="114">
        <v>1058357.29565</v>
      </c>
      <c r="C8" s="114">
        <v>1359285.0713599999</v>
      </c>
      <c r="D8" s="114">
        <v>1446579.6166400001</v>
      </c>
      <c r="E8" s="114">
        <v>1294486.36384</v>
      </c>
      <c r="F8" s="114">
        <v>991270.88586000004</v>
      </c>
      <c r="G8" s="114">
        <v>973782.78133000003</v>
      </c>
      <c r="H8" s="114">
        <v>1121870.29697</v>
      </c>
      <c r="I8" s="114">
        <v>968498.80871000001</v>
      </c>
      <c r="J8" s="114">
        <v>1744742.8119900001</v>
      </c>
      <c r="K8" s="114">
        <v>1513039.33446</v>
      </c>
    </row>
    <row r="9" spans="1:11" s="16" customFormat="1" ht="15" customHeight="1">
      <c r="A9" s="147" t="s">
        <v>179</v>
      </c>
      <c r="B9" s="114">
        <v>1358266.7296099998</v>
      </c>
      <c r="C9" s="114">
        <v>1234817.22967</v>
      </c>
      <c r="D9" s="114">
        <v>1331980.78302</v>
      </c>
      <c r="E9" s="114">
        <v>1626790.98911</v>
      </c>
      <c r="F9" s="114">
        <v>1364576.8665799999</v>
      </c>
      <c r="G9" s="114">
        <v>1290835.1632000001</v>
      </c>
      <c r="H9" s="114">
        <v>1118149.5042300001</v>
      </c>
      <c r="I9" s="114">
        <v>1330430.33785</v>
      </c>
      <c r="J9" s="114">
        <v>1226409.90301</v>
      </c>
      <c r="K9" s="114">
        <v>1310241.4845</v>
      </c>
    </row>
    <row r="10" spans="1:11" s="16" customFormat="1" ht="15" customHeight="1">
      <c r="A10" s="147" t="s">
        <v>188</v>
      </c>
      <c r="B10" s="114">
        <v>4807827.9422899997</v>
      </c>
      <c r="C10" s="114">
        <v>6014617.2437500004</v>
      </c>
      <c r="D10" s="114">
        <v>6837839.5897700004</v>
      </c>
      <c r="E10" s="114">
        <v>7784432.0359799992</v>
      </c>
      <c r="F10" s="114">
        <v>8864442.8062900007</v>
      </c>
      <c r="G10" s="114">
        <v>9733880.2526099999</v>
      </c>
      <c r="H10" s="114">
        <v>10300365.82443</v>
      </c>
      <c r="I10" s="114">
        <v>10171333.82057</v>
      </c>
      <c r="J10" s="114">
        <v>10908688.96343</v>
      </c>
      <c r="K10" s="114">
        <v>11011805.70118</v>
      </c>
    </row>
    <row r="11" spans="1:11" s="16" customFormat="1" ht="15" customHeight="1">
      <c r="A11" s="148" t="s">
        <v>653</v>
      </c>
      <c r="B11" s="114">
        <v>4789751.4607499996</v>
      </c>
      <c r="C11" s="114">
        <v>5975000.9772399999</v>
      </c>
      <c r="D11" s="114">
        <v>6784963.0622800002</v>
      </c>
      <c r="E11" s="114">
        <v>7730949.3006300004</v>
      </c>
      <c r="F11" s="114">
        <v>8781850.1155400015</v>
      </c>
      <c r="G11" s="114">
        <v>9635314.345350001</v>
      </c>
      <c r="H11" s="114">
        <v>9984091.6947099995</v>
      </c>
      <c r="I11" s="114">
        <v>9866392.9499699995</v>
      </c>
      <c r="J11" s="114">
        <v>10478787.185559999</v>
      </c>
      <c r="K11" s="114">
        <v>10577465.806229999</v>
      </c>
    </row>
    <row r="12" spans="1:11" s="16" customFormat="1" ht="15" customHeight="1">
      <c r="A12" s="148" t="s">
        <v>654</v>
      </c>
      <c r="B12" s="114">
        <v>4695609.6548000006</v>
      </c>
      <c r="C12" s="114">
        <v>5847484.3177299993</v>
      </c>
      <c r="D12" s="114">
        <v>6652530.7353299996</v>
      </c>
      <c r="E12" s="114">
        <v>7613477.9515399998</v>
      </c>
      <c r="F12" s="114">
        <v>8497550.1076100003</v>
      </c>
      <c r="G12" s="114">
        <v>9309835.2844999991</v>
      </c>
      <c r="H12" s="114">
        <v>9555102.9116900004</v>
      </c>
      <c r="I12" s="114">
        <v>9443804.9702599999</v>
      </c>
      <c r="J12" s="114">
        <v>8059057.5575200003</v>
      </c>
      <c r="K12" s="114">
        <v>8117749.0436899997</v>
      </c>
    </row>
    <row r="13" spans="1:11" s="16" customFormat="1" ht="15" customHeight="1">
      <c r="A13" s="148" t="s">
        <v>655</v>
      </c>
      <c r="B13" s="114">
        <v>94141.805950000009</v>
      </c>
      <c r="C13" s="114">
        <v>127516.65951000001</v>
      </c>
      <c r="D13" s="114">
        <v>132432.32695000002</v>
      </c>
      <c r="E13" s="114">
        <v>117471.34909</v>
      </c>
      <c r="F13" s="114">
        <v>284300.00793000002</v>
      </c>
      <c r="G13" s="114">
        <v>325479.06085000001</v>
      </c>
      <c r="H13" s="114">
        <v>428988.78301999997</v>
      </c>
      <c r="I13" s="114">
        <v>422587.97970999999</v>
      </c>
      <c r="J13" s="114">
        <v>2419729.6280399999</v>
      </c>
      <c r="K13" s="114">
        <v>2459716.76254</v>
      </c>
    </row>
    <row r="14" spans="1:11" s="16" customFormat="1" ht="15" customHeight="1">
      <c r="A14" s="148" t="s">
        <v>656</v>
      </c>
      <c r="B14" s="114">
        <v>9403.6785600000003</v>
      </c>
      <c r="C14" s="114">
        <v>15933.887779999999</v>
      </c>
      <c r="D14" s="114">
        <v>15028.29456</v>
      </c>
      <c r="E14" s="114">
        <v>18115.513309999998</v>
      </c>
      <c r="F14" s="114">
        <v>33347.85944</v>
      </c>
      <c r="G14" s="114">
        <v>26476.410789999998</v>
      </c>
      <c r="H14" s="114">
        <v>0</v>
      </c>
      <c r="I14" s="114">
        <v>2286.3097900000002</v>
      </c>
      <c r="J14" s="114">
        <v>14598.487810000001</v>
      </c>
      <c r="K14" s="114">
        <v>14729.533670000001</v>
      </c>
    </row>
    <row r="15" spans="1:11" s="16" customFormat="1" ht="15" customHeight="1">
      <c r="A15" s="148" t="s">
        <v>657</v>
      </c>
      <c r="B15" s="114">
        <v>9403.6785600000003</v>
      </c>
      <c r="C15" s="114">
        <v>15705.63392</v>
      </c>
      <c r="D15" s="114">
        <v>13675.807359999999</v>
      </c>
      <c r="E15" s="114">
        <v>17986.17151</v>
      </c>
      <c r="F15" s="114">
        <v>28256.428800000002</v>
      </c>
      <c r="G15" s="114">
        <v>25676.851449999998</v>
      </c>
      <c r="H15" s="114">
        <v>0</v>
      </c>
      <c r="I15" s="114">
        <v>0</v>
      </c>
      <c r="J15" s="114">
        <v>11117.52232</v>
      </c>
      <c r="K15" s="114">
        <v>13722.921539999999</v>
      </c>
    </row>
    <row r="16" spans="1:11" s="16" customFormat="1" ht="15" customHeight="1">
      <c r="A16" s="148" t="s">
        <v>658</v>
      </c>
      <c r="B16" s="114">
        <v>0</v>
      </c>
      <c r="C16" s="114">
        <v>228.25385999999997</v>
      </c>
      <c r="D16" s="114">
        <v>1352.4872</v>
      </c>
      <c r="E16" s="114">
        <v>129.34180000000001</v>
      </c>
      <c r="F16" s="114">
        <v>5091.4306399999996</v>
      </c>
      <c r="G16" s="114">
        <v>799.55934000000002</v>
      </c>
      <c r="H16" s="114">
        <v>0</v>
      </c>
      <c r="I16" s="114">
        <v>2286.3097900000002</v>
      </c>
      <c r="J16" s="114">
        <v>3480.96549</v>
      </c>
      <c r="K16" s="114">
        <v>1006.61213</v>
      </c>
    </row>
    <row r="17" spans="1:11" s="16" customFormat="1" ht="15" customHeight="1">
      <c r="A17" s="148" t="s">
        <v>659</v>
      </c>
      <c r="B17" s="114">
        <v>50336.93015</v>
      </c>
      <c r="C17" s="114">
        <v>60138.856350000002</v>
      </c>
      <c r="D17" s="114">
        <v>86668.982980000001</v>
      </c>
      <c r="E17" s="114">
        <v>96418.17916</v>
      </c>
      <c r="F17" s="114">
        <v>100901.31013</v>
      </c>
      <c r="G17" s="114">
        <v>145483.04136999999</v>
      </c>
      <c r="H17" s="114">
        <v>124454.16545999999</v>
      </c>
      <c r="I17" s="114">
        <v>122440.36272</v>
      </c>
      <c r="J17" s="114">
        <v>108237.67995999999</v>
      </c>
      <c r="K17" s="114">
        <v>109302.63537999999</v>
      </c>
    </row>
    <row r="18" spans="1:11" s="16" customFormat="1" ht="15" customHeight="1">
      <c r="A18" s="148" t="s">
        <v>660</v>
      </c>
      <c r="B18" s="114">
        <v>33237.073799999998</v>
      </c>
      <c r="C18" s="114">
        <v>41966.292609999997</v>
      </c>
      <c r="D18" s="114">
        <v>69216.538840000008</v>
      </c>
      <c r="E18" s="114">
        <v>77621.577099999995</v>
      </c>
      <c r="F18" s="114">
        <v>89386.138149999999</v>
      </c>
      <c r="G18" s="114">
        <v>117304.41168999999</v>
      </c>
      <c r="H18" s="114">
        <v>80568.734180000014</v>
      </c>
      <c r="I18" s="114">
        <v>78554.93144</v>
      </c>
      <c r="J18" s="114">
        <v>65909.400819999995</v>
      </c>
      <c r="K18" s="114">
        <v>66801.252439999997</v>
      </c>
    </row>
    <row r="19" spans="1:11" s="16" customFormat="1" ht="15" customHeight="1">
      <c r="A19" s="148" t="s">
        <v>661</v>
      </c>
      <c r="B19" s="114">
        <v>17099.856350000002</v>
      </c>
      <c r="C19" s="114">
        <v>18172.563739999998</v>
      </c>
      <c r="D19" s="114">
        <v>17452.44414</v>
      </c>
      <c r="E19" s="114">
        <v>18796.602059999997</v>
      </c>
      <c r="F19" s="114">
        <v>11515.171980000001</v>
      </c>
      <c r="G19" s="114">
        <v>28178.629679999998</v>
      </c>
      <c r="H19" s="114">
        <v>43885.431280000004</v>
      </c>
      <c r="I19" s="114">
        <v>43885.431280000004</v>
      </c>
      <c r="J19" s="114">
        <v>42328.279139999999</v>
      </c>
      <c r="K19" s="114">
        <v>42501.382939999996</v>
      </c>
    </row>
    <row r="20" spans="1:11" s="16" customFormat="1" ht="15" customHeight="1">
      <c r="A20" s="148" t="s">
        <v>201</v>
      </c>
      <c r="B20" s="114">
        <v>43691.724689999995</v>
      </c>
      <c r="C20" s="114">
        <v>46591.840920000002</v>
      </c>
      <c r="D20" s="114">
        <v>57526.52562</v>
      </c>
      <c r="E20" s="114">
        <v>68545.559359999999</v>
      </c>
      <c r="F20" s="114">
        <v>81345.086569999999</v>
      </c>
      <c r="G20" s="114">
        <v>89342.440680000014</v>
      </c>
      <c r="H20" s="114">
        <v>369111.68347000005</v>
      </c>
      <c r="I20" s="114">
        <v>362696.54217999999</v>
      </c>
      <c r="J20" s="114">
        <v>488887.62398000003</v>
      </c>
      <c r="K20" s="114">
        <v>496442.74629000004</v>
      </c>
    </row>
    <row r="21" spans="1:11" s="16" customFormat="1" ht="15" customHeight="1">
      <c r="A21" s="148" t="s">
        <v>662</v>
      </c>
      <c r="B21" s="114">
        <v>-85355.851859999995</v>
      </c>
      <c r="C21" s="114">
        <v>-83048.318540000007</v>
      </c>
      <c r="D21" s="114">
        <v>-106347.27567</v>
      </c>
      <c r="E21" s="114">
        <v>-129596.51648000001</v>
      </c>
      <c r="F21" s="114">
        <v>-133001.56539</v>
      </c>
      <c r="G21" s="114">
        <v>-162735.98558000001</v>
      </c>
      <c r="H21" s="114">
        <v>-177291.71921000001</v>
      </c>
      <c r="I21" s="114">
        <v>-182482.34409</v>
      </c>
      <c r="J21" s="114">
        <v>-181822.01387999998</v>
      </c>
      <c r="K21" s="114">
        <v>-186135.02038999999</v>
      </c>
    </row>
    <row r="22" spans="1:11" s="16" customFormat="1" ht="15" customHeight="1">
      <c r="A22" s="147" t="s">
        <v>214</v>
      </c>
      <c r="B22" s="114">
        <v>62364.712509999998</v>
      </c>
      <c r="C22" s="114">
        <v>66134.483319999999</v>
      </c>
      <c r="D22" s="114">
        <v>56742.09418</v>
      </c>
      <c r="E22" s="114">
        <v>74804.708129999999</v>
      </c>
      <c r="F22" s="114">
        <v>60978.951740000004</v>
      </c>
      <c r="G22" s="114">
        <v>77189.320999999996</v>
      </c>
      <c r="H22" s="114">
        <v>91996.017219999994</v>
      </c>
      <c r="I22" s="114">
        <v>101046.73639000001</v>
      </c>
      <c r="J22" s="114">
        <v>119262.14454000001</v>
      </c>
      <c r="K22" s="114">
        <v>115478.29205</v>
      </c>
    </row>
    <row r="23" spans="1:11" s="16" customFormat="1" ht="15" customHeight="1">
      <c r="A23" s="147" t="s">
        <v>220</v>
      </c>
      <c r="B23" s="114">
        <v>17413.33481</v>
      </c>
      <c r="C23" s="114">
        <v>2890.1803300000001</v>
      </c>
      <c r="D23" s="114">
        <v>7524.6868099999992</v>
      </c>
      <c r="E23" s="114">
        <v>10778.056779999999</v>
      </c>
      <c r="F23" s="114">
        <v>12240.81681</v>
      </c>
      <c r="G23" s="114">
        <v>11269.93391</v>
      </c>
      <c r="H23" s="114">
        <v>6476.0268499999993</v>
      </c>
      <c r="I23" s="114">
        <v>6194.8278</v>
      </c>
      <c r="J23" s="114">
        <v>5354.4374900000003</v>
      </c>
      <c r="K23" s="114">
        <v>4912.2794800000001</v>
      </c>
    </row>
    <row r="24" spans="1:11" s="16" customFormat="1" ht="15" customHeight="1">
      <c r="A24" s="147" t="s">
        <v>663</v>
      </c>
      <c r="B24" s="114">
        <v>10634.38337</v>
      </c>
      <c r="C24" s="114">
        <v>12325.175140000001</v>
      </c>
      <c r="D24" s="114">
        <v>34083.052170000003</v>
      </c>
      <c r="E24" s="114">
        <v>204045.7948</v>
      </c>
      <c r="F24" s="114">
        <v>627410.56959000009</v>
      </c>
      <c r="G24" s="114">
        <v>969606.06283000007</v>
      </c>
      <c r="H24" s="114">
        <v>1196480.1663900001</v>
      </c>
      <c r="I24" s="114">
        <v>1301646.40203</v>
      </c>
      <c r="J24" s="114">
        <v>1785029.70101</v>
      </c>
      <c r="K24" s="114">
        <v>1704386.7678499999</v>
      </c>
    </row>
    <row r="25" spans="1:11" s="16" customFormat="1" ht="15" customHeight="1">
      <c r="A25" s="147" t="s">
        <v>231</v>
      </c>
      <c r="B25" s="114">
        <v>160333.91204</v>
      </c>
      <c r="C25" s="114">
        <v>176191.06834999999</v>
      </c>
      <c r="D25" s="114">
        <v>192358.94662</v>
      </c>
      <c r="E25" s="114">
        <v>222388.05480000001</v>
      </c>
      <c r="F25" s="114">
        <v>298716.21043000004</v>
      </c>
      <c r="G25" s="114">
        <v>317042.99323999998</v>
      </c>
      <c r="H25" s="114">
        <v>344904.11268000002</v>
      </c>
      <c r="I25" s="114">
        <v>345037.83681000001</v>
      </c>
      <c r="J25" s="114">
        <v>373368.64711999998</v>
      </c>
      <c r="K25" s="114">
        <v>373284.52102999995</v>
      </c>
    </row>
    <row r="26" spans="1:11" s="16" customFormat="1" ht="15" customHeight="1">
      <c r="A26" s="147" t="s">
        <v>664</v>
      </c>
      <c r="B26" s="114">
        <v>24356.56509</v>
      </c>
      <c r="C26" s="114">
        <v>24631.522440000001</v>
      </c>
      <c r="D26" s="114">
        <v>39115.988069999999</v>
      </c>
      <c r="E26" s="114">
        <v>30742.16203</v>
      </c>
      <c r="F26" s="114">
        <v>40426.84029</v>
      </c>
      <c r="G26" s="114">
        <v>72604.233989999993</v>
      </c>
      <c r="H26" s="114">
        <v>97803.239860000001</v>
      </c>
      <c r="I26" s="114">
        <v>88910.63003</v>
      </c>
      <c r="J26" s="114">
        <v>148294.49386000002</v>
      </c>
      <c r="K26" s="114">
        <v>141432.24974</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7052918.5333599998</v>
      </c>
      <c r="C28" s="396">
        <v>8346160.2538100006</v>
      </c>
      <c r="D28" s="396">
        <v>9323443.8616200015</v>
      </c>
      <c r="E28" s="396">
        <v>10555024.006620001</v>
      </c>
      <c r="F28" s="396">
        <v>11506504.141530002</v>
      </c>
      <c r="G28" s="396">
        <v>12628618.041370001</v>
      </c>
      <c r="H28" s="396">
        <v>13420426.04744</v>
      </c>
      <c r="I28" s="396">
        <v>13445847.615950001</v>
      </c>
      <c r="J28" s="396">
        <v>15338199.08546</v>
      </c>
      <c r="K28" s="396">
        <v>15245792.090919999</v>
      </c>
    </row>
    <row r="29" spans="1:11" s="16" customFormat="1" ht="15" customHeight="1" thickTop="1">
      <c r="A29" s="147" t="s">
        <v>666</v>
      </c>
      <c r="B29" s="114">
        <v>6260263.4055000003</v>
      </c>
      <c r="C29" s="114">
        <v>7117676.5008199997</v>
      </c>
      <c r="D29" s="114">
        <v>7576914.5012499997</v>
      </c>
      <c r="E29" s="114">
        <v>8695001.1132199988</v>
      </c>
      <c r="F29" s="114">
        <v>8897457.1287600007</v>
      </c>
      <c r="G29" s="114">
        <v>9315132.9022400007</v>
      </c>
      <c r="H29" s="114">
        <v>10137005.414009999</v>
      </c>
      <c r="I29" s="114">
        <v>10081222.25059</v>
      </c>
      <c r="J29" s="114">
        <v>10979437.177860001</v>
      </c>
      <c r="K29" s="114">
        <v>10963610.27141</v>
      </c>
    </row>
    <row r="30" spans="1:11" s="16" customFormat="1" ht="15" customHeight="1">
      <c r="A30" s="148" t="s">
        <v>667</v>
      </c>
      <c r="B30" s="114">
        <v>2028891.6802000001</v>
      </c>
      <c r="C30" s="114">
        <v>2074003.56681</v>
      </c>
      <c r="D30" s="114">
        <v>1950325.5014200001</v>
      </c>
      <c r="E30" s="114">
        <v>2189832.7924899999</v>
      </c>
      <c r="F30" s="114">
        <v>1845234.4015500001</v>
      </c>
      <c r="G30" s="114">
        <v>1579214.1733900001</v>
      </c>
      <c r="H30" s="114">
        <v>1916652.3442599999</v>
      </c>
      <c r="I30" s="114">
        <v>1835675.1921900001</v>
      </c>
      <c r="J30" s="114">
        <v>2132945.1191699998</v>
      </c>
      <c r="K30" s="114">
        <v>2171836.2349299998</v>
      </c>
    </row>
    <row r="31" spans="1:11" s="16" customFormat="1" ht="15" customHeight="1">
      <c r="A31" s="148" t="s">
        <v>668</v>
      </c>
      <c r="B31" s="114">
        <v>1775447.9323499999</v>
      </c>
      <c r="C31" s="114">
        <v>1783557.10362</v>
      </c>
      <c r="D31" s="114">
        <v>1908850.1929300001</v>
      </c>
      <c r="E31" s="114">
        <v>2098191.0874200002</v>
      </c>
      <c r="F31" s="114">
        <v>2178516.4921399998</v>
      </c>
      <c r="G31" s="114">
        <v>2101124.2488000002</v>
      </c>
      <c r="H31" s="114">
        <v>2267287.6346100001</v>
      </c>
      <c r="I31" s="114">
        <v>2291455.9708200004</v>
      </c>
      <c r="J31" s="114">
        <v>2673462.0824099998</v>
      </c>
      <c r="K31" s="114">
        <v>2656743.74945</v>
      </c>
    </row>
    <row r="32" spans="1:11" s="16" customFormat="1" ht="15" customHeight="1">
      <c r="A32" s="148" t="s">
        <v>669</v>
      </c>
      <c r="B32" s="114">
        <v>1534510.42882</v>
      </c>
      <c r="C32" s="114">
        <v>1318754.97474</v>
      </c>
      <c r="D32" s="114">
        <v>12281.937759999999</v>
      </c>
      <c r="E32" s="114">
        <v>4747.29216</v>
      </c>
      <c r="F32" s="114">
        <v>2821.9459100000004</v>
      </c>
      <c r="G32" s="114">
        <v>2496.4558700000002</v>
      </c>
      <c r="H32" s="114">
        <v>2028.12102</v>
      </c>
      <c r="I32" s="114">
        <v>2025.98199</v>
      </c>
      <c r="J32" s="114">
        <v>960.25268999999992</v>
      </c>
      <c r="K32" s="114">
        <v>960.27509999999995</v>
      </c>
    </row>
    <row r="33" spans="1:11" s="16" customFormat="1" ht="15" customHeight="1">
      <c r="A33" s="148" t="s">
        <v>670</v>
      </c>
      <c r="B33" s="114">
        <v>145410.78580000001</v>
      </c>
      <c r="C33" s="114">
        <v>129468.88363</v>
      </c>
      <c r="D33" s="114">
        <v>228680.7414</v>
      </c>
      <c r="E33" s="114">
        <v>299705.86281999998</v>
      </c>
      <c r="F33" s="114">
        <v>425990.49338</v>
      </c>
      <c r="G33" s="114">
        <v>173037.3836</v>
      </c>
      <c r="H33" s="114">
        <v>134502.93938</v>
      </c>
      <c r="I33" s="114">
        <v>131635.58179</v>
      </c>
      <c r="J33" s="114">
        <v>176746.62781999999</v>
      </c>
      <c r="K33" s="114">
        <v>166408.93612</v>
      </c>
    </row>
    <row r="34" spans="1:11" s="16" customFormat="1" ht="15" customHeight="1">
      <c r="A34" s="148" t="s">
        <v>671</v>
      </c>
      <c r="B34" s="114">
        <v>638853.92287999997</v>
      </c>
      <c r="C34" s="114">
        <v>1625518.9230499999</v>
      </c>
      <c r="D34" s="114">
        <v>3212169.5048200004</v>
      </c>
      <c r="E34" s="114">
        <v>3751479.38038</v>
      </c>
      <c r="F34" s="114">
        <v>3985595.54312</v>
      </c>
      <c r="G34" s="114">
        <v>4909974.8577500004</v>
      </c>
      <c r="H34" s="114">
        <v>5104371.7802299997</v>
      </c>
      <c r="I34" s="114">
        <v>5102245.8345299996</v>
      </c>
      <c r="J34" s="114">
        <v>5235873.6881899992</v>
      </c>
      <c r="K34" s="114">
        <v>5206931.3648600001</v>
      </c>
    </row>
    <row r="35" spans="1:11" s="16" customFormat="1" ht="15" customHeight="1">
      <c r="A35" s="148" t="s">
        <v>672</v>
      </c>
      <c r="B35" s="114">
        <v>137148.65544999999</v>
      </c>
      <c r="C35" s="114">
        <v>186373.04897</v>
      </c>
      <c r="D35" s="114">
        <v>264606.62291999999</v>
      </c>
      <c r="E35" s="114">
        <v>351044.69795</v>
      </c>
      <c r="F35" s="114">
        <v>459298.25266</v>
      </c>
      <c r="G35" s="114">
        <v>549285.78283000004</v>
      </c>
      <c r="H35" s="114">
        <v>712162.59450999997</v>
      </c>
      <c r="I35" s="114">
        <v>718183.68926999997</v>
      </c>
      <c r="J35" s="114">
        <v>759449.40758</v>
      </c>
      <c r="K35" s="114">
        <v>760729.7109500001</v>
      </c>
    </row>
    <row r="36" spans="1:11" s="16" customFormat="1" ht="15" customHeight="1">
      <c r="A36" s="147" t="s">
        <v>673</v>
      </c>
      <c r="B36" s="114">
        <v>7.0000000000000007E-5</v>
      </c>
      <c r="C36" s="114">
        <v>0</v>
      </c>
      <c r="D36" s="114">
        <v>0</v>
      </c>
      <c r="E36" s="114">
        <v>0</v>
      </c>
      <c r="F36" s="114">
        <v>0</v>
      </c>
      <c r="G36" s="114">
        <v>0</v>
      </c>
      <c r="H36" s="114">
        <v>26414.256550000002</v>
      </c>
      <c r="I36" s="114">
        <v>26430.812839999999</v>
      </c>
      <c r="J36" s="114">
        <v>13205.52605</v>
      </c>
      <c r="K36" s="114">
        <v>13213.804189999999</v>
      </c>
    </row>
    <row r="37" spans="1:11" s="16" customFormat="1" ht="15" customHeight="1">
      <c r="A37" s="147" t="s">
        <v>674</v>
      </c>
      <c r="B37" s="114">
        <v>363034.10850999999</v>
      </c>
      <c r="C37" s="114">
        <v>639866.81617999997</v>
      </c>
      <c r="D37" s="114">
        <v>1017752.4026199999</v>
      </c>
      <c r="E37" s="114">
        <v>1123556.80241</v>
      </c>
      <c r="F37" s="114">
        <v>1655154.78406</v>
      </c>
      <c r="G37" s="114">
        <v>2180011.4118600003</v>
      </c>
      <c r="H37" s="114">
        <v>1671170.1821900001</v>
      </c>
      <c r="I37" s="114">
        <v>1904169.1003800002</v>
      </c>
      <c r="J37" s="114">
        <v>2954355.9434600002</v>
      </c>
      <c r="K37" s="114">
        <v>2797081.2811699999</v>
      </c>
    </row>
    <row r="38" spans="1:11" s="16" customFormat="1" ht="15" customHeight="1">
      <c r="A38" s="147" t="s">
        <v>675</v>
      </c>
      <c r="B38" s="114">
        <v>115873.72559999999</v>
      </c>
      <c r="C38" s="114">
        <v>130011.68701000001</v>
      </c>
      <c r="D38" s="114">
        <v>231775.20845999999</v>
      </c>
      <c r="E38" s="114">
        <v>230682.66161000001</v>
      </c>
      <c r="F38" s="114">
        <v>215055.10561000003</v>
      </c>
      <c r="G38" s="114">
        <v>233695.38266999999</v>
      </c>
      <c r="H38" s="114">
        <v>285027.19481999998</v>
      </c>
      <c r="I38" s="114">
        <v>255408.69877000002</v>
      </c>
      <c r="J38" s="114">
        <v>382094.06049</v>
      </c>
      <c r="K38" s="114">
        <v>438066.4596</v>
      </c>
    </row>
    <row r="39" spans="1:11" s="16" customFormat="1" ht="15" customHeight="1">
      <c r="A39" s="147" t="s">
        <v>285</v>
      </c>
      <c r="B39" s="114">
        <v>77830.075019999989</v>
      </c>
      <c r="C39" s="114">
        <v>90852.565459999998</v>
      </c>
      <c r="D39" s="114">
        <v>95044.034510000012</v>
      </c>
      <c r="E39" s="114">
        <v>100884.01565999999</v>
      </c>
      <c r="F39" s="114">
        <v>109900.49112000001</v>
      </c>
      <c r="G39" s="114">
        <v>112971.2859</v>
      </c>
      <c r="H39" s="114">
        <v>113035.22565000001</v>
      </c>
      <c r="I39" s="114">
        <v>111682.03790000001</v>
      </c>
      <c r="J39" s="114">
        <v>124321.14404000001</v>
      </c>
      <c r="K39" s="114">
        <v>124679.61799</v>
      </c>
    </row>
    <row r="40" spans="1:11" s="16" customFormat="1" ht="15" customHeight="1">
      <c r="A40" s="147" t="s">
        <v>291</v>
      </c>
      <c r="B40" s="114">
        <v>0</v>
      </c>
      <c r="C40" s="114">
        <v>0</v>
      </c>
      <c r="D40" s="114">
        <v>0</v>
      </c>
      <c r="E40" s="114">
        <v>0</v>
      </c>
      <c r="F40" s="114">
        <v>170571.55556000001</v>
      </c>
      <c r="G40" s="114">
        <v>170660.86111000003</v>
      </c>
      <c r="H40" s="114">
        <v>544782.78824999998</v>
      </c>
      <c r="I40" s="114">
        <v>546885.31416999991</v>
      </c>
      <c r="J40" s="114">
        <v>545121.9053300001</v>
      </c>
      <c r="K40" s="114">
        <v>547224.43125000002</v>
      </c>
    </row>
    <row r="41" spans="1:11" s="16" customFormat="1" ht="15" customHeight="1">
      <c r="A41" s="147" t="s">
        <v>676</v>
      </c>
      <c r="B41" s="114">
        <v>123907.72706999999</v>
      </c>
      <c r="C41" s="114">
        <v>148134.94921000002</v>
      </c>
      <c r="D41" s="114">
        <v>212686.28762000002</v>
      </c>
      <c r="E41" s="114">
        <v>212845.98611000003</v>
      </c>
      <c r="F41" s="114">
        <v>205890.61111000003</v>
      </c>
      <c r="G41" s="114">
        <v>269941.42777999997</v>
      </c>
      <c r="H41" s="114">
        <v>186042.14222000001</v>
      </c>
      <c r="I41" s="114">
        <v>186960.05223</v>
      </c>
      <c r="J41" s="114">
        <v>207537.69633999999</v>
      </c>
      <c r="K41" s="114">
        <v>208526.61356999999</v>
      </c>
    </row>
    <row r="42" spans="1:11" s="17" customFormat="1" ht="15" customHeight="1" thickBot="1">
      <c r="A42" s="147" t="s">
        <v>466</v>
      </c>
      <c r="B42" s="114">
        <v>112009.49159000001</v>
      </c>
      <c r="C42" s="114">
        <v>219617.73512999999</v>
      </c>
      <c r="D42" s="114">
        <v>189271.42715999999</v>
      </c>
      <c r="E42" s="114">
        <v>192053.42761000001</v>
      </c>
      <c r="F42" s="114">
        <v>252474.46531</v>
      </c>
      <c r="G42" s="114">
        <v>346204.76981000003</v>
      </c>
      <c r="H42" s="114">
        <v>456948.84375</v>
      </c>
      <c r="I42" s="114">
        <v>333089.34907</v>
      </c>
      <c r="J42" s="114">
        <v>132125.63188999999</v>
      </c>
      <c r="K42" s="114">
        <v>153389.61174000002</v>
      </c>
    </row>
    <row r="43" spans="1:11" ht="15" customHeight="1" thickTop="1" thickBot="1">
      <c r="A43" s="395" t="s">
        <v>677</v>
      </c>
      <c r="B43" s="396">
        <v>446636.34164999996</v>
      </c>
      <c r="C43" s="396">
        <v>544731.72075999994</v>
      </c>
      <c r="D43" s="396">
        <v>622780.89541</v>
      </c>
      <c r="E43" s="396">
        <v>693444.15846000006</v>
      </c>
      <c r="F43" s="396">
        <v>753559.80726999999</v>
      </c>
      <c r="G43" s="396">
        <v>817592.70004999998</v>
      </c>
      <c r="H43" s="396">
        <v>857619.14134000009</v>
      </c>
      <c r="I43" s="396">
        <v>867251.78428999998</v>
      </c>
      <c r="J43" s="396">
        <v>972952.01711999997</v>
      </c>
      <c r="K43" s="396">
        <v>928788.53973000008</v>
      </c>
    </row>
    <row r="44" spans="1:11" s="16" customFormat="1" ht="15" customHeight="1" thickTop="1">
      <c r="A44" s="147" t="s">
        <v>306</v>
      </c>
      <c r="B44" s="114">
        <v>307353.5</v>
      </c>
      <c r="C44" s="114">
        <v>393588</v>
      </c>
      <c r="D44" s="114">
        <v>444867</v>
      </c>
      <c r="E44" s="114">
        <v>489467</v>
      </c>
      <c r="F44" s="114">
        <v>527597</v>
      </c>
      <c r="G44" s="114">
        <v>565283</v>
      </c>
      <c r="H44" s="114">
        <v>579143</v>
      </c>
      <c r="I44" s="114">
        <v>579143</v>
      </c>
      <c r="J44" s="114">
        <v>700473</v>
      </c>
      <c r="K44" s="114">
        <v>700473</v>
      </c>
    </row>
    <row r="45" spans="1:11" s="16" customFormat="1" ht="15" customHeight="1">
      <c r="A45" s="147" t="s">
        <v>310</v>
      </c>
      <c r="B45" s="114">
        <v>23927.163250000001</v>
      </c>
      <c r="C45" s="114">
        <v>16399.52605</v>
      </c>
      <c r="D45" s="114">
        <v>0.52604999999999991</v>
      </c>
      <c r="E45" s="114">
        <v>0.52604999999999991</v>
      </c>
      <c r="F45" s="114">
        <v>7000.5260499999995</v>
      </c>
      <c r="G45" s="114">
        <v>7000.5260499999995</v>
      </c>
      <c r="H45" s="114">
        <v>82600.52605</v>
      </c>
      <c r="I45" s="114">
        <v>82600.52605</v>
      </c>
      <c r="J45" s="114">
        <v>47600.52605</v>
      </c>
      <c r="K45" s="114">
        <v>47600.52605</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320</v>
      </c>
      <c r="B48" s="114">
        <v>71368.278709999999</v>
      </c>
      <c r="C48" s="114">
        <v>83976.170760000008</v>
      </c>
      <c r="D48" s="114">
        <v>119803.9663</v>
      </c>
      <c r="E48" s="114">
        <v>135903.66518000001</v>
      </c>
      <c r="F48" s="114">
        <v>140498.44046000001</v>
      </c>
      <c r="G48" s="114">
        <v>157423.96336000002</v>
      </c>
      <c r="H48" s="114">
        <v>94654.439809999996</v>
      </c>
      <c r="I48" s="114">
        <v>96031.434609999997</v>
      </c>
      <c r="J48" s="114">
        <v>115401.66744</v>
      </c>
      <c r="K48" s="114">
        <v>59687.314270000003</v>
      </c>
    </row>
    <row r="49" spans="1:11" s="16" customFormat="1" ht="15" customHeight="1">
      <c r="A49" s="148" t="s">
        <v>679</v>
      </c>
      <c r="B49" s="114">
        <v>3568.3604</v>
      </c>
      <c r="C49" s="114">
        <v>10568.791650000001</v>
      </c>
      <c r="D49" s="114">
        <v>20193.791649999999</v>
      </c>
      <c r="E49" s="114">
        <v>32093.791649999999</v>
      </c>
      <c r="F49" s="114">
        <v>46293.791649999999</v>
      </c>
      <c r="G49" s="114">
        <v>46293.791649999999</v>
      </c>
      <c r="H49" s="114">
        <v>12143.791660000001</v>
      </c>
      <c r="I49" s="114">
        <v>86398.791660000003</v>
      </c>
      <c r="J49" s="114">
        <v>68.791660000000007</v>
      </c>
      <c r="K49" s="114">
        <v>52320.791659999995</v>
      </c>
    </row>
    <row r="50" spans="1:11" s="17" customFormat="1" ht="15" customHeight="1" thickBot="1">
      <c r="A50" s="148" t="s">
        <v>680</v>
      </c>
      <c r="B50" s="114">
        <v>67799.918310000008</v>
      </c>
      <c r="C50" s="114">
        <v>73407.379109999994</v>
      </c>
      <c r="D50" s="114">
        <v>99610.174650000001</v>
      </c>
      <c r="E50" s="114">
        <v>103809.87353</v>
      </c>
      <c r="F50" s="114">
        <v>94204.648809999999</v>
      </c>
      <c r="G50" s="114">
        <v>111130.17171</v>
      </c>
      <c r="H50" s="114">
        <v>82510.648150000008</v>
      </c>
      <c r="I50" s="114">
        <v>9632.6429499999995</v>
      </c>
      <c r="J50" s="114">
        <v>115332.87578</v>
      </c>
      <c r="K50" s="114">
        <v>7366.52261</v>
      </c>
    </row>
    <row r="51" spans="1:11" ht="15" customHeight="1" thickTop="1" thickBot="1">
      <c r="A51" s="395" t="s">
        <v>681</v>
      </c>
      <c r="B51" s="396">
        <v>7499554.8750100005</v>
      </c>
      <c r="C51" s="396">
        <v>8890891.9745700005</v>
      </c>
      <c r="D51" s="396">
        <v>9946224.7570300009</v>
      </c>
      <c r="E51" s="396">
        <v>11248468.16508</v>
      </c>
      <c r="F51" s="396">
        <v>12260063.948799999</v>
      </c>
      <c r="G51" s="396">
        <v>13446210.741420001</v>
      </c>
      <c r="H51" s="396">
        <v>14278045.18878</v>
      </c>
      <c r="I51" s="396">
        <v>14313099.40024</v>
      </c>
      <c r="J51" s="396">
        <v>16311151.10258</v>
      </c>
      <c r="K51" s="396">
        <v>16174580.630649999</v>
      </c>
    </row>
    <row r="52" spans="1:11" s="16" customFormat="1" ht="15" customHeight="1" thickTop="1">
      <c r="A52" s="113" t="s">
        <v>682</v>
      </c>
      <c r="B52" s="114">
        <v>711432.95513000002</v>
      </c>
      <c r="C52" s="114">
        <v>576714.29308000009</v>
      </c>
      <c r="D52" s="114">
        <v>481237.08393999998</v>
      </c>
      <c r="E52" s="114">
        <v>447788.21677</v>
      </c>
      <c r="F52" s="114">
        <v>488392.02611999999</v>
      </c>
      <c r="G52" s="114">
        <v>307907.16181000002</v>
      </c>
      <c r="H52" s="114">
        <v>269631.84630000003</v>
      </c>
      <c r="I52" s="114">
        <v>269324.54022000002</v>
      </c>
      <c r="J52" s="114">
        <v>335408.88043999998</v>
      </c>
      <c r="K52" s="114">
        <v>325001.25660000002</v>
      </c>
    </row>
    <row r="53" spans="1:11" s="17" customFormat="1" ht="15" customHeight="1">
      <c r="A53" s="148" t="s">
        <v>683</v>
      </c>
      <c r="B53" s="114">
        <v>87945.154989999995</v>
      </c>
      <c r="C53" s="114">
        <v>46337.236340000003</v>
      </c>
      <c r="D53" s="114">
        <v>51343.293720000001</v>
      </c>
      <c r="E53" s="114">
        <v>37387.866679999999</v>
      </c>
      <c r="F53" s="114">
        <v>50410.105020000003</v>
      </c>
      <c r="G53" s="114">
        <v>34167.845799999996</v>
      </c>
      <c r="H53" s="114">
        <v>8918</v>
      </c>
      <c r="I53" s="114">
        <v>13100.872859999999</v>
      </c>
      <c r="J53" s="114">
        <v>19596.70393</v>
      </c>
      <c r="K53" s="114">
        <v>17990.665559999998</v>
      </c>
    </row>
    <row r="54" spans="1:11" s="17" customFormat="1" ht="15" customHeight="1">
      <c r="A54" s="148" t="s">
        <v>684</v>
      </c>
      <c r="B54" s="114">
        <v>526726.07487999997</v>
      </c>
      <c r="C54" s="114">
        <v>430654.06419</v>
      </c>
      <c r="D54" s="114">
        <v>317236.19867000001</v>
      </c>
      <c r="E54" s="114">
        <v>293872.80273</v>
      </c>
      <c r="F54" s="114">
        <v>316639.79698000004</v>
      </c>
      <c r="G54" s="114">
        <v>152946.54227999999</v>
      </c>
      <c r="H54" s="114">
        <v>135761.44927000001</v>
      </c>
      <c r="I54" s="114">
        <v>127272.33215</v>
      </c>
      <c r="J54" s="114">
        <v>147146.91205000001</v>
      </c>
      <c r="K54" s="114">
        <v>141111.95333000002</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96761.725260000007</v>
      </c>
      <c r="C56" s="114">
        <v>99722.992549999995</v>
      </c>
      <c r="D56" s="114">
        <v>112657.59155</v>
      </c>
      <c r="E56" s="114">
        <v>116527.54736</v>
      </c>
      <c r="F56" s="114">
        <v>121342.12412000001</v>
      </c>
      <c r="G56" s="114">
        <v>120792.77373</v>
      </c>
      <c r="H56" s="114">
        <v>124952.39703000001</v>
      </c>
      <c r="I56" s="114">
        <v>128951.33520999999</v>
      </c>
      <c r="J56" s="114">
        <v>168665.26446000001</v>
      </c>
      <c r="K56" s="114">
        <v>165898.63771000001</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11928612.026799999</v>
      </c>
      <c r="C58" s="114">
        <v>15486910.321520001</v>
      </c>
      <c r="D58" s="114">
        <v>17617920.223470002</v>
      </c>
      <c r="E58" s="114">
        <v>18927260.483709998</v>
      </c>
      <c r="F58" s="114">
        <v>20930770.58382</v>
      </c>
      <c r="G58" s="114">
        <v>21723923.713799998</v>
      </c>
      <c r="H58" s="114">
        <v>21675070.585700002</v>
      </c>
      <c r="I58" s="114">
        <v>21679382.962700002</v>
      </c>
      <c r="J58" s="114">
        <v>22994469.525109999</v>
      </c>
      <c r="K58" s="114">
        <v>23235196.236480001</v>
      </c>
    </row>
    <row r="59" spans="1:11" ht="30" customHeight="1">
      <c r="A59" s="397" t="s">
        <v>689</v>
      </c>
      <c r="B59" s="398">
        <v>373740.0148</v>
      </c>
      <c r="C59" s="398">
        <v>427670.76536000002</v>
      </c>
      <c r="D59" s="398">
        <v>489889.65632999997</v>
      </c>
      <c r="E59" s="398">
        <v>560165.50988999999</v>
      </c>
      <c r="F59" s="398">
        <v>647566.04058999999</v>
      </c>
      <c r="G59" s="398">
        <v>731469.21158</v>
      </c>
      <c r="H59" s="398">
        <v>753769.58221000002</v>
      </c>
      <c r="I59" s="398">
        <v>63867.098149999998</v>
      </c>
      <c r="J59" s="398">
        <v>786682.76503999997</v>
      </c>
      <c r="K59" s="398">
        <v>67830.336599999995</v>
      </c>
    </row>
    <row r="60" spans="1:11" ht="15" customHeight="1">
      <c r="A60" s="148" t="s">
        <v>690</v>
      </c>
      <c r="B60" s="114">
        <v>-100103.43517</v>
      </c>
      <c r="C60" s="114">
        <v>-129166.92169</v>
      </c>
      <c r="D60" s="114">
        <v>-156046.05353999999</v>
      </c>
      <c r="E60" s="114">
        <v>-195428.48540000001</v>
      </c>
      <c r="F60" s="114">
        <v>-264051.24843000004</v>
      </c>
      <c r="G60" s="114">
        <v>-303244.64643000002</v>
      </c>
      <c r="H60" s="114">
        <v>-356753.01237999997</v>
      </c>
      <c r="I60" s="114">
        <v>-29010.31493</v>
      </c>
      <c r="J60" s="114">
        <v>-352469.58613000001</v>
      </c>
      <c r="K60" s="114">
        <v>-30780.063999999998</v>
      </c>
    </row>
    <row r="61" spans="1:11" ht="15" customHeight="1">
      <c r="A61" s="147" t="s">
        <v>691</v>
      </c>
      <c r="B61" s="114">
        <v>273636.57962999999</v>
      </c>
      <c r="C61" s="114">
        <v>298503.84367000003</v>
      </c>
      <c r="D61" s="114">
        <v>333843.60279000003</v>
      </c>
      <c r="E61" s="114">
        <v>364737.02448999998</v>
      </c>
      <c r="F61" s="114">
        <v>383514.79216000001</v>
      </c>
      <c r="G61" s="114">
        <v>428224.56514999998</v>
      </c>
      <c r="H61" s="114">
        <v>397016.56982999999</v>
      </c>
      <c r="I61" s="114">
        <v>34856.783219999998</v>
      </c>
      <c r="J61" s="114">
        <v>434213.17891000002</v>
      </c>
      <c r="K61" s="114">
        <v>37050.272600000004</v>
      </c>
    </row>
    <row r="62" spans="1:11" ht="15" customHeight="1">
      <c r="A62" s="116" t="s">
        <v>692</v>
      </c>
      <c r="B62" s="114">
        <v>202171.77968000001</v>
      </c>
      <c r="C62" s="114">
        <v>208918.09609000001</v>
      </c>
      <c r="D62" s="114">
        <v>344578.64941000001</v>
      </c>
      <c r="E62" s="114">
        <v>422846.43283999996</v>
      </c>
      <c r="F62" s="114">
        <v>453622.94631000003</v>
      </c>
      <c r="G62" s="114">
        <v>495109.07163999998</v>
      </c>
      <c r="H62" s="114">
        <v>414362.03554000001</v>
      </c>
      <c r="I62" s="114">
        <v>38194.876120000001</v>
      </c>
      <c r="J62" s="114">
        <v>425744.38650999998</v>
      </c>
      <c r="K62" s="114">
        <v>33352.974450000002</v>
      </c>
    </row>
    <row r="63" spans="1:11" ht="15" customHeight="1">
      <c r="A63" s="148" t="s">
        <v>693</v>
      </c>
      <c r="B63" s="114">
        <v>-90341.470109999995</v>
      </c>
      <c r="C63" s="114">
        <v>-111550.92534</v>
      </c>
      <c r="D63" s="114">
        <v>-210295.67293999999</v>
      </c>
      <c r="E63" s="114">
        <v>-285745.35876999999</v>
      </c>
      <c r="F63" s="114">
        <v>-341198.21318000002</v>
      </c>
      <c r="G63" s="114">
        <v>-364178.94126999995</v>
      </c>
      <c r="H63" s="114">
        <v>-286090.08442999999</v>
      </c>
      <c r="I63" s="114">
        <v>-21507.381430000001</v>
      </c>
      <c r="J63" s="114">
        <v>-229009.59530000002</v>
      </c>
      <c r="K63" s="114">
        <v>-19383.310000000001</v>
      </c>
    </row>
    <row r="64" spans="1:11" ht="15" customHeight="1">
      <c r="A64" s="117" t="s">
        <v>694</v>
      </c>
      <c r="B64" s="114">
        <v>385466.88919999998</v>
      </c>
      <c r="C64" s="114">
        <v>395871.01442000002</v>
      </c>
      <c r="D64" s="114">
        <v>468126.57925999997</v>
      </c>
      <c r="E64" s="114">
        <v>501838.09856000001</v>
      </c>
      <c r="F64" s="114">
        <v>495939.52529000002</v>
      </c>
      <c r="G64" s="114">
        <v>559154.69551999995</v>
      </c>
      <c r="H64" s="114">
        <v>525288.52093999996</v>
      </c>
      <c r="I64" s="114">
        <v>51544.277909999997</v>
      </c>
      <c r="J64" s="114">
        <v>630947.97011999995</v>
      </c>
      <c r="K64" s="114">
        <v>51019.93705</v>
      </c>
    </row>
    <row r="65" spans="1:11" ht="15" customHeight="1">
      <c r="A65" s="116" t="s">
        <v>695</v>
      </c>
      <c r="B65" s="114">
        <v>16903.555319999999</v>
      </c>
      <c r="C65" s="114">
        <v>15682.636269999999</v>
      </c>
      <c r="D65" s="114">
        <v>47939.389739999999</v>
      </c>
      <c r="E65" s="114">
        <v>18687.082030000001</v>
      </c>
      <c r="F65" s="114">
        <v>15761.787470000001</v>
      </c>
      <c r="G65" s="114">
        <v>31680.65569</v>
      </c>
      <c r="H65" s="114">
        <v>74908.284249999997</v>
      </c>
      <c r="I65" s="114">
        <v>4380.2675499999996</v>
      </c>
      <c r="J65" s="114">
        <v>84322.02506</v>
      </c>
      <c r="K65" s="114">
        <v>3159.35941</v>
      </c>
    </row>
    <row r="66" spans="1:11" ht="15" customHeight="1">
      <c r="A66" s="116" t="s">
        <v>696</v>
      </c>
      <c r="B66" s="114">
        <v>-42383.482609999999</v>
      </c>
      <c r="C66" s="114">
        <v>-29749.046600000001</v>
      </c>
      <c r="D66" s="114">
        <v>-77609.67001999999</v>
      </c>
      <c r="E66" s="114">
        <v>-63074.10067</v>
      </c>
      <c r="F66" s="114">
        <v>-43733.136079999997</v>
      </c>
      <c r="G66" s="114">
        <v>-85222.62301000001</v>
      </c>
      <c r="H66" s="114">
        <v>-115340.00318000001</v>
      </c>
      <c r="I66" s="114">
        <v>-8898.6053800000009</v>
      </c>
      <c r="J66" s="114">
        <v>-117008.97843</v>
      </c>
      <c r="K66" s="114">
        <v>-7605.0867699999999</v>
      </c>
    </row>
    <row r="67" spans="1:11" ht="15" customHeight="1">
      <c r="A67" s="147" t="s">
        <v>697</v>
      </c>
      <c r="B67" s="114">
        <v>359986.96191000001</v>
      </c>
      <c r="C67" s="114">
        <v>381804.60408999998</v>
      </c>
      <c r="D67" s="114">
        <v>438456.29898000002</v>
      </c>
      <c r="E67" s="114">
        <v>457451.07991999999</v>
      </c>
      <c r="F67" s="114">
        <v>467968.17668000003</v>
      </c>
      <c r="G67" s="114">
        <v>505612.72820000001</v>
      </c>
      <c r="H67" s="114">
        <v>484856.80200999998</v>
      </c>
      <c r="I67" s="114">
        <v>47025.94008</v>
      </c>
      <c r="J67" s="114">
        <v>598261.01674999995</v>
      </c>
      <c r="K67" s="114">
        <v>46574.209689999996</v>
      </c>
    </row>
    <row r="68" spans="1:11" ht="15" customHeight="1">
      <c r="A68" s="148" t="s">
        <v>698</v>
      </c>
      <c r="B68" s="114">
        <v>-255528.74184</v>
      </c>
      <c r="C68" s="114">
        <v>-268026.84928000002</v>
      </c>
      <c r="D68" s="114">
        <v>-262335.86384000001</v>
      </c>
      <c r="E68" s="114">
        <v>-272453.34378</v>
      </c>
      <c r="F68" s="114">
        <v>-305502.68341</v>
      </c>
      <c r="G68" s="114">
        <v>-302949.41879000003</v>
      </c>
      <c r="H68" s="114">
        <v>-320669.27750999999</v>
      </c>
      <c r="I68" s="114">
        <v>-28095.330149999998</v>
      </c>
      <c r="J68" s="114">
        <v>-366939.77126999997</v>
      </c>
      <c r="K68" s="114">
        <v>-31872.430039999999</v>
      </c>
    </row>
    <row r="69" spans="1:11" ht="15" customHeight="1">
      <c r="A69" s="117" t="s">
        <v>699</v>
      </c>
      <c r="B69" s="114">
        <v>104458.22007</v>
      </c>
      <c r="C69" s="114">
        <v>113777.75481</v>
      </c>
      <c r="D69" s="114">
        <v>176120.43513999999</v>
      </c>
      <c r="E69" s="114">
        <v>184997.73613999999</v>
      </c>
      <c r="F69" s="114">
        <v>162465.49327000001</v>
      </c>
      <c r="G69" s="114">
        <v>202663.30940999999</v>
      </c>
      <c r="H69" s="114">
        <v>164187.5245</v>
      </c>
      <c r="I69" s="114">
        <v>18930.609929999999</v>
      </c>
      <c r="J69" s="114">
        <v>231321.24547999998</v>
      </c>
      <c r="K69" s="114">
        <v>14701.77965</v>
      </c>
    </row>
    <row r="70" spans="1:11" ht="15" customHeight="1">
      <c r="A70" s="117" t="s">
        <v>700</v>
      </c>
      <c r="B70" s="114">
        <v>-16753.44355</v>
      </c>
      <c r="C70" s="114">
        <v>-19879.644370000002</v>
      </c>
      <c r="D70" s="114">
        <v>21676.648789999999</v>
      </c>
      <c r="E70" s="114">
        <v>81176.030680000011</v>
      </c>
      <c r="F70" s="114">
        <v>5198.9771300000002</v>
      </c>
      <c r="G70" s="114">
        <v>-5104.5992000000006</v>
      </c>
      <c r="H70" s="114">
        <v>61982.972609999997</v>
      </c>
      <c r="I70" s="114">
        <v>-9016.6740800000007</v>
      </c>
      <c r="J70" s="114">
        <v>-63792.54062</v>
      </c>
      <c r="K70" s="114">
        <v>-12317.538279999999</v>
      </c>
    </row>
    <row r="71" spans="1:11" ht="15" customHeight="1">
      <c r="A71" s="115" t="s">
        <v>1088</v>
      </c>
      <c r="B71" s="114">
        <v>-16814.31266</v>
      </c>
      <c r="C71" s="114">
        <v>-19952.124370000001</v>
      </c>
      <c r="D71" s="114">
        <v>21555.074410000001</v>
      </c>
      <c r="E71" s="114">
        <v>81061.893489999988</v>
      </c>
      <c r="F71" s="114">
        <v>5080.4631200000003</v>
      </c>
      <c r="G71" s="114">
        <v>-5175.8182000000006</v>
      </c>
      <c r="H71" s="114">
        <v>61925.295409999999</v>
      </c>
      <c r="I71" s="114">
        <v>-9017.1004700000012</v>
      </c>
      <c r="J71" s="114">
        <v>-63844.662830000001</v>
      </c>
      <c r="K71" s="114">
        <v>-12324.11167</v>
      </c>
    </row>
    <row r="72" spans="1:11" ht="15" customHeight="1">
      <c r="A72" s="115" t="s">
        <v>1089</v>
      </c>
      <c r="B72" s="114">
        <v>60.869109999999999</v>
      </c>
      <c r="C72" s="114">
        <v>72.48</v>
      </c>
      <c r="D72" s="114">
        <v>121.57438</v>
      </c>
      <c r="E72" s="114">
        <v>114.13719</v>
      </c>
      <c r="F72" s="114">
        <v>118.51401</v>
      </c>
      <c r="G72" s="114">
        <v>71.218999999999994</v>
      </c>
      <c r="H72" s="114">
        <v>57.677199999999999</v>
      </c>
      <c r="I72" s="114">
        <v>0.42638999999999999</v>
      </c>
      <c r="J72" s="114">
        <v>52.122210000000003</v>
      </c>
      <c r="K72" s="114">
        <v>6.5733900000000007</v>
      </c>
    </row>
    <row r="73" spans="1:11" ht="15" customHeight="1">
      <c r="A73" s="147" t="s">
        <v>701</v>
      </c>
      <c r="B73" s="114">
        <v>16754.34835</v>
      </c>
      <c r="C73" s="114">
        <v>20368.164670000002</v>
      </c>
      <c r="D73" s="114">
        <v>-21991.51828</v>
      </c>
      <c r="E73" s="114">
        <v>-81144.871310000002</v>
      </c>
      <c r="F73" s="114">
        <v>-5128.2146199999997</v>
      </c>
      <c r="G73" s="114">
        <v>5154.9114</v>
      </c>
      <c r="H73" s="114">
        <v>-62170.648959999999</v>
      </c>
      <c r="I73" s="114">
        <v>9012.6731</v>
      </c>
      <c r="J73" s="114">
        <v>63652.662189999995</v>
      </c>
      <c r="K73" s="114">
        <v>12348.80524</v>
      </c>
    </row>
    <row r="74" spans="1:11" ht="15" customHeight="1">
      <c r="A74" s="147" t="s">
        <v>1440</v>
      </c>
      <c r="B74" s="114">
        <v>16872.264420000003</v>
      </c>
      <c r="C74" s="114">
        <v>20438.844120000002</v>
      </c>
      <c r="D74" s="114">
        <v>-21866.65136</v>
      </c>
      <c r="E74" s="114">
        <v>-81028.233240000001</v>
      </c>
      <c r="F74" s="114">
        <v>-5011.3729599999997</v>
      </c>
      <c r="G74" s="114">
        <v>5225.4042499999996</v>
      </c>
      <c r="H74" s="114">
        <v>-62117.076159999997</v>
      </c>
      <c r="I74" s="114">
        <v>9013.0486000000001</v>
      </c>
      <c r="J74" s="114">
        <v>63691.617039999997</v>
      </c>
      <c r="K74" s="114">
        <v>12354.47234</v>
      </c>
    </row>
    <row r="75" spans="1:11" ht="15" customHeight="1">
      <c r="A75" s="148" t="s">
        <v>444</v>
      </c>
      <c r="B75" s="114">
        <v>-117.91607</v>
      </c>
      <c r="C75" s="114">
        <v>-70.679450000000003</v>
      </c>
      <c r="D75" s="114">
        <v>-124.86691999999999</v>
      </c>
      <c r="E75" s="114">
        <v>-116.63807000000001</v>
      </c>
      <c r="F75" s="114">
        <v>-116.84166</v>
      </c>
      <c r="G75" s="114">
        <v>-70.492850000000004</v>
      </c>
      <c r="H75" s="114">
        <v>-53.572800000000001</v>
      </c>
      <c r="I75" s="114">
        <v>-0.3755</v>
      </c>
      <c r="J75" s="114">
        <v>-38.95485</v>
      </c>
      <c r="K75" s="114">
        <v>-5.6671000000000005</v>
      </c>
    </row>
    <row r="76" spans="1:11" ht="15" customHeight="1">
      <c r="A76" s="147" t="s">
        <v>702</v>
      </c>
      <c r="B76" s="114">
        <v>104459.12487</v>
      </c>
      <c r="C76" s="114">
        <v>114266.27511</v>
      </c>
      <c r="D76" s="114">
        <v>175805.56565</v>
      </c>
      <c r="E76" s="114">
        <v>185028.89551</v>
      </c>
      <c r="F76" s="114">
        <v>162536.25578000001</v>
      </c>
      <c r="G76" s="114">
        <v>202713.62161</v>
      </c>
      <c r="H76" s="114">
        <v>163999.84815000001</v>
      </c>
      <c r="I76" s="114">
        <v>18926.608949999998</v>
      </c>
      <c r="J76" s="114">
        <v>231181.36705</v>
      </c>
      <c r="K76" s="114">
        <v>14733.046609999999</v>
      </c>
    </row>
    <row r="77" spans="1:11" ht="15" customHeight="1">
      <c r="A77" s="149" t="s">
        <v>1079</v>
      </c>
      <c r="B77" s="114">
        <v>0</v>
      </c>
      <c r="C77" s="114">
        <v>0</v>
      </c>
      <c r="D77" s="114">
        <v>0</v>
      </c>
      <c r="E77" s="114">
        <v>1.81002</v>
      </c>
      <c r="F77" s="114">
        <v>2.8730300000000004</v>
      </c>
      <c r="G77" s="114">
        <v>0</v>
      </c>
      <c r="H77" s="114">
        <v>0</v>
      </c>
      <c r="I77" s="114">
        <v>0</v>
      </c>
      <c r="J77" s="114">
        <v>0</v>
      </c>
      <c r="K77" s="114">
        <v>0</v>
      </c>
    </row>
    <row r="78" spans="1:11" ht="15" customHeight="1">
      <c r="A78" s="117" t="s">
        <v>703</v>
      </c>
      <c r="B78" s="114">
        <v>104459.12487</v>
      </c>
      <c r="C78" s="114">
        <v>114266.27511</v>
      </c>
      <c r="D78" s="114">
        <v>175805.56565</v>
      </c>
      <c r="E78" s="114">
        <v>185030.70553000001</v>
      </c>
      <c r="F78" s="114">
        <v>162539.12880999999</v>
      </c>
      <c r="G78" s="114">
        <v>202713.62161</v>
      </c>
      <c r="H78" s="114">
        <v>163999.84815000001</v>
      </c>
      <c r="I78" s="114">
        <v>18926.608949999998</v>
      </c>
      <c r="J78" s="114">
        <v>231181.36705</v>
      </c>
      <c r="K78" s="114">
        <v>14733.046609999999</v>
      </c>
    </row>
    <row r="79" spans="1:11" ht="15" customHeight="1">
      <c r="A79" s="116" t="s">
        <v>704</v>
      </c>
      <c r="B79" s="114">
        <v>1156.52244</v>
      </c>
      <c r="C79" s="114">
        <v>0</v>
      </c>
      <c r="D79" s="114">
        <v>-243.779</v>
      </c>
      <c r="E79" s="114">
        <v>0</v>
      </c>
      <c r="F79" s="114">
        <v>0</v>
      </c>
      <c r="G79" s="114">
        <v>0</v>
      </c>
      <c r="H79" s="114">
        <v>0</v>
      </c>
      <c r="I79" s="114">
        <v>0</v>
      </c>
      <c r="J79" s="114">
        <v>2634.23873</v>
      </c>
      <c r="K79" s="114">
        <v>0</v>
      </c>
    </row>
    <row r="80" spans="1:11" ht="15" customHeight="1">
      <c r="A80" s="147" t="s">
        <v>705</v>
      </c>
      <c r="B80" s="114">
        <v>105615.64731</v>
      </c>
      <c r="C80" s="114">
        <v>114266.27511</v>
      </c>
      <c r="D80" s="114">
        <v>175561.78664999999</v>
      </c>
      <c r="E80" s="114">
        <v>185030.70553000001</v>
      </c>
      <c r="F80" s="114">
        <v>162539.12880999999</v>
      </c>
      <c r="G80" s="114">
        <v>202713.62161</v>
      </c>
      <c r="H80" s="114">
        <v>163999.84815000001</v>
      </c>
      <c r="I80" s="114">
        <v>18926.608949999998</v>
      </c>
      <c r="J80" s="114">
        <v>233815.60578000001</v>
      </c>
      <c r="K80" s="114">
        <v>14733.046609999999</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105615.64731</v>
      </c>
      <c r="C82" s="114">
        <v>114266.27511</v>
      </c>
      <c r="D82" s="114">
        <v>175561.78664999999</v>
      </c>
      <c r="E82" s="114">
        <v>185030.70553000001</v>
      </c>
      <c r="F82" s="114">
        <v>162539.12880999999</v>
      </c>
      <c r="G82" s="114">
        <v>202713.62161</v>
      </c>
      <c r="H82" s="114">
        <v>163999.84815000001</v>
      </c>
      <c r="I82" s="114">
        <v>18926.608949999998</v>
      </c>
      <c r="J82" s="114">
        <v>233815.60578000001</v>
      </c>
      <c r="K82" s="114">
        <v>14733.046609999999</v>
      </c>
    </row>
    <row r="83" spans="1:11" ht="15" customHeight="1" thickBot="1">
      <c r="A83" s="116" t="s">
        <v>708</v>
      </c>
      <c r="B83" s="114">
        <v>-37815.728999999999</v>
      </c>
      <c r="C83" s="114">
        <v>-40858.896000000001</v>
      </c>
      <c r="D83" s="114">
        <v>-75951.611999999994</v>
      </c>
      <c r="E83" s="114">
        <v>-81220.831999999995</v>
      </c>
      <c r="F83" s="114">
        <v>-68334.48</v>
      </c>
      <c r="G83" s="114">
        <v>-91583.449900000007</v>
      </c>
      <c r="H83" s="114">
        <v>-81489.2</v>
      </c>
      <c r="I83" s="114">
        <v>-9293.9660000000003</v>
      </c>
      <c r="J83" s="114">
        <v>-118482.73</v>
      </c>
      <c r="K83" s="114">
        <v>-7366.5240000000003</v>
      </c>
    </row>
    <row r="84" spans="1:11" ht="15" customHeight="1" thickTop="1" thickBot="1">
      <c r="A84" s="395" t="s">
        <v>709</v>
      </c>
      <c r="B84" s="396">
        <v>67799.918310000008</v>
      </c>
      <c r="C84" s="396">
        <v>73407.379109999994</v>
      </c>
      <c r="D84" s="396">
        <v>99610.174650000001</v>
      </c>
      <c r="E84" s="396">
        <v>103809.87353</v>
      </c>
      <c r="F84" s="396">
        <v>94204.648809999999</v>
      </c>
      <c r="G84" s="396">
        <v>111130.17171</v>
      </c>
      <c r="H84" s="396">
        <v>82510.648150000008</v>
      </c>
      <c r="I84" s="396">
        <v>9632.6429499999995</v>
      </c>
      <c r="J84" s="396">
        <v>115332.87578</v>
      </c>
      <c r="K84" s="396">
        <v>7366.52261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715</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K5" s="14"/>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7223308.3173700003</v>
      </c>
      <c r="C7" s="396">
        <v>7842731.3683599997</v>
      </c>
      <c r="D7" s="396">
        <v>9235270.4148399998</v>
      </c>
      <c r="E7" s="396">
        <v>10253531.655440001</v>
      </c>
      <c r="F7" s="396">
        <v>10538299.414940001</v>
      </c>
      <c r="G7" s="396">
        <v>11107875.534559999</v>
      </c>
      <c r="H7" s="396">
        <v>11882423.19973</v>
      </c>
      <c r="I7" s="396">
        <v>11867025.328749999</v>
      </c>
      <c r="J7" s="396">
        <v>12358505.800299998</v>
      </c>
      <c r="K7" s="396">
        <v>12374174.118120002</v>
      </c>
    </row>
    <row r="8" spans="1:11" s="16" customFormat="1" ht="15" customHeight="1" thickTop="1">
      <c r="A8" s="147" t="s">
        <v>170</v>
      </c>
      <c r="B8" s="114">
        <v>897949.87373999995</v>
      </c>
      <c r="C8" s="114">
        <v>975643.83765</v>
      </c>
      <c r="D8" s="114">
        <v>881227.46496000001</v>
      </c>
      <c r="E8" s="114">
        <v>1091391.3767899999</v>
      </c>
      <c r="F8" s="114">
        <v>1084039.86048</v>
      </c>
      <c r="G8" s="114">
        <v>1169392.3503699999</v>
      </c>
      <c r="H8" s="114">
        <v>1528196.3073900002</v>
      </c>
      <c r="I8" s="114">
        <v>1537710.0766700001</v>
      </c>
      <c r="J8" s="114">
        <v>1280264.2090699999</v>
      </c>
      <c r="K8" s="114">
        <v>993057.91072000004</v>
      </c>
    </row>
    <row r="9" spans="1:11" s="16" customFormat="1" ht="15" customHeight="1">
      <c r="A9" s="147" t="s">
        <v>179</v>
      </c>
      <c r="B9" s="114">
        <v>1338002.37087</v>
      </c>
      <c r="C9" s="114">
        <v>1074834.42805</v>
      </c>
      <c r="D9" s="114">
        <v>1600733.6845999998</v>
      </c>
      <c r="E9" s="114">
        <v>1682069.7639600001</v>
      </c>
      <c r="F9" s="114">
        <v>1220596.2469600001</v>
      </c>
      <c r="G9" s="114">
        <v>987565.80467999994</v>
      </c>
      <c r="H9" s="114">
        <v>921771.61235000007</v>
      </c>
      <c r="I9" s="114">
        <v>1006993.09454</v>
      </c>
      <c r="J9" s="114">
        <v>1022775.52862</v>
      </c>
      <c r="K9" s="114">
        <v>1215938.83601</v>
      </c>
    </row>
    <row r="10" spans="1:11" s="16" customFormat="1" ht="15" customHeight="1">
      <c r="A10" s="147" t="s">
        <v>188</v>
      </c>
      <c r="B10" s="114">
        <v>4820726.0470600007</v>
      </c>
      <c r="C10" s="114">
        <v>5586924.29801</v>
      </c>
      <c r="D10" s="114">
        <v>6523537.0690900004</v>
      </c>
      <c r="E10" s="114">
        <v>7084655.6577299992</v>
      </c>
      <c r="F10" s="114">
        <v>7770232.8568700003</v>
      </c>
      <c r="G10" s="114">
        <v>8316734.6212399993</v>
      </c>
      <c r="H10" s="114">
        <v>8590879.5456499998</v>
      </c>
      <c r="I10" s="114">
        <v>8522286.1169199999</v>
      </c>
      <c r="J10" s="114">
        <v>9023484.7857299987</v>
      </c>
      <c r="K10" s="114">
        <v>9086087.25502</v>
      </c>
    </row>
    <row r="11" spans="1:11" s="16" customFormat="1" ht="15" customHeight="1">
      <c r="A11" s="148" t="s">
        <v>653</v>
      </c>
      <c r="B11" s="114">
        <v>4850331.6453599995</v>
      </c>
      <c r="C11" s="114">
        <v>5617567.9817599999</v>
      </c>
      <c r="D11" s="114">
        <v>6557454.6520600002</v>
      </c>
      <c r="E11" s="114">
        <v>7114552.6969799995</v>
      </c>
      <c r="F11" s="114">
        <v>7790039.4369099997</v>
      </c>
      <c r="G11" s="114">
        <v>8318955.2788399998</v>
      </c>
      <c r="H11" s="114">
        <v>8329562.4731899993</v>
      </c>
      <c r="I11" s="114">
        <v>8243142.1267799996</v>
      </c>
      <c r="J11" s="114">
        <v>8622399.8933700006</v>
      </c>
      <c r="K11" s="114">
        <v>8671123.1642499994</v>
      </c>
    </row>
    <row r="12" spans="1:11" s="16" customFormat="1" ht="15" customHeight="1">
      <c r="A12" s="148" t="s">
        <v>654</v>
      </c>
      <c r="B12" s="114">
        <v>4764561.2368999999</v>
      </c>
      <c r="C12" s="114">
        <v>5443248.7034099996</v>
      </c>
      <c r="D12" s="114">
        <v>6382989.2288599992</v>
      </c>
      <c r="E12" s="114">
        <v>6923968.0471299998</v>
      </c>
      <c r="F12" s="114">
        <v>7561448.3668999998</v>
      </c>
      <c r="G12" s="114">
        <v>7775482.71416</v>
      </c>
      <c r="H12" s="114">
        <v>7920920.9096499998</v>
      </c>
      <c r="I12" s="114">
        <v>7840062.4500299999</v>
      </c>
      <c r="J12" s="114">
        <v>6628435.7765699998</v>
      </c>
      <c r="K12" s="114">
        <v>6532636.6552499998</v>
      </c>
    </row>
    <row r="13" spans="1:11" s="16" customFormat="1" ht="15" customHeight="1">
      <c r="A13" s="148" t="s">
        <v>655</v>
      </c>
      <c r="B13" s="114">
        <v>85770.408459999991</v>
      </c>
      <c r="C13" s="114">
        <v>174319.27835000001</v>
      </c>
      <c r="D13" s="114">
        <v>174465.42319999999</v>
      </c>
      <c r="E13" s="114">
        <v>190584.64984999999</v>
      </c>
      <c r="F13" s="114">
        <v>228591.07001</v>
      </c>
      <c r="G13" s="114">
        <v>543472.56467999995</v>
      </c>
      <c r="H13" s="114">
        <v>408641.56354</v>
      </c>
      <c r="I13" s="114">
        <v>403079.67674999998</v>
      </c>
      <c r="J13" s="114">
        <v>1993964.1168</v>
      </c>
      <c r="K13" s="114">
        <v>2138486.5090000001</v>
      </c>
    </row>
    <row r="14" spans="1:11" s="16" customFormat="1" ht="15" customHeight="1">
      <c r="A14" s="148" t="s">
        <v>656</v>
      </c>
      <c r="B14" s="114">
        <v>12668.696840000001</v>
      </c>
      <c r="C14" s="114">
        <v>23989.08596</v>
      </c>
      <c r="D14" s="114">
        <v>19524.553449999999</v>
      </c>
      <c r="E14" s="114">
        <v>31371.718129999997</v>
      </c>
      <c r="F14" s="114">
        <v>31207.318629999998</v>
      </c>
      <c r="G14" s="114">
        <v>35031.550579999996</v>
      </c>
      <c r="H14" s="114">
        <v>12952.499310000001</v>
      </c>
      <c r="I14" s="114">
        <v>17868.055069999999</v>
      </c>
      <c r="J14" s="114">
        <v>58198.664899999996</v>
      </c>
      <c r="K14" s="114">
        <v>45499.7071</v>
      </c>
    </row>
    <row r="15" spans="1:11" s="16" customFormat="1" ht="15" customHeight="1">
      <c r="A15" s="148" t="s">
        <v>657</v>
      </c>
      <c r="B15" s="114">
        <v>11854.44859</v>
      </c>
      <c r="C15" s="114">
        <v>21233.137620000001</v>
      </c>
      <c r="D15" s="114">
        <v>16597.17123</v>
      </c>
      <c r="E15" s="114">
        <v>24516.231319999999</v>
      </c>
      <c r="F15" s="114">
        <v>24590.347559999998</v>
      </c>
      <c r="G15" s="114">
        <v>26163.190170000002</v>
      </c>
      <c r="H15" s="114">
        <v>10123.31616</v>
      </c>
      <c r="I15" s="114">
        <v>12700.0113</v>
      </c>
      <c r="J15" s="114">
        <v>32613.480050000002</v>
      </c>
      <c r="K15" s="114">
        <v>23522.55141</v>
      </c>
    </row>
    <row r="16" spans="1:11" s="16" customFormat="1" ht="15" customHeight="1">
      <c r="A16" s="148" t="s">
        <v>658</v>
      </c>
      <c r="B16" s="114">
        <v>814.24824999999998</v>
      </c>
      <c r="C16" s="114">
        <v>2755.9483399999999</v>
      </c>
      <c r="D16" s="114">
        <v>2927.3822200000004</v>
      </c>
      <c r="E16" s="114">
        <v>6855.4868099999994</v>
      </c>
      <c r="F16" s="114">
        <v>6616.9710700000005</v>
      </c>
      <c r="G16" s="114">
        <v>8868.3604099999993</v>
      </c>
      <c r="H16" s="114">
        <v>2829.1831499999998</v>
      </c>
      <c r="I16" s="114">
        <v>5168.0437699999993</v>
      </c>
      <c r="J16" s="114">
        <v>25585.184850000001</v>
      </c>
      <c r="K16" s="114">
        <v>21977.15569</v>
      </c>
    </row>
    <row r="17" spans="1:11" s="16" customFormat="1" ht="15" customHeight="1">
      <c r="A17" s="148" t="s">
        <v>659</v>
      </c>
      <c r="B17" s="114">
        <v>52509.15322</v>
      </c>
      <c r="C17" s="114">
        <v>58235.36608</v>
      </c>
      <c r="D17" s="114">
        <v>76135.38291</v>
      </c>
      <c r="E17" s="114">
        <v>83348.606569999989</v>
      </c>
      <c r="F17" s="114">
        <v>94769.83438</v>
      </c>
      <c r="G17" s="114">
        <v>100682.64201000001</v>
      </c>
      <c r="H17" s="114">
        <v>99996.51367</v>
      </c>
      <c r="I17" s="114">
        <v>97699.145950000006</v>
      </c>
      <c r="J17" s="114">
        <v>103518.38303</v>
      </c>
      <c r="K17" s="114">
        <v>111938.94789</v>
      </c>
    </row>
    <row r="18" spans="1:11" s="16" customFormat="1" ht="15" customHeight="1">
      <c r="A18" s="148" t="s">
        <v>660</v>
      </c>
      <c r="B18" s="114">
        <v>48407.304689999997</v>
      </c>
      <c r="C18" s="114">
        <v>55099.944069999998</v>
      </c>
      <c r="D18" s="114">
        <v>61806.025350000004</v>
      </c>
      <c r="E18" s="114">
        <v>63989.835290000003</v>
      </c>
      <c r="F18" s="114">
        <v>64721.410779999998</v>
      </c>
      <c r="G18" s="114">
        <v>65923.741580000002</v>
      </c>
      <c r="H18" s="114">
        <v>62714.432509999999</v>
      </c>
      <c r="I18" s="114">
        <v>61526.622149999996</v>
      </c>
      <c r="J18" s="114">
        <v>54316.111840000005</v>
      </c>
      <c r="K18" s="114">
        <v>56896.497390000004</v>
      </c>
    </row>
    <row r="19" spans="1:11" s="16" customFormat="1" ht="15" customHeight="1">
      <c r="A19" s="148" t="s">
        <v>661</v>
      </c>
      <c r="B19" s="114">
        <v>4101.8485300000002</v>
      </c>
      <c r="C19" s="114">
        <v>3135.4220099999998</v>
      </c>
      <c r="D19" s="114">
        <v>14329.35756</v>
      </c>
      <c r="E19" s="114">
        <v>19358.771280000001</v>
      </c>
      <c r="F19" s="114">
        <v>30048.423600000002</v>
      </c>
      <c r="G19" s="114">
        <v>34758.900430000002</v>
      </c>
      <c r="H19" s="114">
        <v>37282.081159999994</v>
      </c>
      <c r="I19" s="114">
        <v>36172.523799999995</v>
      </c>
      <c r="J19" s="114">
        <v>49202.271189999999</v>
      </c>
      <c r="K19" s="114">
        <v>55042.450499999999</v>
      </c>
    </row>
    <row r="20" spans="1:11" s="16" customFormat="1" ht="15" customHeight="1">
      <c r="A20" s="148" t="s">
        <v>201</v>
      </c>
      <c r="B20" s="114">
        <v>49778.598229999996</v>
      </c>
      <c r="C20" s="114">
        <v>55156.156069999997</v>
      </c>
      <c r="D20" s="114">
        <v>63560.720630000003</v>
      </c>
      <c r="E20" s="114">
        <v>66983.575440000001</v>
      </c>
      <c r="F20" s="114">
        <v>72981.89304000001</v>
      </c>
      <c r="G20" s="114">
        <v>89913.244780000008</v>
      </c>
      <c r="H20" s="114">
        <v>385225.53942000004</v>
      </c>
      <c r="I20" s="114">
        <v>397084.70069999999</v>
      </c>
      <c r="J20" s="114">
        <v>502398.82581000001</v>
      </c>
      <c r="K20" s="114">
        <v>513262.49896</v>
      </c>
    </row>
    <row r="21" spans="1:11" s="16" customFormat="1" ht="15" customHeight="1">
      <c r="A21" s="148" t="s">
        <v>662</v>
      </c>
      <c r="B21" s="114">
        <v>-144562.04659000001</v>
      </c>
      <c r="C21" s="114">
        <v>-168024.29186000003</v>
      </c>
      <c r="D21" s="114">
        <v>-193138.23996000001</v>
      </c>
      <c r="E21" s="114">
        <v>-211600.93938999998</v>
      </c>
      <c r="F21" s="114">
        <v>-218765.62609000001</v>
      </c>
      <c r="G21" s="114">
        <v>-227848.09497000001</v>
      </c>
      <c r="H21" s="114">
        <v>-236857.47993999999</v>
      </c>
      <c r="I21" s="114">
        <v>-233507.91158000001</v>
      </c>
      <c r="J21" s="114">
        <v>-263030.98138000001</v>
      </c>
      <c r="K21" s="114">
        <v>-255737.06318</v>
      </c>
    </row>
    <row r="22" spans="1:11" s="16" customFormat="1" ht="15" customHeight="1">
      <c r="A22" s="147" t="s">
        <v>214</v>
      </c>
      <c r="B22" s="114">
        <v>50201.881430000001</v>
      </c>
      <c r="C22" s="114">
        <v>68217.99179</v>
      </c>
      <c r="D22" s="114">
        <v>71151.329769999997</v>
      </c>
      <c r="E22" s="114">
        <v>96586.277050000004</v>
      </c>
      <c r="F22" s="114">
        <v>117490.71656</v>
      </c>
      <c r="G22" s="114">
        <v>100538.53173</v>
      </c>
      <c r="H22" s="114">
        <v>152801.56822999998</v>
      </c>
      <c r="I22" s="114">
        <v>155226.08677000002</v>
      </c>
      <c r="J22" s="114">
        <v>161168.63467</v>
      </c>
      <c r="K22" s="114">
        <v>162357.58002000002</v>
      </c>
    </row>
    <row r="23" spans="1:11" s="16" customFormat="1" ht="15" customHeight="1">
      <c r="A23" s="147" t="s">
        <v>220</v>
      </c>
      <c r="B23" s="114">
        <v>107.37781</v>
      </c>
      <c r="C23" s="114">
        <v>802.87522999999999</v>
      </c>
      <c r="D23" s="114">
        <v>774.5249399999999</v>
      </c>
      <c r="E23" s="114">
        <v>217.45935</v>
      </c>
      <c r="F23" s="114">
        <v>14702.92633</v>
      </c>
      <c r="G23" s="114">
        <v>4377.7575199999992</v>
      </c>
      <c r="H23" s="114">
        <v>2249.8952999999997</v>
      </c>
      <c r="I23" s="114">
        <v>2660.41086</v>
      </c>
      <c r="J23" s="114">
        <v>3022.4547200000002</v>
      </c>
      <c r="K23" s="114">
        <v>2940.57953</v>
      </c>
    </row>
    <row r="24" spans="1:11" s="16" customFormat="1" ht="15" customHeight="1">
      <c r="A24" s="147" t="s">
        <v>663</v>
      </c>
      <c r="B24" s="114">
        <v>5561.5434800000003</v>
      </c>
      <c r="C24" s="114">
        <v>6145.9994800000004</v>
      </c>
      <c r="D24" s="114">
        <v>7406.5659599999999</v>
      </c>
      <c r="E24" s="114">
        <v>109452.79794</v>
      </c>
      <c r="F24" s="114">
        <v>145815.33447999999</v>
      </c>
      <c r="G24" s="114">
        <v>291744.09567000001</v>
      </c>
      <c r="H24" s="114">
        <v>451175.23726999998</v>
      </c>
      <c r="I24" s="114">
        <v>419052.26201000001</v>
      </c>
      <c r="J24" s="114">
        <v>627789.64877999993</v>
      </c>
      <c r="K24" s="114">
        <v>659663.4182999999</v>
      </c>
    </row>
    <row r="25" spans="1:11" s="16" customFormat="1" ht="15" customHeight="1">
      <c r="A25" s="147" t="s">
        <v>231</v>
      </c>
      <c r="B25" s="114">
        <v>95026.110610000003</v>
      </c>
      <c r="C25" s="114">
        <v>109212.29884999999</v>
      </c>
      <c r="D25" s="114">
        <v>119937.14044</v>
      </c>
      <c r="E25" s="114">
        <v>125444.43909999999</v>
      </c>
      <c r="F25" s="114">
        <v>136357.38650999998</v>
      </c>
      <c r="G25" s="114">
        <v>183327.78938</v>
      </c>
      <c r="H25" s="114">
        <v>189127.1029</v>
      </c>
      <c r="I25" s="114">
        <v>187767.31856000001</v>
      </c>
      <c r="J25" s="114">
        <v>197109.32596000002</v>
      </c>
      <c r="K25" s="114">
        <v>195827.93865</v>
      </c>
    </row>
    <row r="26" spans="1:11" s="16" customFormat="1" ht="15" customHeight="1">
      <c r="A26" s="147" t="s">
        <v>664</v>
      </c>
      <c r="B26" s="114">
        <v>15733.112369999999</v>
      </c>
      <c r="C26" s="114">
        <v>20949.639300000003</v>
      </c>
      <c r="D26" s="114">
        <v>30502.63508</v>
      </c>
      <c r="E26" s="114">
        <v>63713.883520000003</v>
      </c>
      <c r="F26" s="114">
        <v>49064.086750000002</v>
      </c>
      <c r="G26" s="114">
        <v>54194.58397</v>
      </c>
      <c r="H26" s="114">
        <v>46221.930639999999</v>
      </c>
      <c r="I26" s="114">
        <v>35329.962420000003</v>
      </c>
      <c r="J26" s="114">
        <v>42891.212749999999</v>
      </c>
      <c r="K26" s="114">
        <v>58300.599869999998</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6769528.1249599997</v>
      </c>
      <c r="C28" s="396">
        <v>7343811.2807799997</v>
      </c>
      <c r="D28" s="396">
        <v>8680731.9509999994</v>
      </c>
      <c r="E28" s="396">
        <v>9627167.1735499986</v>
      </c>
      <c r="F28" s="396">
        <v>9861719.1519900002</v>
      </c>
      <c r="G28" s="396">
        <v>10371930.459100001</v>
      </c>
      <c r="H28" s="396">
        <v>11130604.68266</v>
      </c>
      <c r="I28" s="396">
        <v>11112666.062870001</v>
      </c>
      <c r="J28" s="396">
        <v>11531488.74546</v>
      </c>
      <c r="K28" s="396">
        <v>11561210.732530002</v>
      </c>
    </row>
    <row r="29" spans="1:11" s="16" customFormat="1" ht="15" customHeight="1" thickTop="1">
      <c r="A29" s="147" t="s">
        <v>666</v>
      </c>
      <c r="B29" s="114">
        <v>5973126.0757100005</v>
      </c>
      <c r="C29" s="114">
        <v>6453670.8342700005</v>
      </c>
      <c r="D29" s="114">
        <v>7431700.9958100002</v>
      </c>
      <c r="E29" s="114">
        <v>8203038.6017399998</v>
      </c>
      <c r="F29" s="114">
        <v>8281147.6344300006</v>
      </c>
      <c r="G29" s="114">
        <v>8364578.02563</v>
      </c>
      <c r="H29" s="114">
        <v>8812392.2032900006</v>
      </c>
      <c r="I29" s="114">
        <v>8815265.1407500003</v>
      </c>
      <c r="J29" s="114">
        <v>8974598.0903899986</v>
      </c>
      <c r="K29" s="114">
        <v>9115427.8791800011</v>
      </c>
    </row>
    <row r="30" spans="1:11" s="16" customFormat="1" ht="15" customHeight="1">
      <c r="A30" s="148" t="s">
        <v>667</v>
      </c>
      <c r="B30" s="114">
        <v>1028010.2229500001</v>
      </c>
      <c r="C30" s="114">
        <v>1315468.93802</v>
      </c>
      <c r="D30" s="114">
        <v>1435862.49223</v>
      </c>
      <c r="E30" s="114">
        <v>1285123.3313499999</v>
      </c>
      <c r="F30" s="114">
        <v>1375349.7096199999</v>
      </c>
      <c r="G30" s="114">
        <v>1060864.4136300001</v>
      </c>
      <c r="H30" s="114">
        <v>1251795.5850899999</v>
      </c>
      <c r="I30" s="114">
        <v>1271383.06277</v>
      </c>
      <c r="J30" s="114">
        <v>1294791.6651400002</v>
      </c>
      <c r="K30" s="114">
        <v>1266501.6230799998</v>
      </c>
    </row>
    <row r="31" spans="1:11" s="16" customFormat="1" ht="15" customHeight="1">
      <c r="A31" s="148" t="s">
        <v>668</v>
      </c>
      <c r="B31" s="114">
        <v>1362471.05067</v>
      </c>
      <c r="C31" s="114">
        <v>1585340.17866</v>
      </c>
      <c r="D31" s="114">
        <v>1731606.61301</v>
      </c>
      <c r="E31" s="114">
        <v>1763928.1807200001</v>
      </c>
      <c r="F31" s="114">
        <v>1765670.4951099998</v>
      </c>
      <c r="G31" s="114">
        <v>1552488.8249100002</v>
      </c>
      <c r="H31" s="114">
        <v>1565335.0885399999</v>
      </c>
      <c r="I31" s="114">
        <v>1578991.7206900001</v>
      </c>
      <c r="J31" s="114">
        <v>1620178.86732</v>
      </c>
      <c r="K31" s="114">
        <v>1647066.6324799999</v>
      </c>
    </row>
    <row r="32" spans="1:11" s="16" customFormat="1" ht="15" customHeight="1">
      <c r="A32" s="148" t="s">
        <v>669</v>
      </c>
      <c r="B32" s="114">
        <v>120810.28158</v>
      </c>
      <c r="C32" s="114">
        <v>46620.450450000004</v>
      </c>
      <c r="D32" s="114">
        <v>25154.70318</v>
      </c>
      <c r="E32" s="114">
        <v>22135.81322</v>
      </c>
      <c r="F32" s="114">
        <v>16021.18326</v>
      </c>
      <c r="G32" s="114">
        <v>5099.9520899999998</v>
      </c>
      <c r="H32" s="114">
        <v>4610.6847400000006</v>
      </c>
      <c r="I32" s="114">
        <v>4610.7256600000001</v>
      </c>
      <c r="J32" s="114">
        <v>3523.8932999999997</v>
      </c>
      <c r="K32" s="114">
        <v>3523.9177300000001</v>
      </c>
    </row>
    <row r="33" spans="1:11" s="16" customFormat="1" ht="15" customHeight="1">
      <c r="A33" s="148" t="s">
        <v>670</v>
      </c>
      <c r="B33" s="114">
        <v>74456.599900000001</v>
      </c>
      <c r="C33" s="114">
        <v>88427.482499999998</v>
      </c>
      <c r="D33" s="114">
        <v>81577.913680000012</v>
      </c>
      <c r="E33" s="114">
        <v>127668.30354000001</v>
      </c>
      <c r="F33" s="114">
        <v>145908.53308000002</v>
      </c>
      <c r="G33" s="114">
        <v>125665.55807</v>
      </c>
      <c r="H33" s="114">
        <v>111386.25168</v>
      </c>
      <c r="I33" s="114">
        <v>111394.117</v>
      </c>
      <c r="J33" s="114">
        <v>154737.87958000001</v>
      </c>
      <c r="K33" s="114">
        <v>165847.88294000001</v>
      </c>
    </row>
    <row r="34" spans="1:11" s="16" customFormat="1" ht="15" customHeight="1">
      <c r="A34" s="148" t="s">
        <v>671</v>
      </c>
      <c r="B34" s="114">
        <v>3208242.70939</v>
      </c>
      <c r="C34" s="114">
        <v>3179102.3071500002</v>
      </c>
      <c r="D34" s="114">
        <v>3847708.9607699998</v>
      </c>
      <c r="E34" s="114">
        <v>4597529.1383400001</v>
      </c>
      <c r="F34" s="114">
        <v>4482922.1085100006</v>
      </c>
      <c r="G34" s="114">
        <v>4989532.0665899999</v>
      </c>
      <c r="H34" s="114">
        <v>5115903.8352899998</v>
      </c>
      <c r="I34" s="114">
        <v>5074888.0778599996</v>
      </c>
      <c r="J34" s="114">
        <v>5024884.6424799999</v>
      </c>
      <c r="K34" s="114">
        <v>5127538.0548400003</v>
      </c>
    </row>
    <row r="35" spans="1:11" s="16" customFormat="1" ht="15" customHeight="1">
      <c r="A35" s="148" t="s">
        <v>672</v>
      </c>
      <c r="B35" s="114">
        <v>179135.21122</v>
      </c>
      <c r="C35" s="114">
        <v>238711.47749000002</v>
      </c>
      <c r="D35" s="114">
        <v>309790.31293999997</v>
      </c>
      <c r="E35" s="114">
        <v>406653.83457000001</v>
      </c>
      <c r="F35" s="114">
        <v>495275.60485</v>
      </c>
      <c r="G35" s="114">
        <v>630927.21033999999</v>
      </c>
      <c r="H35" s="114">
        <v>763360.75795</v>
      </c>
      <c r="I35" s="114">
        <v>773997.43677000003</v>
      </c>
      <c r="J35" s="114">
        <v>876481.14257000003</v>
      </c>
      <c r="K35" s="114">
        <v>904949.76811000006</v>
      </c>
    </row>
    <row r="36" spans="1:11" s="16" customFormat="1" ht="15" customHeight="1">
      <c r="A36" s="147" t="s">
        <v>673</v>
      </c>
      <c r="B36" s="114">
        <v>299.78474999999997</v>
      </c>
      <c r="C36" s="114">
        <v>1006.40185</v>
      </c>
      <c r="D36" s="114">
        <v>1407.06782</v>
      </c>
      <c r="E36" s="114">
        <v>788.56786</v>
      </c>
      <c r="F36" s="114">
        <v>472.66217999999998</v>
      </c>
      <c r="G36" s="114">
        <v>482.48257000000001</v>
      </c>
      <c r="H36" s="114">
        <v>110821.98066</v>
      </c>
      <c r="I36" s="114">
        <v>102442.61439</v>
      </c>
      <c r="J36" s="114">
        <v>57232.572329999995</v>
      </c>
      <c r="K36" s="114">
        <v>43701.497640000001</v>
      </c>
    </row>
    <row r="37" spans="1:11" s="16" customFormat="1" ht="15" customHeight="1">
      <c r="A37" s="147" t="s">
        <v>674</v>
      </c>
      <c r="B37" s="114">
        <v>382489.65025999997</v>
      </c>
      <c r="C37" s="114">
        <v>411513.61619999999</v>
      </c>
      <c r="D37" s="114">
        <v>677231.78346000006</v>
      </c>
      <c r="E37" s="114">
        <v>877957.00421000004</v>
      </c>
      <c r="F37" s="114">
        <v>1020381.20667</v>
      </c>
      <c r="G37" s="114">
        <v>1499939.3615899999</v>
      </c>
      <c r="H37" s="114">
        <v>1463555.38451</v>
      </c>
      <c r="I37" s="114">
        <v>1439618.56544</v>
      </c>
      <c r="J37" s="114">
        <v>1838591.2217300001</v>
      </c>
      <c r="K37" s="114">
        <v>1727593.3792699999</v>
      </c>
    </row>
    <row r="38" spans="1:11" s="16" customFormat="1" ht="15" customHeight="1">
      <c r="A38" s="147" t="s">
        <v>675</v>
      </c>
      <c r="B38" s="114">
        <v>159346.66347999999</v>
      </c>
      <c r="C38" s="114">
        <v>170452.63537999999</v>
      </c>
      <c r="D38" s="114">
        <v>197332.48530999999</v>
      </c>
      <c r="E38" s="114">
        <v>215294.12547</v>
      </c>
      <c r="F38" s="114">
        <v>233424.46649000002</v>
      </c>
      <c r="G38" s="114">
        <v>215107.07136999999</v>
      </c>
      <c r="H38" s="114">
        <v>216643.55074999999</v>
      </c>
      <c r="I38" s="114">
        <v>226830.01322999998</v>
      </c>
      <c r="J38" s="114">
        <v>223583.20872</v>
      </c>
      <c r="K38" s="114">
        <v>236761.27455</v>
      </c>
    </row>
    <row r="39" spans="1:11" s="16" customFormat="1" ht="15" customHeight="1">
      <c r="A39" s="147" t="s">
        <v>285</v>
      </c>
      <c r="B39" s="114">
        <v>73810.89516</v>
      </c>
      <c r="C39" s="114">
        <v>80658.394540000008</v>
      </c>
      <c r="D39" s="114">
        <v>88561.332730000009</v>
      </c>
      <c r="E39" s="114">
        <v>86152.372739999992</v>
      </c>
      <c r="F39" s="114">
        <v>90597.630310000008</v>
      </c>
      <c r="G39" s="114">
        <v>99541.223180000001</v>
      </c>
      <c r="H39" s="114">
        <v>104394.77972000001</v>
      </c>
      <c r="I39" s="114">
        <v>102873.08693</v>
      </c>
      <c r="J39" s="114">
        <v>108268.08991</v>
      </c>
      <c r="K39" s="114">
        <v>109134.38352</v>
      </c>
    </row>
    <row r="40" spans="1:11" s="16" customFormat="1" ht="15" customHeight="1">
      <c r="A40" s="147" t="s">
        <v>291</v>
      </c>
      <c r="B40" s="114">
        <v>0</v>
      </c>
      <c r="C40" s="114">
        <v>0</v>
      </c>
      <c r="D40" s="114">
        <v>0</v>
      </c>
      <c r="E40" s="114">
        <v>0</v>
      </c>
      <c r="F40" s="114">
        <v>0</v>
      </c>
      <c r="G40" s="114">
        <v>0</v>
      </c>
      <c r="H40" s="114">
        <v>129104.3</v>
      </c>
      <c r="I40" s="114">
        <v>129643.18333</v>
      </c>
      <c r="J40" s="114">
        <v>129191.21667000001</v>
      </c>
      <c r="K40" s="114">
        <v>129730.1</v>
      </c>
    </row>
    <row r="41" spans="1:11" s="16" customFormat="1" ht="15" customHeight="1">
      <c r="A41" s="147" t="s">
        <v>676</v>
      </c>
      <c r="B41" s="114">
        <v>173169.87084000002</v>
      </c>
      <c r="C41" s="114">
        <v>190268.00143</v>
      </c>
      <c r="D41" s="114">
        <v>235412.0612</v>
      </c>
      <c r="E41" s="114">
        <v>206491.40437</v>
      </c>
      <c r="F41" s="114">
        <v>224346.85443000001</v>
      </c>
      <c r="G41" s="114">
        <v>186356.65327000001</v>
      </c>
      <c r="H41" s="114">
        <v>145413.21952000001</v>
      </c>
      <c r="I41" s="114">
        <v>145664.38987000001</v>
      </c>
      <c r="J41" s="114">
        <v>153197.79741999999</v>
      </c>
      <c r="K41" s="114">
        <v>153589.25917999999</v>
      </c>
    </row>
    <row r="42" spans="1:11" s="17" customFormat="1" ht="15" customHeight="1" thickBot="1">
      <c r="A42" s="147" t="s">
        <v>466</v>
      </c>
      <c r="B42" s="114">
        <v>7285.1847600000001</v>
      </c>
      <c r="C42" s="114">
        <v>36241.397109999998</v>
      </c>
      <c r="D42" s="114">
        <v>49086.224670000003</v>
      </c>
      <c r="E42" s="114">
        <v>37445.097159999998</v>
      </c>
      <c r="F42" s="114">
        <v>11348.697480000001</v>
      </c>
      <c r="G42" s="114">
        <v>5925.64149</v>
      </c>
      <c r="H42" s="114">
        <v>148279.26420999999</v>
      </c>
      <c r="I42" s="114">
        <v>150329.06893000001</v>
      </c>
      <c r="J42" s="114">
        <v>46826.548289999999</v>
      </c>
      <c r="K42" s="114">
        <v>45272.959189999994</v>
      </c>
    </row>
    <row r="43" spans="1:11" ht="15" customHeight="1" thickTop="1" thickBot="1">
      <c r="A43" s="395" t="s">
        <v>677</v>
      </c>
      <c r="B43" s="396">
        <v>453780.19185</v>
      </c>
      <c r="C43" s="396">
        <v>498920.08754000004</v>
      </c>
      <c r="D43" s="396">
        <v>554538.46307000006</v>
      </c>
      <c r="E43" s="396">
        <v>626364.48169000004</v>
      </c>
      <c r="F43" s="396">
        <v>676580.26266999997</v>
      </c>
      <c r="G43" s="396">
        <v>735945.07503999991</v>
      </c>
      <c r="H43" s="396">
        <v>751818.51651999995</v>
      </c>
      <c r="I43" s="396">
        <v>754359.26533000008</v>
      </c>
      <c r="J43" s="396">
        <v>827017.05417999998</v>
      </c>
      <c r="K43" s="396">
        <v>812963.38492999994</v>
      </c>
    </row>
    <row r="44" spans="1:11" s="16" customFormat="1" ht="15" customHeight="1" thickTop="1">
      <c r="A44" s="147" t="s">
        <v>306</v>
      </c>
      <c r="B44" s="114">
        <v>311563</v>
      </c>
      <c r="C44" s="114">
        <v>348993</v>
      </c>
      <c r="D44" s="114">
        <v>394323</v>
      </c>
      <c r="E44" s="114">
        <v>452173</v>
      </c>
      <c r="F44" s="114">
        <v>506063</v>
      </c>
      <c r="G44" s="114">
        <v>551823</v>
      </c>
      <c r="H44" s="114">
        <v>598253</v>
      </c>
      <c r="I44" s="114">
        <v>598253</v>
      </c>
      <c r="J44" s="114">
        <v>643653</v>
      </c>
      <c r="K44" s="114">
        <v>643653</v>
      </c>
    </row>
    <row r="45" spans="1:11" s="16" customFormat="1" ht="15" customHeight="1">
      <c r="A45" s="147" t="s">
        <v>310</v>
      </c>
      <c r="B45" s="114">
        <v>0</v>
      </c>
      <c r="C45" s="114">
        <v>0</v>
      </c>
      <c r="D45" s="114">
        <v>5</v>
      </c>
      <c r="E45" s="114">
        <v>0</v>
      </c>
      <c r="F45" s="114">
        <v>2.5</v>
      </c>
      <c r="G45" s="114">
        <v>0</v>
      </c>
      <c r="H45" s="114">
        <v>2.5</v>
      </c>
      <c r="I45" s="114">
        <v>2.5</v>
      </c>
      <c r="J45" s="114">
        <v>2.5</v>
      </c>
      <c r="K45" s="114">
        <v>2.5</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59051.410429999996</v>
      </c>
      <c r="C47" s="114">
        <v>67367.365080000003</v>
      </c>
      <c r="D47" s="114">
        <v>75623.21620000001</v>
      </c>
      <c r="E47" s="114">
        <v>73271.404819999996</v>
      </c>
      <c r="F47" s="114">
        <v>83362.498000000007</v>
      </c>
      <c r="G47" s="114">
        <v>92076.541689999998</v>
      </c>
      <c r="H47" s="114">
        <v>103120.53031999999</v>
      </c>
      <c r="I47" s="114">
        <v>103120.53031999999</v>
      </c>
      <c r="J47" s="114">
        <v>108163.00742000001</v>
      </c>
      <c r="K47" s="114">
        <v>115682.86119</v>
      </c>
    </row>
    <row r="48" spans="1:11" s="16" customFormat="1" ht="15" customHeight="1">
      <c r="A48" s="147" t="s">
        <v>320</v>
      </c>
      <c r="B48" s="114">
        <v>83165.781419999999</v>
      </c>
      <c r="C48" s="114">
        <v>82559.72245999999</v>
      </c>
      <c r="D48" s="114">
        <v>84587.246870000003</v>
      </c>
      <c r="E48" s="114">
        <v>100920.07687</v>
      </c>
      <c r="F48" s="114">
        <v>87152.264670000004</v>
      </c>
      <c r="G48" s="114">
        <v>92045.533349999998</v>
      </c>
      <c r="H48" s="114">
        <v>50442.486199999999</v>
      </c>
      <c r="I48" s="114">
        <v>52983.235009999997</v>
      </c>
      <c r="J48" s="114">
        <v>75198.546760000012</v>
      </c>
      <c r="K48" s="114">
        <v>53625.023740000004</v>
      </c>
    </row>
    <row r="49" spans="1:11" s="16" customFormat="1" ht="15" customHeight="1">
      <c r="A49" s="148" t="s">
        <v>679</v>
      </c>
      <c r="B49" s="114">
        <v>6.2349199999999998</v>
      </c>
      <c r="C49" s="114">
        <v>1.21126</v>
      </c>
      <c r="D49" s="114">
        <v>5.3606699999999998</v>
      </c>
      <c r="E49" s="114">
        <v>9.1450800000000001</v>
      </c>
      <c r="F49" s="114">
        <v>11.827780000000001</v>
      </c>
      <c r="G49" s="114">
        <v>12.29477</v>
      </c>
      <c r="H49" s="114">
        <v>17.71518</v>
      </c>
      <c r="I49" s="114">
        <v>50442.486199999999</v>
      </c>
      <c r="J49" s="114">
        <v>9.1000000000000004E-3</v>
      </c>
      <c r="K49" s="114">
        <v>47098.692990000003</v>
      </c>
    </row>
    <row r="50" spans="1:11" s="17" customFormat="1" ht="15" customHeight="1" thickBot="1">
      <c r="A50" s="148" t="s">
        <v>680</v>
      </c>
      <c r="B50" s="114">
        <v>83159.546499999997</v>
      </c>
      <c r="C50" s="114">
        <v>82558.511200000008</v>
      </c>
      <c r="D50" s="114">
        <v>84581.886200000008</v>
      </c>
      <c r="E50" s="114">
        <v>100910.93179</v>
      </c>
      <c r="F50" s="114">
        <v>87140.436889999997</v>
      </c>
      <c r="G50" s="114">
        <v>92033.238580000005</v>
      </c>
      <c r="H50" s="114">
        <v>50424.77102</v>
      </c>
      <c r="I50" s="114">
        <v>2540.74881</v>
      </c>
      <c r="J50" s="114">
        <v>75198.537660000002</v>
      </c>
      <c r="K50" s="114">
        <v>6526.3307500000001</v>
      </c>
    </row>
    <row r="51" spans="1:11" ht="15" customHeight="1" thickTop="1" thickBot="1">
      <c r="A51" s="395" t="s">
        <v>681</v>
      </c>
      <c r="B51" s="396">
        <v>7223308.3168100007</v>
      </c>
      <c r="C51" s="396">
        <v>7842731.3683199994</v>
      </c>
      <c r="D51" s="396">
        <v>9235270.414069999</v>
      </c>
      <c r="E51" s="396">
        <v>10253531.655239999</v>
      </c>
      <c r="F51" s="396">
        <v>10538299.414659999</v>
      </c>
      <c r="G51" s="396">
        <v>11107875.53414</v>
      </c>
      <c r="H51" s="396">
        <v>11882423.19918</v>
      </c>
      <c r="I51" s="396">
        <v>11867025.328200001</v>
      </c>
      <c r="J51" s="396">
        <v>12358505.79964</v>
      </c>
      <c r="K51" s="396">
        <v>12374174.117459999</v>
      </c>
    </row>
    <row r="52" spans="1:11" s="16" customFormat="1" ht="15" customHeight="1" thickTop="1">
      <c r="A52" s="113" t="s">
        <v>682</v>
      </c>
      <c r="B52" s="114">
        <v>278819.59109</v>
      </c>
      <c r="C52" s="114">
        <v>248436.04494999998</v>
      </c>
      <c r="D52" s="114">
        <v>302677.98375000001</v>
      </c>
      <c r="E52" s="114">
        <v>385105.73826999997</v>
      </c>
      <c r="F52" s="114">
        <v>356467.90607999999</v>
      </c>
      <c r="G52" s="114">
        <v>495943.17531000002</v>
      </c>
      <c r="H52" s="114">
        <v>534953.73057000001</v>
      </c>
      <c r="I52" s="114">
        <v>526300.92298000003</v>
      </c>
      <c r="J52" s="114">
        <v>592495.92102999997</v>
      </c>
      <c r="K52" s="114">
        <v>631011.18686000002</v>
      </c>
    </row>
    <row r="53" spans="1:11" s="17" customFormat="1" ht="15" customHeight="1">
      <c r="A53" s="148" t="s">
        <v>683</v>
      </c>
      <c r="B53" s="114">
        <v>21225.47997</v>
      </c>
      <c r="C53" s="114">
        <v>15423.201550000002</v>
      </c>
      <c r="D53" s="114">
        <v>5380.91705</v>
      </c>
      <c r="E53" s="114">
        <v>11028.096140000001</v>
      </c>
      <c r="F53" s="114">
        <v>31092.873010000003</v>
      </c>
      <c r="G53" s="114">
        <v>14043.942650000001</v>
      </c>
      <c r="H53" s="114">
        <v>37035.412380000002</v>
      </c>
      <c r="I53" s="114">
        <v>29052.792859999998</v>
      </c>
      <c r="J53" s="114">
        <v>10908.96408</v>
      </c>
      <c r="K53" s="114">
        <v>14040.039580000001</v>
      </c>
    </row>
    <row r="54" spans="1:11" s="17" customFormat="1" ht="15" customHeight="1">
      <c r="A54" s="148" t="s">
        <v>684</v>
      </c>
      <c r="B54" s="114">
        <v>212346.69330000001</v>
      </c>
      <c r="C54" s="114">
        <v>154849.76678999999</v>
      </c>
      <c r="D54" s="114">
        <v>186226.14837000001</v>
      </c>
      <c r="E54" s="114">
        <v>231227.03218000001</v>
      </c>
      <c r="F54" s="114">
        <v>165484.51337</v>
      </c>
      <c r="G54" s="114">
        <v>289783.99617</v>
      </c>
      <c r="H54" s="114">
        <v>289181.25594999996</v>
      </c>
      <c r="I54" s="114">
        <v>288658.03897000005</v>
      </c>
      <c r="J54" s="114">
        <v>345067.24738000002</v>
      </c>
      <c r="K54" s="114">
        <v>386412.41998000001</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45247.417820000002</v>
      </c>
      <c r="C56" s="114">
        <v>78163.076610000004</v>
      </c>
      <c r="D56" s="114">
        <v>111070.91833</v>
      </c>
      <c r="E56" s="114">
        <v>138391.60994999998</v>
      </c>
      <c r="F56" s="114">
        <v>159890.51969999998</v>
      </c>
      <c r="G56" s="114">
        <v>182168.23649000001</v>
      </c>
      <c r="H56" s="114">
        <v>196732.06224</v>
      </c>
      <c r="I56" s="114">
        <v>196585.09114999999</v>
      </c>
      <c r="J56" s="114">
        <v>224514.70957000001</v>
      </c>
      <c r="K56" s="114">
        <v>218553.7273</v>
      </c>
    </row>
    <row r="57" spans="1:11" s="17" customFormat="1" ht="15" customHeight="1">
      <c r="A57" s="148" t="s">
        <v>687</v>
      </c>
      <c r="B57" s="114">
        <v>0</v>
      </c>
      <c r="C57" s="114">
        <v>0</v>
      </c>
      <c r="D57" s="114">
        <v>0</v>
      </c>
      <c r="E57" s="114">
        <v>4459</v>
      </c>
      <c r="F57" s="114">
        <v>0</v>
      </c>
      <c r="G57" s="114">
        <v>9947</v>
      </c>
      <c r="H57" s="114">
        <v>12005</v>
      </c>
      <c r="I57" s="114">
        <v>12005</v>
      </c>
      <c r="J57" s="114">
        <v>12005</v>
      </c>
      <c r="K57" s="114">
        <v>12005</v>
      </c>
    </row>
    <row r="58" spans="1:11" s="17" customFormat="1" ht="15" customHeight="1">
      <c r="A58" s="147" t="s">
        <v>688</v>
      </c>
      <c r="B58" s="114">
        <v>12181261.70482</v>
      </c>
      <c r="C58" s="114">
        <v>14649196.831729999</v>
      </c>
      <c r="D58" s="114">
        <v>15829800.10156</v>
      </c>
      <c r="E58" s="114">
        <v>17340327.562090002</v>
      </c>
      <c r="F58" s="114">
        <v>18887254.48601</v>
      </c>
      <c r="G58" s="114">
        <v>18533607.661520001</v>
      </c>
      <c r="H58" s="114">
        <v>18635101.900929999</v>
      </c>
      <c r="I58" s="114">
        <v>18654710.103319999</v>
      </c>
      <c r="J58" s="114">
        <v>18645465.172019999</v>
      </c>
      <c r="K58" s="114">
        <v>18861476.30201</v>
      </c>
    </row>
    <row r="59" spans="1:11" ht="30" customHeight="1">
      <c r="A59" s="397" t="s">
        <v>689</v>
      </c>
      <c r="B59" s="398">
        <v>527186.80857999995</v>
      </c>
      <c r="C59" s="398">
        <v>572713.09532000008</v>
      </c>
      <c r="D59" s="398">
        <v>612388.26435000007</v>
      </c>
      <c r="E59" s="398">
        <v>670355.79972000001</v>
      </c>
      <c r="F59" s="398">
        <v>716324.13014000002</v>
      </c>
      <c r="G59" s="398">
        <v>756548.62326999998</v>
      </c>
      <c r="H59" s="398">
        <v>730413.59933</v>
      </c>
      <c r="I59" s="398">
        <v>59889.489670000003</v>
      </c>
      <c r="J59" s="398">
        <v>715153.35169000004</v>
      </c>
      <c r="K59" s="398">
        <v>63036.173770000001</v>
      </c>
    </row>
    <row r="60" spans="1:11" ht="15" customHeight="1">
      <c r="A60" s="148" t="s">
        <v>690</v>
      </c>
      <c r="B60" s="114">
        <v>-114862.95421</v>
      </c>
      <c r="C60" s="114">
        <v>-139642.09603000002</v>
      </c>
      <c r="D60" s="114">
        <v>-147265.76958000002</v>
      </c>
      <c r="E60" s="114">
        <v>-182281.54300000001</v>
      </c>
      <c r="F60" s="114">
        <v>-228830.02646000002</v>
      </c>
      <c r="G60" s="114">
        <v>-264720.46591999999</v>
      </c>
      <c r="H60" s="114">
        <v>-296653.65785000002</v>
      </c>
      <c r="I60" s="114">
        <v>-26456.270519999998</v>
      </c>
      <c r="J60" s="114">
        <v>-306998.14989</v>
      </c>
      <c r="K60" s="114">
        <v>-27829.158589999999</v>
      </c>
    </row>
    <row r="61" spans="1:11" ht="15" customHeight="1">
      <c r="A61" s="147" t="s">
        <v>691</v>
      </c>
      <c r="B61" s="114">
        <v>412323.85437000002</v>
      </c>
      <c r="C61" s="114">
        <v>433070.99929000001</v>
      </c>
      <c r="D61" s="114">
        <v>465122.49476999999</v>
      </c>
      <c r="E61" s="114">
        <v>488074.25672</v>
      </c>
      <c r="F61" s="114">
        <v>487494.10368</v>
      </c>
      <c r="G61" s="114">
        <v>491828.15735000005</v>
      </c>
      <c r="H61" s="114">
        <v>433759.94148000004</v>
      </c>
      <c r="I61" s="114">
        <v>33433.219149999997</v>
      </c>
      <c r="J61" s="114">
        <v>408155.20180000004</v>
      </c>
      <c r="K61" s="114">
        <v>35207.015180000002</v>
      </c>
    </row>
    <row r="62" spans="1:11" ht="15" customHeight="1">
      <c r="A62" s="116" t="s">
        <v>692</v>
      </c>
      <c r="B62" s="114">
        <v>106952.44357999999</v>
      </c>
      <c r="C62" s="114">
        <v>117681.16497</v>
      </c>
      <c r="D62" s="114">
        <v>156124.82629</v>
      </c>
      <c r="E62" s="114">
        <v>155747.17643000002</v>
      </c>
      <c r="F62" s="114">
        <v>218601.43594999998</v>
      </c>
      <c r="G62" s="114">
        <v>168889.71515999999</v>
      </c>
      <c r="H62" s="114">
        <v>156999.65012999999</v>
      </c>
      <c r="I62" s="114">
        <v>15706.21097</v>
      </c>
      <c r="J62" s="114">
        <v>181749.69550999999</v>
      </c>
      <c r="K62" s="114">
        <v>16854.077819999999</v>
      </c>
    </row>
    <row r="63" spans="1:11" ht="15" customHeight="1">
      <c r="A63" s="148" t="s">
        <v>693</v>
      </c>
      <c r="B63" s="114">
        <v>-25894.532729999999</v>
      </c>
      <c r="C63" s="114">
        <v>-36859.871650000001</v>
      </c>
      <c r="D63" s="114">
        <v>-79611.340989999997</v>
      </c>
      <c r="E63" s="114">
        <v>-86556.779370000004</v>
      </c>
      <c r="F63" s="114">
        <v>-140653.89416999999</v>
      </c>
      <c r="G63" s="114">
        <v>-93680.780939999997</v>
      </c>
      <c r="H63" s="114">
        <v>-93191.063800000004</v>
      </c>
      <c r="I63" s="114">
        <v>-8178.9090199999991</v>
      </c>
      <c r="J63" s="114">
        <v>-79006.191940000004</v>
      </c>
      <c r="K63" s="114">
        <v>-6673.5598300000001</v>
      </c>
    </row>
    <row r="64" spans="1:11" ht="15" customHeight="1">
      <c r="A64" s="117" t="s">
        <v>694</v>
      </c>
      <c r="B64" s="114">
        <v>493381.76522</v>
      </c>
      <c r="C64" s="114">
        <v>513892.29261</v>
      </c>
      <c r="D64" s="114">
        <v>541635.98007000005</v>
      </c>
      <c r="E64" s="114">
        <v>557264.65377999994</v>
      </c>
      <c r="F64" s="114">
        <v>565441.64546000003</v>
      </c>
      <c r="G64" s="114">
        <v>567037.09157000005</v>
      </c>
      <c r="H64" s="114">
        <v>497568.52781</v>
      </c>
      <c r="I64" s="114">
        <v>40960.521099999998</v>
      </c>
      <c r="J64" s="114">
        <v>510898.70536999998</v>
      </c>
      <c r="K64" s="114">
        <v>45387.533170000002</v>
      </c>
    </row>
    <row r="65" spans="1:11" ht="15" customHeight="1">
      <c r="A65" s="116" t="s">
        <v>695</v>
      </c>
      <c r="B65" s="114">
        <v>64527.883329999997</v>
      </c>
      <c r="C65" s="114">
        <v>62100.441789999997</v>
      </c>
      <c r="D65" s="114">
        <v>56363.961340000002</v>
      </c>
      <c r="E65" s="114">
        <v>72623.219319999989</v>
      </c>
      <c r="F65" s="114">
        <v>72939.938299999994</v>
      </c>
      <c r="G65" s="114">
        <v>67736.24470000001</v>
      </c>
      <c r="H65" s="114">
        <v>67927.114979999998</v>
      </c>
      <c r="I65" s="114">
        <v>7090.4207999999999</v>
      </c>
      <c r="J65" s="114">
        <v>74366.092870000008</v>
      </c>
      <c r="K65" s="114">
        <v>17318.5723</v>
      </c>
    </row>
    <row r="66" spans="1:11" ht="15" customHeight="1">
      <c r="A66" s="116" t="s">
        <v>696</v>
      </c>
      <c r="B66" s="114">
        <v>-114632.55218000001</v>
      </c>
      <c r="C66" s="114">
        <v>-105299.98805</v>
      </c>
      <c r="D66" s="114">
        <v>-110175.53319</v>
      </c>
      <c r="E66" s="114">
        <v>-110834.5426</v>
      </c>
      <c r="F66" s="114">
        <v>-117058.49196</v>
      </c>
      <c r="G66" s="114">
        <v>-123658.4558</v>
      </c>
      <c r="H66" s="114">
        <v>-113800.88193999999</v>
      </c>
      <c r="I66" s="114">
        <v>-6423.5322999999999</v>
      </c>
      <c r="J66" s="114">
        <v>-132563.03446</v>
      </c>
      <c r="K66" s="114">
        <v>-12932.99164</v>
      </c>
    </row>
    <row r="67" spans="1:11" ht="15" customHeight="1">
      <c r="A67" s="147" t="s">
        <v>697</v>
      </c>
      <c r="B67" s="114">
        <v>443277.09636999998</v>
      </c>
      <c r="C67" s="114">
        <v>470692.74635000003</v>
      </c>
      <c r="D67" s="114">
        <v>487824.40822000004</v>
      </c>
      <c r="E67" s="114">
        <v>519053.33049999998</v>
      </c>
      <c r="F67" s="114">
        <v>521323.09179999999</v>
      </c>
      <c r="G67" s="114">
        <v>511114.88047000003</v>
      </c>
      <c r="H67" s="114">
        <v>451694.76085000002</v>
      </c>
      <c r="I67" s="114">
        <v>41627.409599999999</v>
      </c>
      <c r="J67" s="114">
        <v>452701.76377999998</v>
      </c>
      <c r="K67" s="114">
        <v>49773.113829999995</v>
      </c>
    </row>
    <row r="68" spans="1:11" ht="15" customHeight="1">
      <c r="A68" s="148" t="s">
        <v>698</v>
      </c>
      <c r="B68" s="114">
        <v>-311232.55608999997</v>
      </c>
      <c r="C68" s="114">
        <v>-343701.81342999998</v>
      </c>
      <c r="D68" s="114">
        <v>-342454.71096</v>
      </c>
      <c r="E68" s="114">
        <v>-344518.73483999999</v>
      </c>
      <c r="F68" s="114">
        <v>-369767.40281</v>
      </c>
      <c r="G68" s="114">
        <v>-359968.04031000001</v>
      </c>
      <c r="H68" s="114">
        <v>-360225.04479000001</v>
      </c>
      <c r="I68" s="114">
        <v>-28688.768</v>
      </c>
      <c r="J68" s="114">
        <v>-340314.34987999999</v>
      </c>
      <c r="K68" s="114">
        <v>-29719.58725</v>
      </c>
    </row>
    <row r="69" spans="1:11" ht="15" customHeight="1">
      <c r="A69" s="117" t="s">
        <v>699</v>
      </c>
      <c r="B69" s="114">
        <v>132044.54028000002</v>
      </c>
      <c r="C69" s="114">
        <v>126990.93292000001</v>
      </c>
      <c r="D69" s="114">
        <v>145369.69725999999</v>
      </c>
      <c r="E69" s="114">
        <v>174534.59565999999</v>
      </c>
      <c r="F69" s="114">
        <v>151555.68899</v>
      </c>
      <c r="G69" s="114">
        <v>151146.84015999999</v>
      </c>
      <c r="H69" s="114">
        <v>91469.716060000006</v>
      </c>
      <c r="I69" s="114">
        <v>12938.641599999999</v>
      </c>
      <c r="J69" s="114">
        <v>112387.4139</v>
      </c>
      <c r="K69" s="114">
        <v>20053.526579999998</v>
      </c>
    </row>
    <row r="70" spans="1:11" ht="15" customHeight="1">
      <c r="A70" s="117" t="s">
        <v>700</v>
      </c>
      <c r="B70" s="114">
        <v>-2.7480599999999997</v>
      </c>
      <c r="C70" s="114">
        <v>-61.480059999999995</v>
      </c>
      <c r="D70" s="114">
        <v>128.61061999999998</v>
      </c>
      <c r="E70" s="114">
        <v>693.62493000000006</v>
      </c>
      <c r="F70" s="114">
        <v>168.21929999999998</v>
      </c>
      <c r="G70" s="114">
        <v>265.40244000000001</v>
      </c>
      <c r="H70" s="114">
        <v>813.78834999999992</v>
      </c>
      <c r="I70" s="114">
        <v>0.15794</v>
      </c>
      <c r="J70" s="114">
        <v>258.39001000000002</v>
      </c>
      <c r="K70" s="114">
        <v>0.32712000000000002</v>
      </c>
    </row>
    <row r="71" spans="1:11" ht="15" customHeight="1">
      <c r="A71" s="115" t="s">
        <v>1088</v>
      </c>
      <c r="B71" s="114">
        <v>-72.30913000000001</v>
      </c>
      <c r="C71" s="114">
        <v>-97.443460000000002</v>
      </c>
      <c r="D71" s="114">
        <v>101.51739000000001</v>
      </c>
      <c r="E71" s="114">
        <v>142.57954000000001</v>
      </c>
      <c r="F71" s="114">
        <v>151.61098000000001</v>
      </c>
      <c r="G71" s="114">
        <v>254.12613000000002</v>
      </c>
      <c r="H71" s="114">
        <v>806.94459999999992</v>
      </c>
      <c r="I71" s="114">
        <v>6.4999999999999997E-4</v>
      </c>
      <c r="J71" s="114">
        <v>255.29191</v>
      </c>
      <c r="K71" s="114">
        <v>-1.5300000000000001E-3</v>
      </c>
    </row>
    <row r="72" spans="1:11" ht="15" customHeight="1">
      <c r="A72" s="115" t="s">
        <v>1089</v>
      </c>
      <c r="B72" s="114">
        <v>69.561070000000001</v>
      </c>
      <c r="C72" s="114">
        <v>35.9634</v>
      </c>
      <c r="D72" s="114">
        <v>27.093229999999998</v>
      </c>
      <c r="E72" s="114">
        <v>551.04539</v>
      </c>
      <c r="F72" s="114">
        <v>16.608319999999999</v>
      </c>
      <c r="G72" s="114">
        <v>11.276309999999999</v>
      </c>
      <c r="H72" s="114">
        <v>6.84375</v>
      </c>
      <c r="I72" s="114">
        <v>0.15728999999999999</v>
      </c>
      <c r="J72" s="114">
        <v>3.0981000000000001</v>
      </c>
      <c r="K72" s="114">
        <v>0.32865</v>
      </c>
    </row>
    <row r="73" spans="1:11" ht="15" customHeight="1">
      <c r="A73" s="147" t="s">
        <v>701</v>
      </c>
      <c r="B73" s="114">
        <v>-45.498489999999997</v>
      </c>
      <c r="C73" s="114">
        <v>-28.75189</v>
      </c>
      <c r="D73" s="114">
        <v>-20.5824</v>
      </c>
      <c r="E73" s="114">
        <v>-16.450020000000002</v>
      </c>
      <c r="F73" s="114">
        <v>-382.26456000000002</v>
      </c>
      <c r="G73" s="114">
        <v>-260.06608999999997</v>
      </c>
      <c r="H73" s="114">
        <v>-165.13273999999998</v>
      </c>
      <c r="I73" s="114">
        <v>-51.30592</v>
      </c>
      <c r="J73" s="114">
        <v>-749.63085999999998</v>
      </c>
      <c r="K73" s="114">
        <v>-95.991849999999999</v>
      </c>
    </row>
    <row r="74" spans="1:11" ht="15" customHeight="1">
      <c r="A74" s="147" t="s">
        <v>1440</v>
      </c>
      <c r="B74" s="114">
        <v>-0.16206999999999999</v>
      </c>
      <c r="C74" s="114">
        <v>-0.14211000000000001</v>
      </c>
      <c r="D74" s="114">
        <v>-1.5349999999999999E-2</v>
      </c>
      <c r="E74" s="114">
        <v>-0.20455999999999999</v>
      </c>
      <c r="F74" s="114">
        <v>-371.90348999999998</v>
      </c>
      <c r="G74" s="114">
        <v>-260.02593999999999</v>
      </c>
      <c r="H74" s="114">
        <v>-165.11001999999999</v>
      </c>
      <c r="I74" s="114">
        <v>-51.30536</v>
      </c>
      <c r="J74" s="114">
        <v>-749.61996999999997</v>
      </c>
      <c r="K74" s="114">
        <v>-95.990820000000014</v>
      </c>
    </row>
    <row r="75" spans="1:11" ht="15" customHeight="1">
      <c r="A75" s="148" t="s">
        <v>444</v>
      </c>
      <c r="B75" s="114">
        <v>-45.336419999999997</v>
      </c>
      <c r="C75" s="114">
        <v>-28.609779999999997</v>
      </c>
      <c r="D75" s="114">
        <v>-20.567049999999998</v>
      </c>
      <c r="E75" s="114">
        <v>-16.245459999999998</v>
      </c>
      <c r="F75" s="114">
        <v>-10.36107</v>
      </c>
      <c r="G75" s="114">
        <v>-4.0149999999999998E-2</v>
      </c>
      <c r="H75" s="114">
        <v>-2.2719999999999997E-2</v>
      </c>
      <c r="I75" s="114">
        <v>-5.6000000000000006E-4</v>
      </c>
      <c r="J75" s="114">
        <v>-1.089E-2</v>
      </c>
      <c r="K75" s="114">
        <v>-1.0300000000000001E-3</v>
      </c>
    </row>
    <row r="76" spans="1:11" ht="15" customHeight="1">
      <c r="A76" s="147" t="s">
        <v>702</v>
      </c>
      <c r="B76" s="114">
        <v>131996.29373</v>
      </c>
      <c r="C76" s="114">
        <v>126900.70097000001</v>
      </c>
      <c r="D76" s="114">
        <v>145477.72547999999</v>
      </c>
      <c r="E76" s="114">
        <v>175211.77056999999</v>
      </c>
      <c r="F76" s="114">
        <v>151341.64372999998</v>
      </c>
      <c r="G76" s="114">
        <v>151152.17650999999</v>
      </c>
      <c r="H76" s="114">
        <v>92118.371670000008</v>
      </c>
      <c r="I76" s="114">
        <v>12887.493619999999</v>
      </c>
      <c r="J76" s="114">
        <v>111896.17305</v>
      </c>
      <c r="K76" s="114">
        <v>19957.861850000001</v>
      </c>
    </row>
    <row r="77" spans="1:11" ht="15" customHeight="1">
      <c r="A77" s="149" t="s">
        <v>1079</v>
      </c>
      <c r="B77" s="114">
        <v>1037.9547399999999</v>
      </c>
      <c r="C77" s="114">
        <v>575.74929000000009</v>
      </c>
      <c r="D77" s="114">
        <v>625.72825999999998</v>
      </c>
      <c r="E77" s="114">
        <v>1411.1950900000002</v>
      </c>
      <c r="F77" s="114">
        <v>1451.80368</v>
      </c>
      <c r="G77" s="114">
        <v>3212.3744900000002</v>
      </c>
      <c r="H77" s="114">
        <v>2961.64248</v>
      </c>
      <c r="I77" s="114">
        <v>0.92934000000000005</v>
      </c>
      <c r="J77" s="114">
        <v>5325.9623899999997</v>
      </c>
      <c r="K77" s="114">
        <v>4.7939699999999998</v>
      </c>
    </row>
    <row r="78" spans="1:11" ht="15" customHeight="1">
      <c r="A78" s="117" t="s">
        <v>703</v>
      </c>
      <c r="B78" s="114">
        <v>133034.24846999999</v>
      </c>
      <c r="C78" s="114">
        <v>127476.45026000001</v>
      </c>
      <c r="D78" s="114">
        <v>146103.45374</v>
      </c>
      <c r="E78" s="114">
        <v>176622.96565999999</v>
      </c>
      <c r="F78" s="114">
        <v>152793.44740999999</v>
      </c>
      <c r="G78" s="114">
        <v>154364.55100000001</v>
      </c>
      <c r="H78" s="114">
        <v>95080.014150000003</v>
      </c>
      <c r="I78" s="114">
        <v>12888.422960000002</v>
      </c>
      <c r="J78" s="114">
        <v>117222.13544</v>
      </c>
      <c r="K78" s="114">
        <v>19962.65582</v>
      </c>
    </row>
    <row r="79" spans="1:11" ht="15" customHeight="1">
      <c r="A79" s="116" t="s">
        <v>704</v>
      </c>
      <c r="B79" s="114">
        <v>3059.5428099999999</v>
      </c>
      <c r="C79" s="114">
        <v>1900.7030199999999</v>
      </c>
      <c r="D79" s="114">
        <v>3870.2790199999999</v>
      </c>
      <c r="E79" s="114">
        <v>1276.5077699999999</v>
      </c>
      <c r="F79" s="114">
        <v>-1283.88652</v>
      </c>
      <c r="G79" s="114">
        <v>3495.50758</v>
      </c>
      <c r="H79" s="114">
        <v>1667.72496</v>
      </c>
      <c r="I79" s="114">
        <v>197.70140000000001</v>
      </c>
      <c r="J79" s="114">
        <v>14670.95918</v>
      </c>
      <c r="K79" s="114">
        <v>864.33222999999998</v>
      </c>
    </row>
    <row r="80" spans="1:11" ht="15" customHeight="1">
      <c r="A80" s="147" t="s">
        <v>705</v>
      </c>
      <c r="B80" s="114">
        <v>136093.79128</v>
      </c>
      <c r="C80" s="114">
        <v>129377.15328</v>
      </c>
      <c r="D80" s="114">
        <v>149973.73275999998</v>
      </c>
      <c r="E80" s="114">
        <v>177899.47343000001</v>
      </c>
      <c r="F80" s="114">
        <v>151509.56088999999</v>
      </c>
      <c r="G80" s="114">
        <v>157860.05858000001</v>
      </c>
      <c r="H80" s="114">
        <v>96747.739109999995</v>
      </c>
      <c r="I80" s="114">
        <v>13086.12436</v>
      </c>
      <c r="J80" s="114">
        <v>131893.09462000002</v>
      </c>
      <c r="K80" s="114">
        <v>20826.98805</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136093.79128</v>
      </c>
      <c r="C82" s="114">
        <v>129377.15328</v>
      </c>
      <c r="D82" s="114">
        <v>149973.73275999998</v>
      </c>
      <c r="E82" s="114">
        <v>177899.47343000001</v>
      </c>
      <c r="F82" s="114">
        <v>151509.56088999999</v>
      </c>
      <c r="G82" s="114">
        <v>157860.05858000001</v>
      </c>
      <c r="H82" s="114">
        <v>96747.739109999995</v>
      </c>
      <c r="I82" s="114">
        <v>13086.12436</v>
      </c>
      <c r="J82" s="114">
        <v>131893.09462000002</v>
      </c>
      <c r="K82" s="114">
        <v>20826.98805</v>
      </c>
    </row>
    <row r="83" spans="1:11" ht="15" customHeight="1" thickBot="1">
      <c r="A83" s="116" t="s">
        <v>708</v>
      </c>
      <c r="B83" s="114">
        <v>-52934.244840000007</v>
      </c>
      <c r="C83" s="114">
        <v>-46818.642079999998</v>
      </c>
      <c r="D83" s="114">
        <v>-65391.846549999995</v>
      </c>
      <c r="E83" s="114">
        <v>-76988.541629999992</v>
      </c>
      <c r="F83" s="114">
        <v>-64369.124000000003</v>
      </c>
      <c r="G83" s="114">
        <v>-65826.820000000007</v>
      </c>
      <c r="H83" s="114">
        <v>-46322.968090000002</v>
      </c>
      <c r="I83" s="114">
        <v>-10545.375550000001</v>
      </c>
      <c r="J83" s="114">
        <v>-56694.556960000002</v>
      </c>
      <c r="K83" s="114">
        <v>-14300.657300000001</v>
      </c>
    </row>
    <row r="84" spans="1:11" ht="15" customHeight="1" thickTop="1" thickBot="1">
      <c r="A84" s="395" t="s">
        <v>709</v>
      </c>
      <c r="B84" s="396">
        <v>83159.546439999991</v>
      </c>
      <c r="C84" s="396">
        <v>82558.511200000008</v>
      </c>
      <c r="D84" s="396">
        <v>84581.886209999997</v>
      </c>
      <c r="E84" s="396">
        <v>100910.93179999999</v>
      </c>
      <c r="F84" s="396">
        <v>87140.436889999997</v>
      </c>
      <c r="G84" s="396">
        <v>92033.238580000005</v>
      </c>
      <c r="H84" s="396">
        <v>50424.77102</v>
      </c>
      <c r="I84" s="396">
        <v>2540.74881</v>
      </c>
      <c r="J84" s="396">
        <v>75198.537660000002</v>
      </c>
      <c r="K84" s="396">
        <v>6526.3307500000001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716</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8852385.7659499999</v>
      </c>
      <c r="C7" s="396">
        <v>9855702.2729100008</v>
      </c>
      <c r="D7" s="396">
        <v>10932466.05387</v>
      </c>
      <c r="E7" s="396">
        <v>12155654.62321</v>
      </c>
      <c r="F7" s="396">
        <v>13548894.174930001</v>
      </c>
      <c r="G7" s="396">
        <v>14417612.030750001</v>
      </c>
      <c r="H7" s="396">
        <v>15825423.908</v>
      </c>
      <c r="I7" s="396">
        <v>15817968.12386</v>
      </c>
      <c r="J7" s="396">
        <v>17344063.25183</v>
      </c>
      <c r="K7" s="396">
        <v>17617799.538009997</v>
      </c>
    </row>
    <row r="8" spans="1:11" s="16" customFormat="1" ht="15" customHeight="1" thickTop="1">
      <c r="A8" s="147" t="s">
        <v>170</v>
      </c>
      <c r="B8" s="114">
        <v>464325.80667999998</v>
      </c>
      <c r="C8" s="114">
        <v>274415.87111000001</v>
      </c>
      <c r="D8" s="114">
        <v>307124.25176999997</v>
      </c>
      <c r="E8" s="114">
        <v>444061.30452000001</v>
      </c>
      <c r="F8" s="114">
        <v>622336.96341999993</v>
      </c>
      <c r="G8" s="114">
        <v>535147.30521999998</v>
      </c>
      <c r="H8" s="114">
        <v>973594.50061999995</v>
      </c>
      <c r="I8" s="114">
        <v>1093352.5586700002</v>
      </c>
      <c r="J8" s="114">
        <v>765823.30628999998</v>
      </c>
      <c r="K8" s="114">
        <v>853823.34364999994</v>
      </c>
    </row>
    <row r="9" spans="1:11" s="16" customFormat="1" ht="15" customHeight="1">
      <c r="A9" s="147" t="s">
        <v>179</v>
      </c>
      <c r="B9" s="114">
        <v>939287.57136000006</v>
      </c>
      <c r="C9" s="114">
        <v>1221670.8847100001</v>
      </c>
      <c r="D9" s="114">
        <v>1289205.9587000001</v>
      </c>
      <c r="E9" s="114">
        <v>1386056.4845499999</v>
      </c>
      <c r="F9" s="114">
        <v>1538849.63307</v>
      </c>
      <c r="G9" s="114">
        <v>1841478.43701</v>
      </c>
      <c r="H9" s="114">
        <v>1384803.58531</v>
      </c>
      <c r="I9" s="114">
        <v>1468753.2819000001</v>
      </c>
      <c r="J9" s="114">
        <v>2145205.5963300001</v>
      </c>
      <c r="K9" s="114">
        <v>2235303.1410599998</v>
      </c>
    </row>
    <row r="10" spans="1:11" s="16" customFormat="1" ht="15" customHeight="1">
      <c r="A10" s="147" t="s">
        <v>188</v>
      </c>
      <c r="B10" s="114">
        <v>7134506.26743</v>
      </c>
      <c r="C10" s="114">
        <v>7891179.9417399997</v>
      </c>
      <c r="D10" s="114">
        <v>8808344.1607299987</v>
      </c>
      <c r="E10" s="114">
        <v>9828343.9970499985</v>
      </c>
      <c r="F10" s="114">
        <v>10955466.50076</v>
      </c>
      <c r="G10" s="114">
        <v>11583158.297739999</v>
      </c>
      <c r="H10" s="114">
        <v>12827537.89005</v>
      </c>
      <c r="I10" s="114">
        <v>12616424.117079999</v>
      </c>
      <c r="J10" s="114">
        <v>13821197.938129999</v>
      </c>
      <c r="K10" s="114">
        <v>13868282.573829999</v>
      </c>
    </row>
    <row r="11" spans="1:11" s="16" customFormat="1" ht="15" customHeight="1">
      <c r="A11" s="148" t="s">
        <v>653</v>
      </c>
      <c r="B11" s="114">
        <v>7201887.2308199992</v>
      </c>
      <c r="C11" s="114">
        <v>7963016.0376000004</v>
      </c>
      <c r="D11" s="114">
        <v>8873734.6562399995</v>
      </c>
      <c r="E11" s="114">
        <v>9915960.6040000003</v>
      </c>
      <c r="F11" s="114">
        <v>11056332.13222</v>
      </c>
      <c r="G11" s="114">
        <v>11682863.955490001</v>
      </c>
      <c r="H11" s="114">
        <v>12153022.124569999</v>
      </c>
      <c r="I11" s="114">
        <v>11962801.72212</v>
      </c>
      <c r="J11" s="114">
        <v>13067569.69445</v>
      </c>
      <c r="K11" s="114">
        <v>13131353.94668</v>
      </c>
    </row>
    <row r="12" spans="1:11" s="16" customFormat="1" ht="15" customHeight="1">
      <c r="A12" s="148" t="s">
        <v>654</v>
      </c>
      <c r="B12" s="114">
        <v>7192566.5534399999</v>
      </c>
      <c r="C12" s="114">
        <v>7931349.2637399994</v>
      </c>
      <c r="D12" s="114">
        <v>8814219.4212099984</v>
      </c>
      <c r="E12" s="114">
        <v>9835164.834590001</v>
      </c>
      <c r="F12" s="114">
        <v>10956227.617350001</v>
      </c>
      <c r="G12" s="114">
        <v>11288115.5656</v>
      </c>
      <c r="H12" s="114">
        <v>11794419.623950001</v>
      </c>
      <c r="I12" s="114">
        <v>11582703.285840001</v>
      </c>
      <c r="J12" s="114">
        <v>10297461.73952</v>
      </c>
      <c r="K12" s="114">
        <v>10411293.59598</v>
      </c>
    </row>
    <row r="13" spans="1:11" s="16" customFormat="1" ht="15" customHeight="1">
      <c r="A13" s="148" t="s">
        <v>655</v>
      </c>
      <c r="B13" s="114">
        <v>9320.677380000001</v>
      </c>
      <c r="C13" s="114">
        <v>31666.773860000001</v>
      </c>
      <c r="D13" s="114">
        <v>59515.235030000003</v>
      </c>
      <c r="E13" s="114">
        <v>80795.769409999994</v>
      </c>
      <c r="F13" s="114">
        <v>100104.51487</v>
      </c>
      <c r="G13" s="114">
        <v>394748.38988999999</v>
      </c>
      <c r="H13" s="114">
        <v>358602.50062000001</v>
      </c>
      <c r="I13" s="114">
        <v>380098.43627999997</v>
      </c>
      <c r="J13" s="114">
        <v>2770107.95493</v>
      </c>
      <c r="K13" s="114">
        <v>2720060.3506999998</v>
      </c>
    </row>
    <row r="14" spans="1:11" s="16" customFormat="1" ht="15" customHeight="1">
      <c r="A14" s="148" t="s">
        <v>656</v>
      </c>
      <c r="B14" s="114">
        <v>38862.29219</v>
      </c>
      <c r="C14" s="114">
        <v>40732.079490000004</v>
      </c>
      <c r="D14" s="114">
        <v>36694.152249999999</v>
      </c>
      <c r="E14" s="114">
        <v>32143.101030000002</v>
      </c>
      <c r="F14" s="114">
        <v>28932.206829999999</v>
      </c>
      <c r="G14" s="114">
        <v>41128.820939999998</v>
      </c>
      <c r="H14" s="114">
        <v>26313.978910000002</v>
      </c>
      <c r="I14" s="114">
        <v>26042.92066</v>
      </c>
      <c r="J14" s="114">
        <v>42427.89458</v>
      </c>
      <c r="K14" s="114">
        <v>46439.655460000002</v>
      </c>
    </row>
    <row r="15" spans="1:11" s="16" customFormat="1" ht="15" customHeight="1">
      <c r="A15" s="148" t="s">
        <v>657</v>
      </c>
      <c r="B15" s="114">
        <v>38760.248060000005</v>
      </c>
      <c r="C15" s="114">
        <v>40217.843350000003</v>
      </c>
      <c r="D15" s="114">
        <v>35821.165719999997</v>
      </c>
      <c r="E15" s="114">
        <v>30541.009469999997</v>
      </c>
      <c r="F15" s="114">
        <v>26888.015920000002</v>
      </c>
      <c r="G15" s="114">
        <v>36997.915130000001</v>
      </c>
      <c r="H15" s="114">
        <v>24018.850589999998</v>
      </c>
      <c r="I15" s="114">
        <v>23755.583890000002</v>
      </c>
      <c r="J15" s="114">
        <v>33367.421949999996</v>
      </c>
      <c r="K15" s="114">
        <v>33995.88149</v>
      </c>
    </row>
    <row r="16" spans="1:11" s="16" customFormat="1" ht="15" customHeight="1">
      <c r="A16" s="148" t="s">
        <v>658</v>
      </c>
      <c r="B16" s="114">
        <v>102.04413000000001</v>
      </c>
      <c r="C16" s="114">
        <v>514.23613999999998</v>
      </c>
      <c r="D16" s="114">
        <v>872.98653000000002</v>
      </c>
      <c r="E16" s="114">
        <v>1602.0915600000001</v>
      </c>
      <c r="F16" s="114">
        <v>2044.1909099999998</v>
      </c>
      <c r="G16" s="114">
        <v>4130.9058100000002</v>
      </c>
      <c r="H16" s="114">
        <v>2295.1283199999998</v>
      </c>
      <c r="I16" s="114">
        <v>2287.3367699999999</v>
      </c>
      <c r="J16" s="114">
        <v>9060.4726300000002</v>
      </c>
      <c r="K16" s="114">
        <v>12443.77397</v>
      </c>
    </row>
    <row r="17" spans="1:11" s="16" customFormat="1" ht="15" customHeight="1">
      <c r="A17" s="148" t="s">
        <v>659</v>
      </c>
      <c r="B17" s="114">
        <v>31109.270700000001</v>
      </c>
      <c r="C17" s="114">
        <v>39578.399549999995</v>
      </c>
      <c r="D17" s="114">
        <v>40368.653619999997</v>
      </c>
      <c r="E17" s="114">
        <v>43023.121340000005</v>
      </c>
      <c r="F17" s="114">
        <v>41349.476979999999</v>
      </c>
      <c r="G17" s="114">
        <v>43760.091939999998</v>
      </c>
      <c r="H17" s="114">
        <v>39271.911590000003</v>
      </c>
      <c r="I17" s="114">
        <v>39085.340520000005</v>
      </c>
      <c r="J17" s="114">
        <v>47634.81551</v>
      </c>
      <c r="K17" s="114">
        <v>48075.759619999997</v>
      </c>
    </row>
    <row r="18" spans="1:11" s="16" customFormat="1" ht="15" customHeight="1">
      <c r="A18" s="148" t="s">
        <v>660</v>
      </c>
      <c r="B18" s="114">
        <v>30800.94124</v>
      </c>
      <c r="C18" s="114">
        <v>39007.73545</v>
      </c>
      <c r="D18" s="114">
        <v>39274.058280000005</v>
      </c>
      <c r="E18" s="114">
        <v>41027.888639999997</v>
      </c>
      <c r="F18" s="114">
        <v>38661.563539999996</v>
      </c>
      <c r="G18" s="114">
        <v>40200.283100000001</v>
      </c>
      <c r="H18" s="114">
        <v>35329.04765</v>
      </c>
      <c r="I18" s="114">
        <v>35144.103590000006</v>
      </c>
      <c r="J18" s="114">
        <v>39441.997200000005</v>
      </c>
      <c r="K18" s="114">
        <v>39437.390670000001</v>
      </c>
    </row>
    <row r="19" spans="1:11" s="16" customFormat="1" ht="15" customHeight="1">
      <c r="A19" s="148" t="s">
        <v>661</v>
      </c>
      <c r="B19" s="114">
        <v>308.32946000000004</v>
      </c>
      <c r="C19" s="114">
        <v>570.66409999999996</v>
      </c>
      <c r="D19" s="114">
        <v>1094.5953400000001</v>
      </c>
      <c r="E19" s="114">
        <v>1995.2327</v>
      </c>
      <c r="F19" s="114">
        <v>2687.9134399999998</v>
      </c>
      <c r="G19" s="114">
        <v>3559.8088399999997</v>
      </c>
      <c r="H19" s="114">
        <v>3942.8639399999997</v>
      </c>
      <c r="I19" s="114">
        <v>3941.23693</v>
      </c>
      <c r="J19" s="114">
        <v>8192.8183099999987</v>
      </c>
      <c r="K19" s="114">
        <v>8638.36895</v>
      </c>
    </row>
    <row r="20" spans="1:11" s="16" customFormat="1" ht="15" customHeight="1">
      <c r="A20" s="148" t="s">
        <v>201</v>
      </c>
      <c r="B20" s="114">
        <v>90313.748139999996</v>
      </c>
      <c r="C20" s="114">
        <v>91977.091140000004</v>
      </c>
      <c r="D20" s="114">
        <v>98482.961680000008</v>
      </c>
      <c r="E20" s="114">
        <v>107901.47651000001</v>
      </c>
      <c r="F20" s="114">
        <v>118869.67988</v>
      </c>
      <c r="G20" s="114">
        <v>121527.66192</v>
      </c>
      <c r="H20" s="114">
        <v>1126535.1790199999</v>
      </c>
      <c r="I20" s="114">
        <v>1106301.83757</v>
      </c>
      <c r="J20" s="114">
        <v>1174161.1255399999</v>
      </c>
      <c r="K20" s="114">
        <v>1153491.7373800001</v>
      </c>
    </row>
    <row r="21" spans="1:11" s="16" customFormat="1" ht="15" customHeight="1">
      <c r="A21" s="148" t="s">
        <v>662</v>
      </c>
      <c r="B21" s="114">
        <v>-227666.27441999997</v>
      </c>
      <c r="C21" s="114">
        <v>-244123.66603999998</v>
      </c>
      <c r="D21" s="114">
        <v>-240936.26306</v>
      </c>
      <c r="E21" s="114">
        <v>-270684.30582999997</v>
      </c>
      <c r="F21" s="114">
        <v>-290016.99514999997</v>
      </c>
      <c r="G21" s="114">
        <v>-306122.23255000002</v>
      </c>
      <c r="H21" s="114">
        <v>-517605.30404000002</v>
      </c>
      <c r="I21" s="114">
        <v>-517807.70379</v>
      </c>
      <c r="J21" s="114">
        <v>-510595.59194999997</v>
      </c>
      <c r="K21" s="114">
        <v>-511078.52531</v>
      </c>
    </row>
    <row r="22" spans="1:11" s="16" customFormat="1" ht="15" customHeight="1">
      <c r="A22" s="147" t="s">
        <v>214</v>
      </c>
      <c r="B22" s="114">
        <v>59703.355210000002</v>
      </c>
      <c r="C22" s="114">
        <v>65926.593699999998</v>
      </c>
      <c r="D22" s="114">
        <v>72841.505139999994</v>
      </c>
      <c r="E22" s="114">
        <v>78618.939079999996</v>
      </c>
      <c r="F22" s="114">
        <v>85609.87023</v>
      </c>
      <c r="G22" s="114">
        <v>103238.94448000001</v>
      </c>
      <c r="H22" s="114">
        <v>172386.46956999999</v>
      </c>
      <c r="I22" s="114">
        <v>175962.62106999999</v>
      </c>
      <c r="J22" s="114">
        <v>120767.29065000001</v>
      </c>
      <c r="K22" s="114">
        <v>118465.79891</v>
      </c>
    </row>
    <row r="23" spans="1:11" s="16" customFormat="1" ht="15" customHeight="1">
      <c r="A23" s="147" t="s">
        <v>220</v>
      </c>
      <c r="B23" s="114">
        <v>2.84707</v>
      </c>
      <c r="C23" s="114">
        <v>4.4428199999999993</v>
      </c>
      <c r="D23" s="114">
        <v>5.1999999999999998E-2</v>
      </c>
      <c r="E23" s="114">
        <v>41.137260000000005</v>
      </c>
      <c r="F23" s="114">
        <v>4.4999999999999998E-2</v>
      </c>
      <c r="G23" s="114">
        <v>5.3999999999999999E-2</v>
      </c>
      <c r="H23" s="114">
        <v>33.625900000000001</v>
      </c>
      <c r="I23" s="114">
        <v>33.625900000000001</v>
      </c>
      <c r="J23" s="114">
        <v>51.31335</v>
      </c>
      <c r="K23" s="114">
        <v>51.31335</v>
      </c>
    </row>
    <row r="24" spans="1:11" s="16" customFormat="1" ht="15" customHeight="1">
      <c r="A24" s="147" t="s">
        <v>663</v>
      </c>
      <c r="B24" s="114">
        <v>94501.787760000007</v>
      </c>
      <c r="C24" s="114">
        <v>247833.21055000002</v>
      </c>
      <c r="D24" s="114">
        <v>300181.27866000001</v>
      </c>
      <c r="E24" s="114">
        <v>250146.16221000001</v>
      </c>
      <c r="F24" s="114">
        <v>149658.80906999999</v>
      </c>
      <c r="G24" s="114">
        <v>140697.17463999998</v>
      </c>
      <c r="H24" s="114">
        <v>220336.30833</v>
      </c>
      <c r="I24" s="114">
        <v>220513.30741000001</v>
      </c>
      <c r="J24" s="114">
        <v>215668.16247000001</v>
      </c>
      <c r="K24" s="114">
        <v>267918.42786</v>
      </c>
    </row>
    <row r="25" spans="1:11" s="16" customFormat="1" ht="15" customHeight="1">
      <c r="A25" s="147" t="s">
        <v>231</v>
      </c>
      <c r="B25" s="114">
        <v>135913.19594000001</v>
      </c>
      <c r="C25" s="114">
        <v>135340.70866</v>
      </c>
      <c r="D25" s="114">
        <v>133617.77333</v>
      </c>
      <c r="E25" s="114">
        <v>156195.49403999999</v>
      </c>
      <c r="F25" s="114">
        <v>184385.97167</v>
      </c>
      <c r="G25" s="114">
        <v>206385.87091</v>
      </c>
      <c r="H25" s="114">
        <v>230309.12281999999</v>
      </c>
      <c r="I25" s="114">
        <v>231903.2341</v>
      </c>
      <c r="J25" s="114">
        <v>268279.96827000001</v>
      </c>
      <c r="K25" s="114">
        <v>267660.65307</v>
      </c>
    </row>
    <row r="26" spans="1:11" s="16" customFormat="1" ht="15" customHeight="1">
      <c r="A26" s="147" t="s">
        <v>664</v>
      </c>
      <c r="B26" s="114">
        <v>24144.934499999999</v>
      </c>
      <c r="C26" s="114">
        <v>19330.619620000001</v>
      </c>
      <c r="D26" s="114">
        <v>21151.073539999998</v>
      </c>
      <c r="E26" s="114">
        <v>12191.104499999999</v>
      </c>
      <c r="F26" s="114">
        <v>12586.381710000001</v>
      </c>
      <c r="G26" s="114">
        <v>7505.9467500000001</v>
      </c>
      <c r="H26" s="114">
        <v>16422.4054</v>
      </c>
      <c r="I26" s="114">
        <v>11025.37773</v>
      </c>
      <c r="J26" s="114">
        <v>7069.67634</v>
      </c>
      <c r="K26" s="114">
        <v>6294.2862800000003</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8053980.2013100004</v>
      </c>
      <c r="C28" s="396">
        <v>8895161.1796899997</v>
      </c>
      <c r="D28" s="396">
        <v>9811687.9990499988</v>
      </c>
      <c r="E28" s="396">
        <v>10828081.596249999</v>
      </c>
      <c r="F28" s="396">
        <v>12061203.462069999</v>
      </c>
      <c r="G28" s="396">
        <v>12700366.984579999</v>
      </c>
      <c r="H28" s="396">
        <v>14149754.35533</v>
      </c>
      <c r="I28" s="396">
        <v>14132486.626540001</v>
      </c>
      <c r="J28" s="396">
        <v>15419726.92013</v>
      </c>
      <c r="K28" s="396">
        <v>15663753.93719</v>
      </c>
    </row>
    <row r="29" spans="1:11" s="16" customFormat="1" ht="15" customHeight="1" thickTop="1">
      <c r="A29" s="147" t="s">
        <v>666</v>
      </c>
      <c r="B29" s="114">
        <v>6049801.4527899995</v>
      </c>
      <c r="C29" s="114">
        <v>6829540.4648599997</v>
      </c>
      <c r="D29" s="114">
        <v>7417424.00239</v>
      </c>
      <c r="E29" s="114">
        <v>7788148.9096299997</v>
      </c>
      <c r="F29" s="114">
        <v>8949474.6310799997</v>
      </c>
      <c r="G29" s="114">
        <v>8390565.0986199994</v>
      </c>
      <c r="H29" s="114">
        <v>9735029.9066299982</v>
      </c>
      <c r="I29" s="114">
        <v>9717130.0820499994</v>
      </c>
      <c r="J29" s="114">
        <v>10568101.178950001</v>
      </c>
      <c r="K29" s="114">
        <v>10596573.002870001</v>
      </c>
    </row>
    <row r="30" spans="1:11" s="16" customFormat="1" ht="15" customHeight="1">
      <c r="A30" s="148" t="s">
        <v>667</v>
      </c>
      <c r="B30" s="114">
        <v>2479.4649399999998</v>
      </c>
      <c r="C30" s="114">
        <v>3920.0633599999996</v>
      </c>
      <c r="D30" s="114">
        <v>8338.9915000000001</v>
      </c>
      <c r="E30" s="114">
        <v>11797.390579999999</v>
      </c>
      <c r="F30" s="114">
        <v>3754.6722799999998</v>
      </c>
      <c r="G30" s="114">
        <v>7898.7851700000001</v>
      </c>
      <c r="H30" s="114">
        <v>9769.6503900000007</v>
      </c>
      <c r="I30" s="114">
        <v>7614.9722400000001</v>
      </c>
      <c r="J30" s="114">
        <v>8025.3177000000005</v>
      </c>
      <c r="K30" s="114">
        <v>8380.5062699999999</v>
      </c>
    </row>
    <row r="31" spans="1:11" s="16" customFormat="1" ht="15" customHeight="1">
      <c r="A31" s="148" t="s">
        <v>668</v>
      </c>
      <c r="B31" s="114">
        <v>1962593.7840699998</v>
      </c>
      <c r="C31" s="114">
        <v>2166392.1838099998</v>
      </c>
      <c r="D31" s="114">
        <v>2310721.83433</v>
      </c>
      <c r="E31" s="114">
        <v>2610830.8848299999</v>
      </c>
      <c r="F31" s="114">
        <v>3091193.7229499999</v>
      </c>
      <c r="G31" s="114">
        <v>2993117.7738999999</v>
      </c>
      <c r="H31" s="114">
        <v>3356322.3194299997</v>
      </c>
      <c r="I31" s="114">
        <v>3399319.8657199997</v>
      </c>
      <c r="J31" s="114">
        <v>3810978.76847</v>
      </c>
      <c r="K31" s="114">
        <v>3874166.4650900001</v>
      </c>
    </row>
    <row r="32" spans="1:11" s="16" customFormat="1" ht="15" customHeight="1">
      <c r="A32" s="148" t="s">
        <v>669</v>
      </c>
      <c r="B32" s="114">
        <v>201610.16933</v>
      </c>
      <c r="C32" s="114">
        <v>37619.354249999997</v>
      </c>
      <c r="D32" s="114">
        <v>12213.028849999999</v>
      </c>
      <c r="E32" s="114">
        <v>5847.4616100000003</v>
      </c>
      <c r="F32" s="114">
        <v>4009.35914</v>
      </c>
      <c r="G32" s="114">
        <v>3243.8211099999999</v>
      </c>
      <c r="H32" s="114">
        <v>7566.1036599999998</v>
      </c>
      <c r="I32" s="114">
        <v>7508.39444</v>
      </c>
      <c r="J32" s="114">
        <v>2901.8354900000004</v>
      </c>
      <c r="K32" s="114">
        <v>2899.6768099999999</v>
      </c>
    </row>
    <row r="33" spans="1:11" s="16" customFormat="1" ht="15" customHeight="1">
      <c r="A33" s="148" t="s">
        <v>670</v>
      </c>
      <c r="B33" s="114">
        <v>21255.406879999999</v>
      </c>
      <c r="C33" s="114">
        <v>19846.75189</v>
      </c>
      <c r="D33" s="114">
        <v>22840.878089999998</v>
      </c>
      <c r="E33" s="114">
        <v>27499.905940000001</v>
      </c>
      <c r="F33" s="114">
        <v>97304.243979999999</v>
      </c>
      <c r="G33" s="114">
        <v>60888.021590000004</v>
      </c>
      <c r="H33" s="114">
        <v>69225.362580000001</v>
      </c>
      <c r="I33" s="114">
        <v>69216.526840000006</v>
      </c>
      <c r="J33" s="114">
        <v>77085.66915999999</v>
      </c>
      <c r="K33" s="114">
        <v>53225.878539999998</v>
      </c>
    </row>
    <row r="34" spans="1:11" s="16" customFormat="1" ht="15" customHeight="1">
      <c r="A34" s="148" t="s">
        <v>671</v>
      </c>
      <c r="B34" s="114">
        <v>3602422.4721900001</v>
      </c>
      <c r="C34" s="114">
        <v>4254099.0154999997</v>
      </c>
      <c r="D34" s="114">
        <v>4642690.0051499996</v>
      </c>
      <c r="E34" s="114">
        <v>4612655.6865499998</v>
      </c>
      <c r="F34" s="114">
        <v>5156944.0592200002</v>
      </c>
      <c r="G34" s="114">
        <v>4687869.4599599997</v>
      </c>
      <c r="H34" s="114">
        <v>5596698.7147200005</v>
      </c>
      <c r="I34" s="114">
        <v>5531180.9082299992</v>
      </c>
      <c r="J34" s="114">
        <v>5914146.76774</v>
      </c>
      <c r="K34" s="114">
        <v>5892609.8122899998</v>
      </c>
    </row>
    <row r="35" spans="1:11" s="16" customFormat="1" ht="15" customHeight="1">
      <c r="A35" s="148" t="s">
        <v>672</v>
      </c>
      <c r="B35" s="114">
        <v>259440.15537999998</v>
      </c>
      <c r="C35" s="114">
        <v>347663.09604999999</v>
      </c>
      <c r="D35" s="114">
        <v>420619.26447000005</v>
      </c>
      <c r="E35" s="114">
        <v>519517.58012</v>
      </c>
      <c r="F35" s="114">
        <v>596268.57351000002</v>
      </c>
      <c r="G35" s="114">
        <v>637547.23688999994</v>
      </c>
      <c r="H35" s="114">
        <v>695447.75585000007</v>
      </c>
      <c r="I35" s="114">
        <v>702289.4145800001</v>
      </c>
      <c r="J35" s="114">
        <v>754962.82039000001</v>
      </c>
      <c r="K35" s="114">
        <v>765290.66387000005</v>
      </c>
    </row>
    <row r="36" spans="1:11" s="16" customFormat="1" ht="15" customHeight="1">
      <c r="A36" s="147" t="s">
        <v>673</v>
      </c>
      <c r="B36" s="114">
        <v>2450.4051400000003</v>
      </c>
      <c r="C36" s="114">
        <v>6.3222299999999994</v>
      </c>
      <c r="D36" s="114">
        <v>7236.1665800000001</v>
      </c>
      <c r="E36" s="114">
        <v>10797.342490000001</v>
      </c>
      <c r="F36" s="114">
        <v>157.08463</v>
      </c>
      <c r="G36" s="114">
        <v>8154.61546</v>
      </c>
      <c r="H36" s="114">
        <v>8331.4075900000007</v>
      </c>
      <c r="I36" s="114">
        <v>5844.5888399999994</v>
      </c>
      <c r="J36" s="114">
        <v>6737.8989299999994</v>
      </c>
      <c r="K36" s="114">
        <v>5369.5974000000006</v>
      </c>
    </row>
    <row r="37" spans="1:11" s="16" customFormat="1" ht="15" customHeight="1">
      <c r="A37" s="147" t="s">
        <v>674</v>
      </c>
      <c r="B37" s="114">
        <v>677627.49754000001</v>
      </c>
      <c r="C37" s="114">
        <v>741998.04794000008</v>
      </c>
      <c r="D37" s="114">
        <v>1031218.02235</v>
      </c>
      <c r="E37" s="114">
        <v>1620084.9566300001</v>
      </c>
      <c r="F37" s="114">
        <v>1833052.89475</v>
      </c>
      <c r="G37" s="114">
        <v>2233018.9541599997</v>
      </c>
      <c r="H37" s="114">
        <v>2564033.5589399999</v>
      </c>
      <c r="I37" s="114">
        <v>2606122.09711</v>
      </c>
      <c r="J37" s="114">
        <v>3075678.1967800003</v>
      </c>
      <c r="K37" s="114">
        <v>2956572.1667900002</v>
      </c>
    </row>
    <row r="38" spans="1:11" s="16" customFormat="1" ht="15" customHeight="1">
      <c r="A38" s="147" t="s">
        <v>675</v>
      </c>
      <c r="B38" s="114">
        <v>260053.85097</v>
      </c>
      <c r="C38" s="114">
        <v>265479.60087999998</v>
      </c>
      <c r="D38" s="114">
        <v>322595.06680999999</v>
      </c>
      <c r="E38" s="114">
        <v>341285.48705</v>
      </c>
      <c r="F38" s="114">
        <v>358295.73157999996</v>
      </c>
      <c r="G38" s="114">
        <v>450251.00900999998</v>
      </c>
      <c r="H38" s="114">
        <v>499956.86011000001</v>
      </c>
      <c r="I38" s="114">
        <v>508954.38545</v>
      </c>
      <c r="J38" s="114">
        <v>352594.65816000005</v>
      </c>
      <c r="K38" s="114">
        <v>379988.34104000003</v>
      </c>
    </row>
    <row r="39" spans="1:11" s="16" customFormat="1" ht="15" customHeight="1">
      <c r="A39" s="147" t="s">
        <v>285</v>
      </c>
      <c r="B39" s="114">
        <v>170953.30208000002</v>
      </c>
      <c r="C39" s="114">
        <v>178341.52155999999</v>
      </c>
      <c r="D39" s="114">
        <v>187133.12987999999</v>
      </c>
      <c r="E39" s="114">
        <v>163705.32530000003</v>
      </c>
      <c r="F39" s="114">
        <v>149150.89775</v>
      </c>
      <c r="G39" s="114">
        <v>156591.42194999999</v>
      </c>
      <c r="H39" s="114">
        <v>161738.18280000001</v>
      </c>
      <c r="I39" s="114">
        <v>158727.11034000001</v>
      </c>
      <c r="J39" s="114">
        <v>173089.20078000001</v>
      </c>
      <c r="K39" s="114">
        <v>173864.95538</v>
      </c>
    </row>
    <row r="40" spans="1:11" s="16" customFormat="1" ht="15" customHeight="1">
      <c r="A40" s="147" t="s">
        <v>291</v>
      </c>
      <c r="B40" s="114">
        <v>678982.22214999993</v>
      </c>
      <c r="C40" s="114">
        <v>679494.72222</v>
      </c>
      <c r="D40" s="114">
        <v>680109.72210999997</v>
      </c>
      <c r="E40" s="114">
        <v>680622.22235000005</v>
      </c>
      <c r="F40" s="114">
        <v>507333.33338999999</v>
      </c>
      <c r="G40" s="114">
        <v>507648.88895999995</v>
      </c>
      <c r="H40" s="114">
        <v>508122.22224000003</v>
      </c>
      <c r="I40" s="114">
        <v>510567.77765</v>
      </c>
      <c r="J40" s="114">
        <v>171275</v>
      </c>
      <c r="K40" s="114">
        <v>172153.33338999999</v>
      </c>
    </row>
    <row r="41" spans="1:11" s="16" customFormat="1" ht="15" customHeight="1">
      <c r="A41" s="147" t="s">
        <v>676</v>
      </c>
      <c r="B41" s="114">
        <v>214111.47063999998</v>
      </c>
      <c r="C41" s="114">
        <v>200300.5</v>
      </c>
      <c r="D41" s="114">
        <v>135823.00002000001</v>
      </c>
      <c r="E41" s="114">
        <v>192624.16665</v>
      </c>
      <c r="F41" s="114">
        <v>263738.88889</v>
      </c>
      <c r="G41" s="114">
        <v>334886.55556999997</v>
      </c>
      <c r="H41" s="114">
        <v>273638.05551999999</v>
      </c>
      <c r="I41" s="114">
        <v>274954.69438999996</v>
      </c>
      <c r="J41" s="114">
        <v>212820.4167</v>
      </c>
      <c r="K41" s="114">
        <v>213827.05554</v>
      </c>
    </row>
    <row r="42" spans="1:11" s="17" customFormat="1" ht="15" customHeight="1" thickBot="1">
      <c r="A42" s="147" t="s">
        <v>466</v>
      </c>
      <c r="B42" s="114">
        <v>0</v>
      </c>
      <c r="C42" s="114">
        <v>0</v>
      </c>
      <c r="D42" s="114">
        <v>30148.888910000001</v>
      </c>
      <c r="E42" s="114">
        <v>30813.186149999998</v>
      </c>
      <c r="F42" s="114">
        <v>0</v>
      </c>
      <c r="G42" s="114">
        <v>619250.44085000001</v>
      </c>
      <c r="H42" s="114">
        <v>398904.16149999999</v>
      </c>
      <c r="I42" s="114">
        <v>350185.89071000001</v>
      </c>
      <c r="J42" s="114">
        <v>859430.3698300001</v>
      </c>
      <c r="K42" s="114">
        <v>1165405.4847800001</v>
      </c>
    </row>
    <row r="43" spans="1:11" ht="15" customHeight="1" thickTop="1" thickBot="1">
      <c r="A43" s="395" t="s">
        <v>677</v>
      </c>
      <c r="B43" s="396">
        <v>798405.56455999997</v>
      </c>
      <c r="C43" s="396">
        <v>960541.09322000004</v>
      </c>
      <c r="D43" s="396">
        <v>1120778.0547200001</v>
      </c>
      <c r="E43" s="396">
        <v>1327573.0270799999</v>
      </c>
      <c r="F43" s="396">
        <v>1487690.7128599999</v>
      </c>
      <c r="G43" s="396">
        <v>1717245.04626</v>
      </c>
      <c r="H43" s="396">
        <v>1675669.55217</v>
      </c>
      <c r="I43" s="396">
        <v>1685481.4966500001</v>
      </c>
      <c r="J43" s="396">
        <v>1924336.33127</v>
      </c>
      <c r="K43" s="396">
        <v>1954045.60035</v>
      </c>
    </row>
    <row r="44" spans="1:11" s="16" customFormat="1" ht="15" customHeight="1" thickTop="1">
      <c r="A44" s="147" t="s">
        <v>306</v>
      </c>
      <c r="B44" s="114">
        <v>490223.5</v>
      </c>
      <c r="C44" s="114">
        <v>626133.80000000005</v>
      </c>
      <c r="D44" s="114">
        <v>763310</v>
      </c>
      <c r="E44" s="114">
        <v>900717.7</v>
      </c>
      <c r="F44" s="114">
        <v>1036585.1</v>
      </c>
      <c r="G44" s="114">
        <v>1173206.8</v>
      </c>
      <c r="H44" s="114">
        <v>1344731.7</v>
      </c>
      <c r="I44" s="114">
        <v>1344731.7</v>
      </c>
      <c r="J44" s="114">
        <v>1409165</v>
      </c>
      <c r="K44" s="114">
        <v>1409165</v>
      </c>
    </row>
    <row r="45" spans="1:11" s="16" customFormat="1" ht="15" customHeight="1">
      <c r="A45" s="147" t="s">
        <v>310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90344.217279999997</v>
      </c>
      <c r="C47" s="114">
        <v>108529.04828</v>
      </c>
      <c r="D47" s="114">
        <v>130947.91928</v>
      </c>
      <c r="E47" s="114">
        <v>153430.98422000001</v>
      </c>
      <c r="F47" s="114">
        <v>180604.46955000001</v>
      </c>
      <c r="G47" s="114">
        <v>207485.63055</v>
      </c>
      <c r="H47" s="114">
        <v>247669.20155</v>
      </c>
      <c r="I47" s="114">
        <v>247669.20155</v>
      </c>
      <c r="J47" s="114">
        <v>255832.70155</v>
      </c>
      <c r="K47" s="114">
        <v>255832.70155</v>
      </c>
    </row>
    <row r="48" spans="1:11" s="16" customFormat="1" ht="15" customHeight="1">
      <c r="A48" s="147" t="s">
        <v>320</v>
      </c>
      <c r="B48" s="114">
        <v>181848.31272999998</v>
      </c>
      <c r="C48" s="114">
        <v>224188.71038999999</v>
      </c>
      <c r="D48" s="114">
        <v>224830.60088999997</v>
      </c>
      <c r="E48" s="114">
        <v>271734.80830999999</v>
      </c>
      <c r="F48" s="114">
        <v>268811.60875999997</v>
      </c>
      <c r="G48" s="114">
        <v>334863.08116</v>
      </c>
      <c r="H48" s="114">
        <v>81579.116069999989</v>
      </c>
      <c r="I48" s="114">
        <v>91391.060549999995</v>
      </c>
      <c r="J48" s="114">
        <v>257649.09516999999</v>
      </c>
      <c r="K48" s="114">
        <v>287358.36424999998</v>
      </c>
    </row>
    <row r="49" spans="1:11" s="16" customFormat="1" ht="15" customHeight="1">
      <c r="A49" s="148" t="s">
        <v>679</v>
      </c>
      <c r="B49" s="114">
        <v>0</v>
      </c>
      <c r="C49" s="114">
        <v>0</v>
      </c>
      <c r="D49" s="114">
        <v>0</v>
      </c>
      <c r="E49" s="114">
        <v>0</v>
      </c>
      <c r="F49" s="114">
        <v>0</v>
      </c>
      <c r="G49" s="114">
        <v>0</v>
      </c>
      <c r="H49" s="114">
        <v>0</v>
      </c>
      <c r="I49" s="114">
        <v>81579.116099999999</v>
      </c>
      <c r="J49" s="114">
        <v>0</v>
      </c>
      <c r="K49" s="114">
        <v>257649.09513</v>
      </c>
    </row>
    <row r="50" spans="1:11" s="17" customFormat="1" ht="15" customHeight="1" thickBot="1">
      <c r="A50" s="148" t="s">
        <v>680</v>
      </c>
      <c r="B50" s="114">
        <v>181848.31272999998</v>
      </c>
      <c r="C50" s="114">
        <v>224188.71038999999</v>
      </c>
      <c r="D50" s="114">
        <v>224830.60088999997</v>
      </c>
      <c r="E50" s="114">
        <v>271734.80830999999</v>
      </c>
      <c r="F50" s="114">
        <v>268811.60875999997</v>
      </c>
      <c r="G50" s="114">
        <v>334863.08116</v>
      </c>
      <c r="H50" s="114">
        <v>81579.116069999989</v>
      </c>
      <c r="I50" s="114">
        <v>9811.9444499999991</v>
      </c>
      <c r="J50" s="114">
        <v>257649.09516999999</v>
      </c>
      <c r="K50" s="114">
        <v>29709.269120000001</v>
      </c>
    </row>
    <row r="51" spans="1:11" ht="15" customHeight="1" thickTop="1" thickBot="1">
      <c r="A51" s="395" t="s">
        <v>681</v>
      </c>
      <c r="B51" s="396">
        <v>8852385.7658700012</v>
      </c>
      <c r="C51" s="396">
        <v>9855702.2729100008</v>
      </c>
      <c r="D51" s="396">
        <v>10932466.05377</v>
      </c>
      <c r="E51" s="396">
        <v>12155654.623330001</v>
      </c>
      <c r="F51" s="396">
        <v>13548894.174930001</v>
      </c>
      <c r="G51" s="396">
        <v>14417612.03084</v>
      </c>
      <c r="H51" s="396">
        <v>15825423.907500001</v>
      </c>
      <c r="I51" s="396">
        <v>15817968.123190001</v>
      </c>
      <c r="J51" s="396">
        <v>17344063.251400001</v>
      </c>
      <c r="K51" s="396">
        <v>17617799.53754</v>
      </c>
    </row>
    <row r="52" spans="1:11" s="16" customFormat="1" ht="15" customHeight="1" thickTop="1">
      <c r="A52" s="113" t="s">
        <v>682</v>
      </c>
      <c r="B52" s="114">
        <v>1015.2392199999999</v>
      </c>
      <c r="C52" s="114">
        <v>527.56547999999998</v>
      </c>
      <c r="D52" s="114">
        <v>804.95119999999997</v>
      </c>
      <c r="E52" s="114">
        <v>899.96922999999992</v>
      </c>
      <c r="F52" s="114">
        <v>507.74446999999998</v>
      </c>
      <c r="G52" s="114">
        <v>841.45709999999997</v>
      </c>
      <c r="H52" s="114">
        <v>400.87195000000003</v>
      </c>
      <c r="I52" s="114">
        <v>436.19103999999999</v>
      </c>
      <c r="J52" s="114">
        <v>304.08785</v>
      </c>
      <c r="K52" s="114">
        <v>304.08785</v>
      </c>
    </row>
    <row r="53" spans="1:11" s="17" customFormat="1" ht="15" customHeight="1">
      <c r="A53" s="148" t="s">
        <v>683</v>
      </c>
      <c r="B53" s="114">
        <v>0</v>
      </c>
      <c r="C53" s="114">
        <v>0</v>
      </c>
      <c r="D53" s="114">
        <v>0</v>
      </c>
      <c r="E53" s="114">
        <v>0</v>
      </c>
      <c r="F53" s="114">
        <v>0</v>
      </c>
      <c r="G53" s="114">
        <v>0</v>
      </c>
      <c r="H53" s="114">
        <v>0</v>
      </c>
      <c r="I53" s="114">
        <v>0</v>
      </c>
      <c r="J53" s="114">
        <v>0</v>
      </c>
      <c r="K53" s="114">
        <v>0</v>
      </c>
    </row>
    <row r="54" spans="1:11" s="17" customFormat="1" ht="15" customHeight="1">
      <c r="A54" s="148" t="s">
        <v>684</v>
      </c>
      <c r="B54" s="114">
        <v>1015.2392199999999</v>
      </c>
      <c r="C54" s="114">
        <v>527.56547999999998</v>
      </c>
      <c r="D54" s="114">
        <v>804.95119999999997</v>
      </c>
      <c r="E54" s="114">
        <v>899.96922999999992</v>
      </c>
      <c r="F54" s="114">
        <v>507.74446999999998</v>
      </c>
      <c r="G54" s="114">
        <v>841.45709999999997</v>
      </c>
      <c r="H54" s="114">
        <v>400.87195000000003</v>
      </c>
      <c r="I54" s="114">
        <v>436.19103999999999</v>
      </c>
      <c r="J54" s="114">
        <v>304.08785</v>
      </c>
      <c r="K54" s="114">
        <v>304.08785</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0</v>
      </c>
      <c r="C56" s="114">
        <v>0</v>
      </c>
      <c r="D56" s="114">
        <v>0</v>
      </c>
      <c r="E56" s="114">
        <v>0</v>
      </c>
      <c r="F56" s="114">
        <v>0</v>
      </c>
      <c r="G56" s="114">
        <v>0</v>
      </c>
      <c r="H56" s="114">
        <v>0</v>
      </c>
      <c r="I56" s="114">
        <v>0</v>
      </c>
      <c r="J56" s="114">
        <v>0</v>
      </c>
      <c r="K56" s="114">
        <v>0</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6960664.6991899991</v>
      </c>
      <c r="C58" s="114">
        <v>9373573.0828900002</v>
      </c>
      <c r="D58" s="114">
        <v>9707927.0891299993</v>
      </c>
      <c r="E58" s="114">
        <v>10005483.222620001</v>
      </c>
      <c r="F58" s="114">
        <v>11177969.238700001</v>
      </c>
      <c r="G58" s="114">
        <v>12128423.69702</v>
      </c>
      <c r="H58" s="114">
        <v>12565709.611500001</v>
      </c>
      <c r="I58" s="114">
        <v>12529419.038719999</v>
      </c>
      <c r="J58" s="114">
        <v>13677919.171870001</v>
      </c>
      <c r="K58" s="114">
        <v>13792605.1688</v>
      </c>
    </row>
    <row r="59" spans="1:11" ht="30" customHeight="1">
      <c r="A59" s="397" t="s">
        <v>689</v>
      </c>
      <c r="B59" s="398">
        <v>1266934.3438599999</v>
      </c>
      <c r="C59" s="398">
        <v>1323142.1149000002</v>
      </c>
      <c r="D59" s="398">
        <v>1374341.23006</v>
      </c>
      <c r="E59" s="398">
        <v>1480559.1611800001</v>
      </c>
      <c r="F59" s="398">
        <v>1620473.92172</v>
      </c>
      <c r="G59" s="398">
        <v>1770303.58865</v>
      </c>
      <c r="H59" s="398">
        <v>1756552.39811</v>
      </c>
      <c r="I59" s="398">
        <v>106353.51347000001</v>
      </c>
      <c r="J59" s="398">
        <v>1682463.75795</v>
      </c>
      <c r="K59" s="398">
        <v>163722.54065000001</v>
      </c>
    </row>
    <row r="60" spans="1:11" ht="15" customHeight="1">
      <c r="A60" s="148" t="s">
        <v>690</v>
      </c>
      <c r="B60" s="114">
        <v>-221651.61618000001</v>
      </c>
      <c r="C60" s="114">
        <v>-268545.47593999997</v>
      </c>
      <c r="D60" s="114">
        <v>-279361.38266</v>
      </c>
      <c r="E60" s="114">
        <v>-294510.83302999998</v>
      </c>
      <c r="F60" s="114">
        <v>-344353.22875000001</v>
      </c>
      <c r="G60" s="114">
        <v>-396195.87742000003</v>
      </c>
      <c r="H60" s="114">
        <v>-446378.72762999998</v>
      </c>
      <c r="I60" s="114">
        <v>-41756.254970000002</v>
      </c>
      <c r="J60" s="114">
        <v>-528386.05944999994</v>
      </c>
      <c r="K60" s="114">
        <v>-48281.019919999999</v>
      </c>
    </row>
    <row r="61" spans="1:11" ht="15" customHeight="1">
      <c r="A61" s="147" t="s">
        <v>691</v>
      </c>
      <c r="B61" s="114">
        <v>1045282.7276799999</v>
      </c>
      <c r="C61" s="114">
        <v>1054596.6389600001</v>
      </c>
      <c r="D61" s="114">
        <v>1094979.8474000001</v>
      </c>
      <c r="E61" s="114">
        <v>1186048.3281500002</v>
      </c>
      <c r="F61" s="114">
        <v>1276120.69297</v>
      </c>
      <c r="G61" s="114">
        <v>1374107.71123</v>
      </c>
      <c r="H61" s="114">
        <v>1310173.6704800001</v>
      </c>
      <c r="I61" s="114">
        <v>64597.258500000004</v>
      </c>
      <c r="J61" s="114">
        <v>1154077.6984999999</v>
      </c>
      <c r="K61" s="114">
        <v>115441.52073</v>
      </c>
    </row>
    <row r="62" spans="1:11" ht="15" customHeight="1">
      <c r="A62" s="116" t="s">
        <v>692</v>
      </c>
      <c r="B62" s="114">
        <v>31916.582839999999</v>
      </c>
      <c r="C62" s="114">
        <v>37220.025479999997</v>
      </c>
      <c r="D62" s="114">
        <v>43566.851929999997</v>
      </c>
      <c r="E62" s="114">
        <v>50722.88869</v>
      </c>
      <c r="F62" s="114">
        <v>56723.933429999997</v>
      </c>
      <c r="G62" s="114">
        <v>77551.062299999991</v>
      </c>
      <c r="H62" s="114">
        <v>73539.899170000004</v>
      </c>
      <c r="I62" s="114">
        <v>3449.2345599999999</v>
      </c>
      <c r="J62" s="114">
        <v>101832.09617</v>
      </c>
      <c r="K62" s="114">
        <v>11529.587660000001</v>
      </c>
    </row>
    <row r="63" spans="1:11" ht="15" customHeight="1">
      <c r="A63" s="148" t="s">
        <v>693</v>
      </c>
      <c r="B63" s="114">
        <v>-16287.29839</v>
      </c>
      <c r="C63" s="114">
        <v>-21115.004410000001</v>
      </c>
      <c r="D63" s="114">
        <v>-19243.779260000003</v>
      </c>
      <c r="E63" s="114">
        <v>-16548.501100000001</v>
      </c>
      <c r="F63" s="114">
        <v>-20507.11477</v>
      </c>
      <c r="G63" s="114">
        <v>-20725.069520000001</v>
      </c>
      <c r="H63" s="114">
        <v>-21663.3518</v>
      </c>
      <c r="I63" s="114">
        <v>-1352.43571</v>
      </c>
      <c r="J63" s="114">
        <v>-30232.560940000003</v>
      </c>
      <c r="K63" s="114">
        <v>-1599.1069199999999</v>
      </c>
    </row>
    <row r="64" spans="1:11" ht="15" customHeight="1">
      <c r="A64" s="117" t="s">
        <v>694</v>
      </c>
      <c r="B64" s="114">
        <v>1060912.0121299999</v>
      </c>
      <c r="C64" s="114">
        <v>1070701.6600299999</v>
      </c>
      <c r="D64" s="114">
        <v>1119302.92007</v>
      </c>
      <c r="E64" s="114">
        <v>1220222.7157399999</v>
      </c>
      <c r="F64" s="114">
        <v>1312337.5116300001</v>
      </c>
      <c r="G64" s="114">
        <v>1430933.70401</v>
      </c>
      <c r="H64" s="114">
        <v>1362050.2178499999</v>
      </c>
      <c r="I64" s="114">
        <v>66694.057350000003</v>
      </c>
      <c r="J64" s="114">
        <v>1225677.23373</v>
      </c>
      <c r="K64" s="114">
        <v>125372.00147</v>
      </c>
    </row>
    <row r="65" spans="1:11" ht="15" customHeight="1">
      <c r="A65" s="116" t="s">
        <v>695</v>
      </c>
      <c r="B65" s="114">
        <v>28049.837149999999</v>
      </c>
      <c r="C65" s="114">
        <v>32797.266159999999</v>
      </c>
      <c r="D65" s="114">
        <v>37622.343930000003</v>
      </c>
      <c r="E65" s="114">
        <v>75079.262239999996</v>
      </c>
      <c r="F65" s="114">
        <v>62941.813000000002</v>
      </c>
      <c r="G65" s="114">
        <v>34202.644890000003</v>
      </c>
      <c r="H65" s="114">
        <v>81753.954750000004</v>
      </c>
      <c r="I65" s="114">
        <v>5872.4964600000003</v>
      </c>
      <c r="J65" s="114">
        <v>175028.23991999999</v>
      </c>
      <c r="K65" s="114">
        <v>6633.3184299999994</v>
      </c>
    </row>
    <row r="66" spans="1:11" ht="15" customHeight="1">
      <c r="A66" s="116" t="s">
        <v>696</v>
      </c>
      <c r="B66" s="114">
        <v>-135509.11066000001</v>
      </c>
      <c r="C66" s="114">
        <v>-91455.625079999998</v>
      </c>
      <c r="D66" s="114">
        <v>-86566.498540000001</v>
      </c>
      <c r="E66" s="114">
        <v>-123553.92182999999</v>
      </c>
      <c r="F66" s="114">
        <v>-121329.86387999999</v>
      </c>
      <c r="G66" s="114">
        <v>-103188.73325</v>
      </c>
      <c r="H66" s="114">
        <v>-368297.65977999999</v>
      </c>
      <c r="I66" s="114">
        <v>-5214.3778000000002</v>
      </c>
      <c r="J66" s="114">
        <v>-243908.19412999999</v>
      </c>
      <c r="K66" s="114">
        <v>-11789.251819999999</v>
      </c>
    </row>
    <row r="67" spans="1:11" ht="15" customHeight="1">
      <c r="A67" s="147" t="s">
        <v>697</v>
      </c>
      <c r="B67" s="114">
        <v>953452.73861999996</v>
      </c>
      <c r="C67" s="114">
        <v>1012043.30111</v>
      </c>
      <c r="D67" s="114">
        <v>1070358.7654600001</v>
      </c>
      <c r="E67" s="114">
        <v>1171748.0561500001</v>
      </c>
      <c r="F67" s="114">
        <v>1253949.4607500001</v>
      </c>
      <c r="G67" s="114">
        <v>1361947.6156500001</v>
      </c>
      <c r="H67" s="114">
        <v>1075506.5128199998</v>
      </c>
      <c r="I67" s="114">
        <v>67352.17601000001</v>
      </c>
      <c r="J67" s="114">
        <v>1156797.2795199999</v>
      </c>
      <c r="K67" s="114">
        <v>120216.06808</v>
      </c>
    </row>
    <row r="68" spans="1:11" ht="15" customHeight="1">
      <c r="A68" s="148" t="s">
        <v>698</v>
      </c>
      <c r="B68" s="114">
        <v>-626804.02951999998</v>
      </c>
      <c r="C68" s="114">
        <v>-679213.29610000004</v>
      </c>
      <c r="D68" s="114">
        <v>-678935.28573</v>
      </c>
      <c r="E68" s="114">
        <v>-705530.30758999998</v>
      </c>
      <c r="F68" s="114">
        <v>-776284.82382000005</v>
      </c>
      <c r="G68" s="114">
        <v>-720455.16126999992</v>
      </c>
      <c r="H68" s="114">
        <v>-684527.62003999995</v>
      </c>
      <c r="I68" s="114">
        <v>-57698.344259999998</v>
      </c>
      <c r="J68" s="114">
        <v>-700708.89147000003</v>
      </c>
      <c r="K68" s="114">
        <v>-66952.675600000002</v>
      </c>
    </row>
    <row r="69" spans="1:11" ht="15" customHeight="1">
      <c r="A69" s="117" t="s">
        <v>699</v>
      </c>
      <c r="B69" s="114">
        <v>326648.70910000004</v>
      </c>
      <c r="C69" s="114">
        <v>332830.00500999996</v>
      </c>
      <c r="D69" s="114">
        <v>391423.47973000002</v>
      </c>
      <c r="E69" s="114">
        <v>466217.74855999998</v>
      </c>
      <c r="F69" s="114">
        <v>477664.63692999998</v>
      </c>
      <c r="G69" s="114">
        <v>641492.45438000001</v>
      </c>
      <c r="H69" s="114">
        <v>390978.89277999999</v>
      </c>
      <c r="I69" s="114">
        <v>9653.8317499999994</v>
      </c>
      <c r="J69" s="114">
        <v>456088.38805000001</v>
      </c>
      <c r="K69" s="114">
        <v>53263.392479999995</v>
      </c>
    </row>
    <row r="70" spans="1:11" ht="15" customHeight="1">
      <c r="A70" s="117" t="s">
        <v>700</v>
      </c>
      <c r="B70" s="114">
        <v>12.65019</v>
      </c>
      <c r="C70" s="114">
        <v>7.4485400000000004</v>
      </c>
      <c r="D70" s="114">
        <v>4.6955100000000005</v>
      </c>
      <c r="E70" s="114">
        <v>2.74668</v>
      </c>
      <c r="F70" s="114">
        <v>2.60866</v>
      </c>
      <c r="G70" s="114">
        <v>1.3971300000000002</v>
      </c>
      <c r="H70" s="114">
        <v>1.0865100000000001</v>
      </c>
      <c r="I70" s="114">
        <v>4.514E-2</v>
      </c>
      <c r="J70" s="114">
        <v>0.50052999999999992</v>
      </c>
      <c r="K70" s="114">
        <v>0.12467</v>
      </c>
    </row>
    <row r="71" spans="1:11" ht="15" customHeight="1">
      <c r="A71" s="115" t="s">
        <v>1088</v>
      </c>
      <c r="B71" s="114">
        <v>0</v>
      </c>
      <c r="C71" s="114">
        <v>0</v>
      </c>
      <c r="D71" s="114">
        <v>0</v>
      </c>
      <c r="E71" s="114">
        <v>0</v>
      </c>
      <c r="F71" s="114">
        <v>0</v>
      </c>
      <c r="G71" s="114">
        <v>0</v>
      </c>
      <c r="H71" s="114">
        <v>0</v>
      </c>
      <c r="I71" s="114">
        <v>0</v>
      </c>
      <c r="J71" s="114">
        <v>0</v>
      </c>
      <c r="K71" s="114">
        <v>0</v>
      </c>
    </row>
    <row r="72" spans="1:11" ht="15" customHeight="1">
      <c r="A72" s="115" t="s">
        <v>1089</v>
      </c>
      <c r="B72" s="114">
        <v>12.65019</v>
      </c>
      <c r="C72" s="114">
        <v>7.4485400000000004</v>
      </c>
      <c r="D72" s="114">
        <v>4.6955100000000005</v>
      </c>
      <c r="E72" s="114">
        <v>2.74668</v>
      </c>
      <c r="F72" s="114">
        <v>2.60866</v>
      </c>
      <c r="G72" s="114">
        <v>1.3971300000000002</v>
      </c>
      <c r="H72" s="114">
        <v>1.0865100000000001</v>
      </c>
      <c r="I72" s="114">
        <v>4.514E-2</v>
      </c>
      <c r="J72" s="114">
        <v>0.50052999999999992</v>
      </c>
      <c r="K72" s="114">
        <v>0.12467</v>
      </c>
    </row>
    <row r="73" spans="1:11" ht="15" customHeight="1">
      <c r="A73" s="147" t="s">
        <v>701</v>
      </c>
      <c r="B73" s="114">
        <v>-70.70478</v>
      </c>
      <c r="C73" s="114">
        <v>-41.257129999999997</v>
      </c>
      <c r="D73" s="114">
        <v>-23.970220000000001</v>
      </c>
      <c r="E73" s="114">
        <v>-14.453989999999999</v>
      </c>
      <c r="F73" s="114">
        <v>-9.312850000000001</v>
      </c>
      <c r="G73" s="114">
        <v>-1.61463</v>
      </c>
      <c r="H73" s="114">
        <v>-0.48841000000000001</v>
      </c>
      <c r="I73" s="114">
        <v>-1.91E-3</v>
      </c>
      <c r="J73" s="114">
        <v>-0.15968000000000002</v>
      </c>
      <c r="K73" s="114">
        <v>-1.085E-2</v>
      </c>
    </row>
    <row r="74" spans="1:11" ht="15" customHeight="1">
      <c r="A74" s="147" t="s">
        <v>1440</v>
      </c>
      <c r="B74" s="114">
        <v>0</v>
      </c>
      <c r="C74" s="114">
        <v>0</v>
      </c>
      <c r="D74" s="114">
        <v>0</v>
      </c>
      <c r="E74" s="114">
        <v>0</v>
      </c>
      <c r="F74" s="114">
        <v>0</v>
      </c>
      <c r="G74" s="114">
        <v>0</v>
      </c>
      <c r="H74" s="114">
        <v>0</v>
      </c>
      <c r="I74" s="114">
        <v>0</v>
      </c>
      <c r="J74" s="114">
        <v>0</v>
      </c>
      <c r="K74" s="114">
        <v>0</v>
      </c>
    </row>
    <row r="75" spans="1:11" ht="15" customHeight="1">
      <c r="A75" s="148" t="s">
        <v>444</v>
      </c>
      <c r="B75" s="114">
        <v>-70.70478</v>
      </c>
      <c r="C75" s="114">
        <v>-41.257129999999997</v>
      </c>
      <c r="D75" s="114">
        <v>-23.970220000000001</v>
      </c>
      <c r="E75" s="114">
        <v>-14.453989999999999</v>
      </c>
      <c r="F75" s="114">
        <v>-9.312850000000001</v>
      </c>
      <c r="G75" s="114">
        <v>-1.61463</v>
      </c>
      <c r="H75" s="114">
        <v>-0.48841000000000001</v>
      </c>
      <c r="I75" s="114">
        <v>-1.91E-3</v>
      </c>
      <c r="J75" s="114">
        <v>-0.15968000000000002</v>
      </c>
      <c r="K75" s="114">
        <v>-1.085E-2</v>
      </c>
    </row>
    <row r="76" spans="1:11" ht="15" customHeight="1">
      <c r="A76" s="147" t="s">
        <v>702</v>
      </c>
      <c r="B76" s="114">
        <v>326590.65450999996</v>
      </c>
      <c r="C76" s="114">
        <v>332796.19641999999</v>
      </c>
      <c r="D76" s="114">
        <v>391404.20501999999</v>
      </c>
      <c r="E76" s="114">
        <v>466206.04125000001</v>
      </c>
      <c r="F76" s="114">
        <v>477657.93274000002</v>
      </c>
      <c r="G76" s="114">
        <v>641492.23687999998</v>
      </c>
      <c r="H76" s="114">
        <v>390979.49088</v>
      </c>
      <c r="I76" s="114">
        <v>9653.8749800000005</v>
      </c>
      <c r="J76" s="114">
        <v>456088.72889999999</v>
      </c>
      <c r="K76" s="114">
        <v>53263.506299999994</v>
      </c>
    </row>
    <row r="77" spans="1:11" ht="15" customHeight="1">
      <c r="A77" s="149" t="s">
        <v>1079</v>
      </c>
      <c r="B77" s="114">
        <v>0</v>
      </c>
      <c r="C77" s="114">
        <v>7484.1977500000003</v>
      </c>
      <c r="D77" s="114">
        <v>7096.4698799999996</v>
      </c>
      <c r="E77" s="114">
        <v>5671.2719999999999</v>
      </c>
      <c r="F77" s="114">
        <v>4271.2415199999996</v>
      </c>
      <c r="G77" s="114">
        <v>2549.03629</v>
      </c>
      <c r="H77" s="114">
        <v>2876.1822299999999</v>
      </c>
      <c r="I77" s="114">
        <v>158.06942000000001</v>
      </c>
      <c r="J77" s="114">
        <v>1063.3844299999998</v>
      </c>
      <c r="K77" s="114">
        <v>44.162800000000004</v>
      </c>
    </row>
    <row r="78" spans="1:11" ht="15" customHeight="1">
      <c r="A78" s="117" t="s">
        <v>703</v>
      </c>
      <c r="B78" s="114">
        <v>326590.65450999996</v>
      </c>
      <c r="C78" s="114">
        <v>340280.39417000004</v>
      </c>
      <c r="D78" s="114">
        <v>398500.67489999998</v>
      </c>
      <c r="E78" s="114">
        <v>471877.31325000001</v>
      </c>
      <c r="F78" s="114">
        <v>481929.17426</v>
      </c>
      <c r="G78" s="114">
        <v>644041.27316999994</v>
      </c>
      <c r="H78" s="114">
        <v>393855.67311000003</v>
      </c>
      <c r="I78" s="114">
        <v>9811.9444000000003</v>
      </c>
      <c r="J78" s="114">
        <v>457152.11332999996</v>
      </c>
      <c r="K78" s="114">
        <v>53307.669099999999</v>
      </c>
    </row>
    <row r="79" spans="1:11" ht="15" customHeight="1">
      <c r="A79" s="116" t="s">
        <v>704</v>
      </c>
      <c r="B79" s="114">
        <v>-25436.733</v>
      </c>
      <c r="C79" s="114">
        <v>-60.668999999999997</v>
      </c>
      <c r="D79" s="114">
        <v>-1283.2049999999999</v>
      </c>
      <c r="E79" s="114">
        <v>-218.095</v>
      </c>
      <c r="F79" s="114">
        <v>0</v>
      </c>
      <c r="G79" s="114">
        <v>0</v>
      </c>
      <c r="H79" s="114">
        <v>-295.44835</v>
      </c>
      <c r="I79" s="114">
        <v>0</v>
      </c>
      <c r="J79" s="114">
        <v>631.49546999999995</v>
      </c>
      <c r="K79" s="114">
        <v>0</v>
      </c>
    </row>
    <row r="80" spans="1:11" ht="15" customHeight="1">
      <c r="A80" s="147" t="s">
        <v>705</v>
      </c>
      <c r="B80" s="114">
        <v>301153.92151000001</v>
      </c>
      <c r="C80" s="114">
        <v>340219.72516999999</v>
      </c>
      <c r="D80" s="114">
        <v>397217.46989999997</v>
      </c>
      <c r="E80" s="114">
        <v>471659.21824999998</v>
      </c>
      <c r="F80" s="114">
        <v>481929.17426</v>
      </c>
      <c r="G80" s="114">
        <v>644041.27316999994</v>
      </c>
      <c r="H80" s="114">
        <v>393560.22476000001</v>
      </c>
      <c r="I80" s="114">
        <v>9811.9444000000003</v>
      </c>
      <c r="J80" s="114">
        <v>457783.60879999999</v>
      </c>
      <c r="K80" s="114">
        <v>53307.669099999999</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301153.92151000001</v>
      </c>
      <c r="C82" s="114">
        <v>340219.72516999999</v>
      </c>
      <c r="D82" s="114">
        <v>397217.46989999997</v>
      </c>
      <c r="E82" s="114">
        <v>471659.21824999998</v>
      </c>
      <c r="F82" s="114">
        <v>481929.17426</v>
      </c>
      <c r="G82" s="114">
        <v>644041.27316999994</v>
      </c>
      <c r="H82" s="114">
        <v>393560.22476000001</v>
      </c>
      <c r="I82" s="114">
        <v>9811.9444000000003</v>
      </c>
      <c r="J82" s="114">
        <v>457783.60879999999</v>
      </c>
      <c r="K82" s="114">
        <v>53307.669099999999</v>
      </c>
    </row>
    <row r="83" spans="1:11" ht="15" customHeight="1" thickBot="1">
      <c r="A83" s="116" t="s">
        <v>708</v>
      </c>
      <c r="B83" s="114">
        <v>-119305.609</v>
      </c>
      <c r="C83" s="114">
        <v>-116031.015</v>
      </c>
      <c r="D83" s="114">
        <v>-172386.86900999999</v>
      </c>
      <c r="E83" s="114">
        <v>-199924.41</v>
      </c>
      <c r="F83" s="114">
        <v>-213117.56547999999</v>
      </c>
      <c r="G83" s="114">
        <v>-309178.19199999998</v>
      </c>
      <c r="H83" s="114">
        <v>-311981.10869999998</v>
      </c>
      <c r="I83" s="114">
        <v>0</v>
      </c>
      <c r="J83" s="114">
        <v>-200134.51363999999</v>
      </c>
      <c r="K83" s="114">
        <v>-23598.400000000001</v>
      </c>
    </row>
    <row r="84" spans="1:11" ht="15" customHeight="1" thickTop="1" thickBot="1">
      <c r="A84" s="395" t="s">
        <v>709</v>
      </c>
      <c r="B84" s="396">
        <v>181848.31250999999</v>
      </c>
      <c r="C84" s="396">
        <v>224188.71016999998</v>
      </c>
      <c r="D84" s="396">
        <v>224830.60088999997</v>
      </c>
      <c r="E84" s="396">
        <v>271734.80825</v>
      </c>
      <c r="F84" s="396">
        <v>268811.60877999995</v>
      </c>
      <c r="G84" s="396">
        <v>334863.08117000002</v>
      </c>
      <c r="H84" s="396">
        <v>81579.11606</v>
      </c>
      <c r="I84" s="396">
        <v>9811.9444000000003</v>
      </c>
      <c r="J84" s="396">
        <v>257649.09516</v>
      </c>
      <c r="K84" s="396">
        <v>29709.269100000001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717</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176816.68288000001</v>
      </c>
      <c r="C7" s="396">
        <v>213154.71932</v>
      </c>
      <c r="D7" s="396">
        <v>220032.48993000001</v>
      </c>
      <c r="E7" s="396">
        <v>226471.73235000001</v>
      </c>
      <c r="F7" s="396">
        <v>211970.02267999999</v>
      </c>
      <c r="G7" s="396">
        <v>194803.43796000001</v>
      </c>
      <c r="H7" s="396">
        <v>222794.10467</v>
      </c>
      <c r="I7" s="396">
        <v>234154.02628999998</v>
      </c>
      <c r="J7" s="396">
        <v>207236.71030000001</v>
      </c>
      <c r="K7" s="396">
        <v>205830.58841</v>
      </c>
    </row>
    <row r="8" spans="1:11" s="16" customFormat="1" ht="15" customHeight="1" thickTop="1">
      <c r="A8" s="147" t="s">
        <v>170</v>
      </c>
      <c r="B8" s="114">
        <v>53653.212590000003</v>
      </c>
      <c r="C8" s="114">
        <v>69499.576239999995</v>
      </c>
      <c r="D8" s="114">
        <v>75946.608599999992</v>
      </c>
      <c r="E8" s="114">
        <v>53507.843439999997</v>
      </c>
      <c r="F8" s="114">
        <v>47185.936030000004</v>
      </c>
      <c r="G8" s="114">
        <v>57130.395649999999</v>
      </c>
      <c r="H8" s="114">
        <v>104861.15031999999</v>
      </c>
      <c r="I8" s="114">
        <v>128544.54006</v>
      </c>
      <c r="J8" s="114">
        <v>70541.782189999998</v>
      </c>
      <c r="K8" s="114">
        <v>70550.66347</v>
      </c>
    </row>
    <row r="9" spans="1:11" s="16" customFormat="1" ht="15" customHeight="1">
      <c r="A9" s="147" t="s">
        <v>179</v>
      </c>
      <c r="B9" s="114">
        <v>16507.879140000001</v>
      </c>
      <c r="C9" s="114">
        <v>26831.289420000001</v>
      </c>
      <c r="D9" s="114">
        <v>28931.440399999999</v>
      </c>
      <c r="E9" s="114">
        <v>31584.736260000001</v>
      </c>
      <c r="F9" s="114">
        <v>30592.444319999999</v>
      </c>
      <c r="G9" s="114">
        <v>8286.25425</v>
      </c>
      <c r="H9" s="114">
        <v>20635.22018</v>
      </c>
      <c r="I9" s="114">
        <v>21401.420030000001</v>
      </c>
      <c r="J9" s="114">
        <v>5792.2658899999997</v>
      </c>
      <c r="K9" s="114">
        <v>5137.8240700000006</v>
      </c>
    </row>
    <row r="10" spans="1:11" s="16" customFormat="1" ht="15" customHeight="1">
      <c r="A10" s="147" t="s">
        <v>188</v>
      </c>
      <c r="B10" s="114">
        <v>102714.47902</v>
      </c>
      <c r="C10" s="114">
        <v>113139.16163</v>
      </c>
      <c r="D10" s="114">
        <v>111843.46404000001</v>
      </c>
      <c r="E10" s="114">
        <v>133898.22529</v>
      </c>
      <c r="F10" s="114">
        <v>126563.26848</v>
      </c>
      <c r="G10" s="114">
        <v>118199.31240000001</v>
      </c>
      <c r="H10" s="114">
        <v>82030.804780000006</v>
      </c>
      <c r="I10" s="114">
        <v>68844.811669999996</v>
      </c>
      <c r="J10" s="114">
        <v>107849.59220999999</v>
      </c>
      <c r="K10" s="114">
        <v>106228.54853</v>
      </c>
    </row>
    <row r="11" spans="1:11" s="16" customFormat="1" ht="15" customHeight="1">
      <c r="A11" s="148" t="s">
        <v>653</v>
      </c>
      <c r="B11" s="114">
        <v>102555.73315</v>
      </c>
      <c r="C11" s="114">
        <v>113285.96322000001</v>
      </c>
      <c r="D11" s="114">
        <v>111334.50675</v>
      </c>
      <c r="E11" s="114">
        <v>133496.4492</v>
      </c>
      <c r="F11" s="114">
        <v>125706.57488</v>
      </c>
      <c r="G11" s="114">
        <v>116670.41406</v>
      </c>
      <c r="H11" s="114">
        <v>81549.863230000003</v>
      </c>
      <c r="I11" s="114">
        <v>68194.590290000007</v>
      </c>
      <c r="J11" s="114">
        <v>107023.31806000001</v>
      </c>
      <c r="K11" s="114">
        <v>105223.25340999999</v>
      </c>
    </row>
    <row r="12" spans="1:11" s="16" customFormat="1" ht="15" customHeight="1">
      <c r="A12" s="148" t="s">
        <v>654</v>
      </c>
      <c r="B12" s="114">
        <v>102555.73315</v>
      </c>
      <c r="C12" s="114">
        <v>113285.96322000001</v>
      </c>
      <c r="D12" s="114">
        <v>110996.09675</v>
      </c>
      <c r="E12" s="114">
        <v>133233.24142000001</v>
      </c>
      <c r="F12" s="114">
        <v>125298.56932</v>
      </c>
      <c r="G12" s="114">
        <v>115807.61072</v>
      </c>
      <c r="H12" s="114">
        <v>77091.956430000006</v>
      </c>
      <c r="I12" s="114">
        <v>63937.266819999997</v>
      </c>
      <c r="J12" s="114">
        <v>101488.24301000001</v>
      </c>
      <c r="K12" s="114">
        <v>99632.373550000004</v>
      </c>
    </row>
    <row r="13" spans="1:11" s="16" customFormat="1" ht="15" customHeight="1">
      <c r="A13" s="148" t="s">
        <v>655</v>
      </c>
      <c r="B13" s="114">
        <v>0</v>
      </c>
      <c r="C13" s="114">
        <v>0</v>
      </c>
      <c r="D13" s="114">
        <v>338.41</v>
      </c>
      <c r="E13" s="114">
        <v>263.20778000000001</v>
      </c>
      <c r="F13" s="114">
        <v>408.00556</v>
      </c>
      <c r="G13" s="114">
        <v>862.80333999999993</v>
      </c>
      <c r="H13" s="114">
        <v>4457.9067999999997</v>
      </c>
      <c r="I13" s="114">
        <v>4257.3234699999994</v>
      </c>
      <c r="J13" s="114">
        <v>5535.0750499999995</v>
      </c>
      <c r="K13" s="114">
        <v>5590.87986</v>
      </c>
    </row>
    <row r="14" spans="1:11" s="16" customFormat="1" ht="15" customHeight="1">
      <c r="A14" s="148" t="s">
        <v>656</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657</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658</v>
      </c>
      <c r="B16" s="114">
        <v>0</v>
      </c>
      <c r="C16" s="114">
        <v>0</v>
      </c>
      <c r="D16" s="114">
        <v>0</v>
      </c>
      <c r="E16" s="114">
        <v>0</v>
      </c>
      <c r="F16" s="114">
        <v>0</v>
      </c>
      <c r="G16" s="114">
        <v>176</v>
      </c>
      <c r="H16" s="114">
        <v>0</v>
      </c>
      <c r="I16" s="114">
        <v>0</v>
      </c>
      <c r="J16" s="114">
        <v>85.075009999999992</v>
      </c>
      <c r="K16" s="114">
        <v>0</v>
      </c>
    </row>
    <row r="17" spans="1:11" s="16" customFormat="1" ht="15" customHeight="1">
      <c r="A17" s="148" t="s">
        <v>659</v>
      </c>
      <c r="B17" s="114">
        <v>280.82909000000001</v>
      </c>
      <c r="C17" s="114">
        <v>274.39999999999998</v>
      </c>
      <c r="D17" s="114">
        <v>274.39999999999998</v>
      </c>
      <c r="E17" s="114">
        <v>293.53593000000001</v>
      </c>
      <c r="F17" s="114">
        <v>351.94902000000002</v>
      </c>
      <c r="G17" s="114">
        <v>464.22872999999998</v>
      </c>
      <c r="H17" s="114">
        <v>491.505</v>
      </c>
      <c r="I17" s="114">
        <v>491.505</v>
      </c>
      <c r="J17" s="114">
        <v>458.09063000000003</v>
      </c>
      <c r="K17" s="114">
        <v>458.09063000000003</v>
      </c>
    </row>
    <row r="18" spans="1:11" s="16" customFormat="1" ht="15" customHeight="1">
      <c r="A18" s="148" t="s">
        <v>660</v>
      </c>
      <c r="B18" s="114">
        <v>6.4290900000000004</v>
      </c>
      <c r="C18" s="114">
        <v>0</v>
      </c>
      <c r="D18" s="114">
        <v>0</v>
      </c>
      <c r="E18" s="114">
        <v>19.135930000000002</v>
      </c>
      <c r="F18" s="114">
        <v>77.549019999999999</v>
      </c>
      <c r="G18" s="114">
        <v>189.82873000000001</v>
      </c>
      <c r="H18" s="114">
        <v>217.10499999999999</v>
      </c>
      <c r="I18" s="114">
        <v>217.10499999999999</v>
      </c>
      <c r="J18" s="114">
        <v>183.69063</v>
      </c>
      <c r="K18" s="114">
        <v>183.69063</v>
      </c>
    </row>
    <row r="19" spans="1:11" s="16" customFormat="1" ht="15" customHeight="1">
      <c r="A19" s="148" t="s">
        <v>661</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201</v>
      </c>
      <c r="B20" s="114">
        <v>990.95938999999998</v>
      </c>
      <c r="C20" s="114">
        <v>913.61138000000005</v>
      </c>
      <c r="D20" s="114">
        <v>697.93219999999997</v>
      </c>
      <c r="E20" s="114">
        <v>905.62655000000007</v>
      </c>
      <c r="F20" s="114">
        <v>911.21736999999996</v>
      </c>
      <c r="G20" s="114">
        <v>1043.1616800000002</v>
      </c>
      <c r="H20" s="114">
        <v>590.95587999999998</v>
      </c>
      <c r="I20" s="114">
        <v>744.60785999999996</v>
      </c>
      <c r="J20" s="114">
        <v>890.85655000000008</v>
      </c>
      <c r="K20" s="114">
        <v>1100.89886</v>
      </c>
    </row>
    <row r="21" spans="1:11" s="16" customFormat="1" ht="15" customHeight="1">
      <c r="A21" s="148" t="s">
        <v>662</v>
      </c>
      <c r="B21" s="114">
        <v>-1124.46154</v>
      </c>
      <c r="C21" s="114">
        <v>-1334.81297</v>
      </c>
      <c r="D21" s="114">
        <v>-485.60015999999996</v>
      </c>
      <c r="E21" s="114">
        <v>-827.55581999999993</v>
      </c>
      <c r="F21" s="114">
        <v>-435.43978000000004</v>
      </c>
      <c r="G21" s="114">
        <v>-858.2828199999999</v>
      </c>
      <c r="H21" s="114">
        <v>-601.51932999999997</v>
      </c>
      <c r="I21" s="114">
        <v>-585.89148</v>
      </c>
      <c r="J21" s="114">
        <v>-607.74804000000006</v>
      </c>
      <c r="K21" s="114">
        <v>-553.69437000000005</v>
      </c>
    </row>
    <row r="22" spans="1:11" s="16" customFormat="1" ht="15" customHeight="1">
      <c r="A22" s="147" t="s">
        <v>214</v>
      </c>
      <c r="B22" s="114">
        <v>261.37932000000001</v>
      </c>
      <c r="C22" s="114">
        <v>425.78539000000001</v>
      </c>
      <c r="D22" s="114">
        <v>252.19573</v>
      </c>
      <c r="E22" s="114">
        <v>722.25159999999994</v>
      </c>
      <c r="F22" s="114">
        <v>509.47253999999998</v>
      </c>
      <c r="G22" s="114">
        <v>591.48354000000006</v>
      </c>
      <c r="H22" s="114">
        <v>704.53778</v>
      </c>
      <c r="I22" s="114">
        <v>820.62954000000002</v>
      </c>
      <c r="J22" s="114">
        <v>1770.4618</v>
      </c>
      <c r="K22" s="114">
        <v>2023.4258799999998</v>
      </c>
    </row>
    <row r="23" spans="1:11" s="16" customFormat="1" ht="15" customHeight="1">
      <c r="A23" s="147" t="s">
        <v>220</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663</v>
      </c>
      <c r="B24" s="114">
        <v>273.89098999999999</v>
      </c>
      <c r="C24" s="114">
        <v>273.94209000000001</v>
      </c>
      <c r="D24" s="114">
        <v>108.79960000000001</v>
      </c>
      <c r="E24" s="114">
        <v>4106.2587999999996</v>
      </c>
      <c r="F24" s="114">
        <v>4632.1875599999994</v>
      </c>
      <c r="G24" s="114">
        <v>8526.0607600000003</v>
      </c>
      <c r="H24" s="114">
        <v>12827.93859</v>
      </c>
      <c r="I24" s="114">
        <v>12827.93859</v>
      </c>
      <c r="J24" s="114">
        <v>19687.938590000002</v>
      </c>
      <c r="K24" s="114">
        <v>20306.661649999998</v>
      </c>
    </row>
    <row r="25" spans="1:11" s="16" customFormat="1" ht="15" customHeight="1">
      <c r="A25" s="147" t="s">
        <v>231</v>
      </c>
      <c r="B25" s="114">
        <v>1978.20334</v>
      </c>
      <c r="C25" s="114">
        <v>1796.3185800000001</v>
      </c>
      <c r="D25" s="114">
        <v>1729.34708</v>
      </c>
      <c r="E25" s="114">
        <v>1506.3444500000001</v>
      </c>
      <c r="F25" s="114">
        <v>1396.0307299999999</v>
      </c>
      <c r="G25" s="114">
        <v>1167.13005</v>
      </c>
      <c r="H25" s="114">
        <v>991.07514000000003</v>
      </c>
      <c r="I25" s="114">
        <v>981.35603000000003</v>
      </c>
      <c r="J25" s="114">
        <v>961.87711999999999</v>
      </c>
      <c r="K25" s="114">
        <v>957.92169999999999</v>
      </c>
    </row>
    <row r="26" spans="1:11" s="16" customFormat="1" ht="15" customHeight="1">
      <c r="A26" s="147" t="s">
        <v>664</v>
      </c>
      <c r="B26" s="114">
        <v>1427.6344799999999</v>
      </c>
      <c r="C26" s="114">
        <v>1188.6419699999999</v>
      </c>
      <c r="D26" s="114">
        <v>1220.63048</v>
      </c>
      <c r="E26" s="114">
        <v>1146.06951</v>
      </c>
      <c r="F26" s="114">
        <v>1090.68202</v>
      </c>
      <c r="G26" s="114">
        <v>902.80031000000008</v>
      </c>
      <c r="H26" s="114">
        <v>743.37688000000003</v>
      </c>
      <c r="I26" s="114">
        <v>733.32937000000004</v>
      </c>
      <c r="J26" s="114">
        <v>632.79150000000004</v>
      </c>
      <c r="K26" s="114">
        <v>625.54210999999998</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80260.105519999997</v>
      </c>
      <c r="C28" s="396">
        <v>115473.55082999999</v>
      </c>
      <c r="D28" s="396">
        <v>122190.71915999999</v>
      </c>
      <c r="E28" s="396">
        <v>128168.57805</v>
      </c>
      <c r="F28" s="396">
        <v>113326.59335</v>
      </c>
      <c r="G28" s="396">
        <v>98445.461129999996</v>
      </c>
      <c r="H28" s="396">
        <v>129757.37397</v>
      </c>
      <c r="I28" s="396">
        <v>141338.60252000001</v>
      </c>
      <c r="J28" s="396">
        <v>119067.54490000001</v>
      </c>
      <c r="K28" s="396">
        <v>117613.72201000001</v>
      </c>
    </row>
    <row r="29" spans="1:11" s="16" customFormat="1" ht="15" customHeight="1" thickTop="1">
      <c r="A29" s="147" t="s">
        <v>666</v>
      </c>
      <c r="B29" s="114">
        <v>62342.44743</v>
      </c>
      <c r="C29" s="114">
        <v>79685.477510000012</v>
      </c>
      <c r="D29" s="114">
        <v>67563.025760000004</v>
      </c>
      <c r="E29" s="114">
        <v>67803.370110000003</v>
      </c>
      <c r="F29" s="114">
        <v>64110.241150000002</v>
      </c>
      <c r="G29" s="114">
        <v>71569.533500000005</v>
      </c>
      <c r="H29" s="114">
        <v>70174.974579999995</v>
      </c>
      <c r="I29" s="114">
        <v>77499.892400000012</v>
      </c>
      <c r="J29" s="114">
        <v>69825.725999999995</v>
      </c>
      <c r="K29" s="114">
        <v>68387.867879999991</v>
      </c>
    </row>
    <row r="30" spans="1:11" s="16" customFormat="1" ht="15" customHeight="1">
      <c r="A30" s="148" t="s">
        <v>667</v>
      </c>
      <c r="B30" s="114">
        <v>27397.628949999998</v>
      </c>
      <c r="C30" s="114">
        <v>48298.087610000002</v>
      </c>
      <c r="D30" s="114">
        <v>38508.517999999996</v>
      </c>
      <c r="E30" s="114">
        <v>39720.584159999999</v>
      </c>
      <c r="F30" s="114">
        <v>34851.007490000004</v>
      </c>
      <c r="G30" s="114">
        <v>38972.483950000002</v>
      </c>
      <c r="H30" s="114">
        <v>32024.63839</v>
      </c>
      <c r="I30" s="114">
        <v>40070.982060000002</v>
      </c>
      <c r="J30" s="114">
        <v>34954.533909999998</v>
      </c>
      <c r="K30" s="114">
        <v>33924.964670000001</v>
      </c>
    </row>
    <row r="31" spans="1:11" s="16" customFormat="1" ht="15" customHeight="1">
      <c r="A31" s="148" t="s">
        <v>668</v>
      </c>
      <c r="B31" s="114">
        <v>22635.422890000002</v>
      </c>
      <c r="C31" s="114">
        <v>22733.85094</v>
      </c>
      <c r="D31" s="114">
        <v>21367.188109999999</v>
      </c>
      <c r="E31" s="114">
        <v>19797.38868</v>
      </c>
      <c r="F31" s="114">
        <v>17664.016780000002</v>
      </c>
      <c r="G31" s="114">
        <v>19877.62715</v>
      </c>
      <c r="H31" s="114">
        <v>19539.841989999997</v>
      </c>
      <c r="I31" s="114">
        <v>18580.78268</v>
      </c>
      <c r="J31" s="114">
        <v>21651.77362</v>
      </c>
      <c r="K31" s="114">
        <v>20764.390219999997</v>
      </c>
    </row>
    <row r="32" spans="1:11" s="16" customFormat="1" ht="15" customHeight="1">
      <c r="A32" s="148" t="s">
        <v>669</v>
      </c>
      <c r="B32" s="114">
        <v>6322.9769500000002</v>
      </c>
      <c r="C32" s="114">
        <v>2838.3182200000001</v>
      </c>
      <c r="D32" s="114">
        <v>3790.0530600000002</v>
      </c>
      <c r="E32" s="114">
        <v>3949.4627500000001</v>
      </c>
      <c r="F32" s="114">
        <v>6996.0265599999993</v>
      </c>
      <c r="G32" s="114">
        <v>8027.5493699999997</v>
      </c>
      <c r="H32" s="114">
        <v>10333.979069999999</v>
      </c>
      <c r="I32" s="114">
        <v>10334.041359999999</v>
      </c>
      <c r="J32" s="114">
        <v>8042.4745899999998</v>
      </c>
      <c r="K32" s="114">
        <v>8042.5037400000001</v>
      </c>
    </row>
    <row r="33" spans="1:11" s="16" customFormat="1" ht="15" customHeight="1">
      <c r="A33" s="148" t="s">
        <v>670</v>
      </c>
      <c r="B33" s="114">
        <v>5946.3532800000003</v>
      </c>
      <c r="C33" s="114">
        <v>5789.6918900000001</v>
      </c>
      <c r="D33" s="114">
        <v>3877.37538</v>
      </c>
      <c r="E33" s="114">
        <v>4325.3362400000005</v>
      </c>
      <c r="F33" s="114">
        <v>4583.5227500000001</v>
      </c>
      <c r="G33" s="114">
        <v>4573.6612500000001</v>
      </c>
      <c r="H33" s="114">
        <v>8198.4884199999997</v>
      </c>
      <c r="I33" s="114">
        <v>8415.6143400000001</v>
      </c>
      <c r="J33" s="114">
        <v>5121.2054699999999</v>
      </c>
      <c r="K33" s="114">
        <v>5586.03226</v>
      </c>
    </row>
    <row r="34" spans="1:11" s="16" customFormat="1" ht="15" customHeight="1">
      <c r="A34" s="148" t="s">
        <v>671</v>
      </c>
      <c r="B34" s="114">
        <v>0</v>
      </c>
      <c r="C34" s="114">
        <v>0</v>
      </c>
      <c r="D34" s="114">
        <v>0</v>
      </c>
      <c r="E34" s="114">
        <v>0</v>
      </c>
      <c r="F34" s="114">
        <v>0</v>
      </c>
      <c r="G34" s="114">
        <v>0</v>
      </c>
      <c r="H34" s="114">
        <v>0</v>
      </c>
      <c r="I34" s="114">
        <v>0</v>
      </c>
      <c r="J34" s="114">
        <v>0</v>
      </c>
      <c r="K34" s="114">
        <v>0</v>
      </c>
    </row>
    <row r="35" spans="1:11" s="16" customFormat="1" ht="15" customHeight="1">
      <c r="A35" s="148" t="s">
        <v>672</v>
      </c>
      <c r="B35" s="114">
        <v>40.065359999999998</v>
      </c>
      <c r="C35" s="114">
        <v>25.528849999999998</v>
      </c>
      <c r="D35" s="114">
        <v>19.891209999999997</v>
      </c>
      <c r="E35" s="114">
        <v>10.598280000000001</v>
      </c>
      <c r="F35" s="114">
        <v>15.66757</v>
      </c>
      <c r="G35" s="114">
        <v>118.21178</v>
      </c>
      <c r="H35" s="114">
        <v>78.026710000000008</v>
      </c>
      <c r="I35" s="114">
        <v>98.47196000000001</v>
      </c>
      <c r="J35" s="114">
        <v>55.738410000000002</v>
      </c>
      <c r="K35" s="114">
        <v>69.976990000000001</v>
      </c>
    </row>
    <row r="36" spans="1:11" s="16" customFormat="1" ht="15" customHeight="1">
      <c r="A36" s="147" t="s">
        <v>673</v>
      </c>
      <c r="B36" s="114">
        <v>0</v>
      </c>
      <c r="C36" s="114">
        <v>2.86619</v>
      </c>
      <c r="D36" s="114">
        <v>0</v>
      </c>
      <c r="E36" s="114">
        <v>0</v>
      </c>
      <c r="F36" s="114">
        <v>0</v>
      </c>
      <c r="G36" s="114">
        <v>0</v>
      </c>
      <c r="H36" s="114">
        <v>0</v>
      </c>
      <c r="I36" s="114">
        <v>0</v>
      </c>
      <c r="J36" s="114">
        <v>0</v>
      </c>
      <c r="K36" s="114">
        <v>0</v>
      </c>
    </row>
    <row r="37" spans="1:11" s="16" customFormat="1" ht="15" customHeight="1">
      <c r="A37" s="147" t="s">
        <v>674</v>
      </c>
      <c r="B37" s="114">
        <v>10772.367</v>
      </c>
      <c r="C37" s="114">
        <v>28875.165100000002</v>
      </c>
      <c r="D37" s="114">
        <v>47587.9476</v>
      </c>
      <c r="E37" s="114">
        <v>53783.478600000002</v>
      </c>
      <c r="F37" s="114">
        <v>44225.48603</v>
      </c>
      <c r="G37" s="114">
        <v>22099.352469999998</v>
      </c>
      <c r="H37" s="114">
        <v>55064.254509999999</v>
      </c>
      <c r="I37" s="114">
        <v>59675.207249999999</v>
      </c>
      <c r="J37" s="114">
        <v>43721.287619999996</v>
      </c>
      <c r="K37" s="114">
        <v>43803.363360000003</v>
      </c>
    </row>
    <row r="38" spans="1:11" s="16" customFormat="1" ht="15" customHeight="1">
      <c r="A38" s="147" t="s">
        <v>675</v>
      </c>
      <c r="B38" s="114">
        <v>3477.5881899999999</v>
      </c>
      <c r="C38" s="114">
        <v>3315.2901000000002</v>
      </c>
      <c r="D38" s="114">
        <v>3237.5536099999999</v>
      </c>
      <c r="E38" s="114">
        <v>3120.6717100000001</v>
      </c>
      <c r="F38" s="114">
        <v>2626.7477699999999</v>
      </c>
      <c r="G38" s="114">
        <v>2331.7535899999998</v>
      </c>
      <c r="H38" s="114">
        <v>2557.4577899999999</v>
      </c>
      <c r="I38" s="114">
        <v>2448.9068900000002</v>
      </c>
      <c r="J38" s="114">
        <v>2405.4017999999996</v>
      </c>
      <c r="K38" s="114">
        <v>2333.0518099999999</v>
      </c>
    </row>
    <row r="39" spans="1:11" s="16" customFormat="1" ht="15" customHeight="1">
      <c r="A39" s="147" t="s">
        <v>285</v>
      </c>
      <c r="B39" s="114">
        <v>3667.7028999999998</v>
      </c>
      <c r="C39" s="114">
        <v>3594.7519300000004</v>
      </c>
      <c r="D39" s="114">
        <v>3802.1921899999998</v>
      </c>
      <c r="E39" s="114">
        <v>3461.0576299999998</v>
      </c>
      <c r="F39" s="114">
        <v>2364.1183999999998</v>
      </c>
      <c r="G39" s="114">
        <v>2444.8215699999996</v>
      </c>
      <c r="H39" s="114">
        <v>1960.6870900000001</v>
      </c>
      <c r="I39" s="114">
        <v>1714.5959800000001</v>
      </c>
      <c r="J39" s="114">
        <v>3115.1294800000001</v>
      </c>
      <c r="K39" s="114">
        <v>3089.43896</v>
      </c>
    </row>
    <row r="40" spans="1:11" s="16" customFormat="1" ht="15" customHeight="1">
      <c r="A40" s="147" t="s">
        <v>291</v>
      </c>
      <c r="B40" s="114">
        <v>0</v>
      </c>
      <c r="C40" s="114">
        <v>0</v>
      </c>
      <c r="D40" s="114">
        <v>0</v>
      </c>
      <c r="E40" s="114">
        <v>0</v>
      </c>
      <c r="F40" s="114">
        <v>0</v>
      </c>
      <c r="G40" s="114">
        <v>0</v>
      </c>
      <c r="H40" s="114">
        <v>0</v>
      </c>
      <c r="I40" s="114">
        <v>0</v>
      </c>
      <c r="J40" s="114">
        <v>0</v>
      </c>
      <c r="K40" s="114">
        <v>0</v>
      </c>
    </row>
    <row r="41" spans="1:11" s="16" customFormat="1" ht="15" customHeight="1">
      <c r="A41" s="147" t="s">
        <v>676</v>
      </c>
      <c r="B41" s="114">
        <v>0</v>
      </c>
      <c r="C41" s="114">
        <v>0</v>
      </c>
      <c r="D41" s="114">
        <v>0</v>
      </c>
      <c r="E41" s="114">
        <v>0</v>
      </c>
      <c r="F41" s="114">
        <v>0</v>
      </c>
      <c r="G41" s="114">
        <v>0</v>
      </c>
      <c r="H41" s="114">
        <v>0</v>
      </c>
      <c r="I41" s="114">
        <v>0</v>
      </c>
      <c r="J41" s="114">
        <v>0</v>
      </c>
      <c r="K41" s="114">
        <v>0</v>
      </c>
    </row>
    <row r="42" spans="1:11" s="17" customFormat="1" ht="15" customHeight="1" thickBot="1">
      <c r="A42" s="147" t="s">
        <v>466</v>
      </c>
      <c r="B42" s="114">
        <v>0</v>
      </c>
      <c r="C42" s="114">
        <v>0</v>
      </c>
      <c r="D42" s="114">
        <v>0</v>
      </c>
      <c r="E42" s="114">
        <v>0</v>
      </c>
      <c r="F42" s="114">
        <v>0</v>
      </c>
      <c r="G42" s="114">
        <v>0</v>
      </c>
      <c r="H42" s="114">
        <v>0</v>
      </c>
      <c r="I42" s="114">
        <v>0</v>
      </c>
      <c r="J42" s="114">
        <v>0</v>
      </c>
      <c r="K42" s="114">
        <v>0</v>
      </c>
    </row>
    <row r="43" spans="1:11" ht="15" customHeight="1" thickTop="1" thickBot="1">
      <c r="A43" s="395" t="s">
        <v>677</v>
      </c>
      <c r="B43" s="396">
        <v>96556.577359999996</v>
      </c>
      <c r="C43" s="396">
        <v>97681.169040000008</v>
      </c>
      <c r="D43" s="396">
        <v>97841.770759999999</v>
      </c>
      <c r="E43" s="396">
        <v>98303.154299999995</v>
      </c>
      <c r="F43" s="396">
        <v>98643.429329999999</v>
      </c>
      <c r="G43" s="396">
        <v>96357.97683</v>
      </c>
      <c r="H43" s="396">
        <v>93036.7307</v>
      </c>
      <c r="I43" s="396">
        <v>92815.423769999994</v>
      </c>
      <c r="J43" s="396">
        <v>88169.165400000013</v>
      </c>
      <c r="K43" s="396">
        <v>88216.866399999999</v>
      </c>
    </row>
    <row r="44" spans="1:11" s="16" customFormat="1" ht="15" customHeight="1" thickTop="1">
      <c r="A44" s="147" t="s">
        <v>306</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310</v>
      </c>
      <c r="B45" s="114">
        <v>0</v>
      </c>
      <c r="C45" s="114">
        <v>0</v>
      </c>
      <c r="D45" s="114">
        <v>0</v>
      </c>
      <c r="E45" s="114">
        <v>0</v>
      </c>
      <c r="F45" s="114">
        <v>0</v>
      </c>
      <c r="G45" s="114">
        <v>0</v>
      </c>
      <c r="H45" s="114">
        <v>0</v>
      </c>
      <c r="I45" s="114">
        <v>0</v>
      </c>
      <c r="J45" s="114">
        <v>0</v>
      </c>
      <c r="K45" s="114">
        <v>0</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320</v>
      </c>
      <c r="B48" s="114">
        <v>-10679.628939999999</v>
      </c>
      <c r="C48" s="114">
        <v>-9692.3134900000005</v>
      </c>
      <c r="D48" s="114">
        <v>-9644.1709300000002</v>
      </c>
      <c r="E48" s="114">
        <v>-9198.8475600000002</v>
      </c>
      <c r="F48" s="114">
        <v>-8904.7108900000003</v>
      </c>
      <c r="G48" s="114">
        <v>-11224.19089</v>
      </c>
      <c r="H48" s="114">
        <v>-14545.437019999999</v>
      </c>
      <c r="I48" s="114">
        <v>-14766.74395</v>
      </c>
      <c r="J48" s="114">
        <v>-19413.00232</v>
      </c>
      <c r="K48" s="114">
        <v>-19365.301319999999</v>
      </c>
    </row>
    <row r="49" spans="1:11" s="16" customFormat="1" ht="15" customHeight="1">
      <c r="A49" s="148" t="s">
        <v>679</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680</v>
      </c>
      <c r="B50" s="114">
        <v>1372.76224</v>
      </c>
      <c r="C50" s="114">
        <v>1124.5916399999999</v>
      </c>
      <c r="D50" s="114">
        <v>160.60172</v>
      </c>
      <c r="E50" s="114">
        <v>461.38353999999998</v>
      </c>
      <c r="F50" s="114">
        <v>340.27501000000001</v>
      </c>
      <c r="G50" s="114">
        <v>-2285.4524999999999</v>
      </c>
      <c r="H50" s="114">
        <v>-3321.2463399999997</v>
      </c>
      <c r="I50" s="114">
        <v>-221.30692999999999</v>
      </c>
      <c r="J50" s="114">
        <v>-4867.5653000000002</v>
      </c>
      <c r="K50" s="114">
        <v>47.700769999999999</v>
      </c>
    </row>
    <row r="51" spans="1:11" ht="15" customHeight="1" thickTop="1" thickBot="1">
      <c r="A51" s="395" t="s">
        <v>681</v>
      </c>
      <c r="B51" s="396">
        <v>176816.68288000001</v>
      </c>
      <c r="C51" s="396">
        <v>213154.71987</v>
      </c>
      <c r="D51" s="396">
        <v>220032.48991999999</v>
      </c>
      <c r="E51" s="396">
        <v>226471.73235000001</v>
      </c>
      <c r="F51" s="396">
        <v>211970.02267999999</v>
      </c>
      <c r="G51" s="396">
        <v>194803.43796000001</v>
      </c>
      <c r="H51" s="396">
        <v>222794.10467</v>
      </c>
      <c r="I51" s="396">
        <v>234154.02628999998</v>
      </c>
      <c r="J51" s="396">
        <v>207236.71030000001</v>
      </c>
      <c r="K51" s="396">
        <v>205830.58841</v>
      </c>
    </row>
    <row r="52" spans="1:11" s="16" customFormat="1" ht="15" customHeight="1" thickTop="1">
      <c r="A52" s="113" t="s">
        <v>682</v>
      </c>
      <c r="B52" s="114">
        <v>62538.690560000003</v>
      </c>
      <c r="C52" s="114">
        <v>89885.581430000006</v>
      </c>
      <c r="D52" s="114">
        <v>89695.080370000011</v>
      </c>
      <c r="E52" s="114">
        <v>52790.860619999999</v>
      </c>
      <c r="F52" s="114">
        <v>37656.62169</v>
      </c>
      <c r="G52" s="114">
        <v>23947.436870000001</v>
      </c>
      <c r="H52" s="114">
        <v>28632.792940000003</v>
      </c>
      <c r="I52" s="114">
        <v>28780.171780000001</v>
      </c>
      <c r="J52" s="114">
        <v>44567.894289999997</v>
      </c>
      <c r="K52" s="114">
        <v>44969.675750000002</v>
      </c>
    </row>
    <row r="53" spans="1:11" s="17" customFormat="1" ht="15" customHeight="1">
      <c r="A53" s="148" t="s">
        <v>683</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684</v>
      </c>
      <c r="B54" s="114">
        <v>61322.998749999999</v>
      </c>
      <c r="C54" s="114">
        <v>89885.581430000006</v>
      </c>
      <c r="D54" s="114">
        <v>88690.159930000009</v>
      </c>
      <c r="E54" s="114">
        <v>52440.260009999998</v>
      </c>
      <c r="F54" s="114">
        <v>37656.62169</v>
      </c>
      <c r="G54" s="114">
        <v>23947.436870000001</v>
      </c>
      <c r="H54" s="114">
        <v>28632.792940000003</v>
      </c>
      <c r="I54" s="114">
        <v>28780.171780000001</v>
      </c>
      <c r="J54" s="114">
        <v>44567.894289999997</v>
      </c>
      <c r="K54" s="114">
        <v>44969.675750000002</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0</v>
      </c>
      <c r="C56" s="114">
        <v>0</v>
      </c>
      <c r="D56" s="114">
        <v>0</v>
      </c>
      <c r="E56" s="114">
        <v>0</v>
      </c>
      <c r="F56" s="114">
        <v>0</v>
      </c>
      <c r="G56" s="114">
        <v>0</v>
      </c>
      <c r="H56" s="114">
        <v>0</v>
      </c>
      <c r="I56" s="114">
        <v>0</v>
      </c>
      <c r="J56" s="114">
        <v>0</v>
      </c>
      <c r="K56" s="114">
        <v>0</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1003730.83062</v>
      </c>
      <c r="C58" s="114">
        <v>984294.44110000005</v>
      </c>
      <c r="D58" s="114">
        <v>1065263.2624900001</v>
      </c>
      <c r="E58" s="114">
        <v>1003905.1013099999</v>
      </c>
      <c r="F58" s="114">
        <v>1093297.12512</v>
      </c>
      <c r="G58" s="114">
        <v>991201.46351999999</v>
      </c>
      <c r="H58" s="114">
        <v>774001.45377999998</v>
      </c>
      <c r="I58" s="114">
        <v>741011.0409299999</v>
      </c>
      <c r="J58" s="114">
        <v>733781.81598000007</v>
      </c>
      <c r="K58" s="114">
        <v>734900.39421000006</v>
      </c>
    </row>
    <row r="59" spans="1:11" ht="30" customHeight="1">
      <c r="A59" s="397" t="s">
        <v>689</v>
      </c>
      <c r="B59" s="398">
        <v>8626.6301800000001</v>
      </c>
      <c r="C59" s="398">
        <v>9134.8107600000003</v>
      </c>
      <c r="D59" s="398">
        <v>8263.46198</v>
      </c>
      <c r="E59" s="398">
        <v>8959.827150000001</v>
      </c>
      <c r="F59" s="398">
        <v>8085.5501699999995</v>
      </c>
      <c r="G59" s="398">
        <v>7577.40146</v>
      </c>
      <c r="H59" s="398">
        <v>6381.4382900000001</v>
      </c>
      <c r="I59" s="398">
        <v>317.25446999999997</v>
      </c>
      <c r="J59" s="398">
        <v>6039.5814099999998</v>
      </c>
      <c r="K59" s="398">
        <v>583.96176000000003</v>
      </c>
    </row>
    <row r="60" spans="1:11" ht="15" customHeight="1">
      <c r="A60" s="148" t="s">
        <v>690</v>
      </c>
      <c r="B60" s="114">
        <v>-356.20753000000002</v>
      </c>
      <c r="C60" s="114">
        <v>-534.53768000000002</v>
      </c>
      <c r="D60" s="114">
        <v>-563.69911000000002</v>
      </c>
      <c r="E60" s="114">
        <v>-557.21632999999997</v>
      </c>
      <c r="F60" s="114">
        <v>-1157.0727099999999</v>
      </c>
      <c r="G60" s="114">
        <v>-597.11473000000001</v>
      </c>
      <c r="H60" s="114">
        <v>-1010.1227</v>
      </c>
      <c r="I60" s="114">
        <v>-132.78594000000001</v>
      </c>
      <c r="J60" s="114">
        <v>-1312.8974900000001</v>
      </c>
      <c r="K60" s="114">
        <v>-99.942990000000009</v>
      </c>
    </row>
    <row r="61" spans="1:11" ht="15" customHeight="1">
      <c r="A61" s="147" t="s">
        <v>691</v>
      </c>
      <c r="B61" s="114">
        <v>8270.4226500000004</v>
      </c>
      <c r="C61" s="114">
        <v>8600.2730800000008</v>
      </c>
      <c r="D61" s="114">
        <v>7699.7628700000005</v>
      </c>
      <c r="E61" s="114">
        <v>8402.6108199999999</v>
      </c>
      <c r="F61" s="114">
        <v>6928.4774600000001</v>
      </c>
      <c r="G61" s="114">
        <v>6980.2867300000007</v>
      </c>
      <c r="H61" s="114">
        <v>5371.3155900000002</v>
      </c>
      <c r="I61" s="114">
        <v>184.46852999999999</v>
      </c>
      <c r="J61" s="114">
        <v>4726.6839199999995</v>
      </c>
      <c r="K61" s="114">
        <v>484.01877000000002</v>
      </c>
    </row>
    <row r="62" spans="1:11" ht="15" customHeight="1">
      <c r="A62" s="116" t="s">
        <v>692</v>
      </c>
      <c r="B62" s="114">
        <v>5937.0886799999998</v>
      </c>
      <c r="C62" s="114">
        <v>5617.9032100000004</v>
      </c>
      <c r="D62" s="114">
        <v>6872.8189499999999</v>
      </c>
      <c r="E62" s="114">
        <v>7473.6108800000002</v>
      </c>
      <c r="F62" s="114">
        <v>9363.7208800000008</v>
      </c>
      <c r="G62" s="114">
        <v>8134.7033600000004</v>
      </c>
      <c r="H62" s="114">
        <v>5993.2725099999998</v>
      </c>
      <c r="I62" s="114">
        <v>530.08918000000006</v>
      </c>
      <c r="J62" s="114">
        <v>8936.5353699999996</v>
      </c>
      <c r="K62" s="114">
        <v>522.58447999999999</v>
      </c>
    </row>
    <row r="63" spans="1:11" ht="15" customHeight="1">
      <c r="A63" s="148" t="s">
        <v>693</v>
      </c>
      <c r="B63" s="114">
        <v>-808.12293</v>
      </c>
      <c r="C63" s="114">
        <v>-825.54353000000003</v>
      </c>
      <c r="D63" s="114">
        <v>-3124.6672000000003</v>
      </c>
      <c r="E63" s="114">
        <v>-3254.39428</v>
      </c>
      <c r="F63" s="114">
        <v>-4270.5034500000002</v>
      </c>
      <c r="G63" s="114">
        <v>-3277.8258500000002</v>
      </c>
      <c r="H63" s="114">
        <v>-3827.0489600000001</v>
      </c>
      <c r="I63" s="114">
        <v>-303.86180000000002</v>
      </c>
      <c r="J63" s="114">
        <v>-4600.0275999999994</v>
      </c>
      <c r="K63" s="114">
        <v>-123.12741</v>
      </c>
    </row>
    <row r="64" spans="1:11" ht="15" customHeight="1">
      <c r="A64" s="117" t="s">
        <v>694</v>
      </c>
      <c r="B64" s="114">
        <v>13399.3884</v>
      </c>
      <c r="C64" s="114">
        <v>13392.63276</v>
      </c>
      <c r="D64" s="114">
        <v>11447.91462</v>
      </c>
      <c r="E64" s="114">
        <v>12621.82742</v>
      </c>
      <c r="F64" s="114">
        <v>12021.694890000001</v>
      </c>
      <c r="G64" s="114">
        <v>11837.16424</v>
      </c>
      <c r="H64" s="114">
        <v>7537.5391399999999</v>
      </c>
      <c r="I64" s="114">
        <v>410.69590999999997</v>
      </c>
      <c r="J64" s="114">
        <v>9063.1916899999997</v>
      </c>
      <c r="K64" s="114">
        <v>883.47583999999995</v>
      </c>
    </row>
    <row r="65" spans="1:11" ht="15" customHeight="1">
      <c r="A65" s="116" t="s">
        <v>695</v>
      </c>
      <c r="B65" s="114">
        <v>1472.22245</v>
      </c>
      <c r="C65" s="114">
        <v>1605.3745100000001</v>
      </c>
      <c r="D65" s="114">
        <v>1288.60998</v>
      </c>
      <c r="E65" s="114">
        <v>2128.2764999999999</v>
      </c>
      <c r="F65" s="114">
        <v>2635.6564500000004</v>
      </c>
      <c r="G65" s="114">
        <v>1648.57951</v>
      </c>
      <c r="H65" s="114">
        <v>1513.27856</v>
      </c>
      <c r="I65" s="114">
        <v>273.86493000000002</v>
      </c>
      <c r="J65" s="114">
        <v>1082.5396499999999</v>
      </c>
      <c r="K65" s="114">
        <v>300.20596</v>
      </c>
    </row>
    <row r="66" spans="1:11" ht="15" customHeight="1">
      <c r="A66" s="116" t="s">
        <v>696</v>
      </c>
      <c r="B66" s="114">
        <v>-628.60950000000003</v>
      </c>
      <c r="C66" s="114">
        <v>-1533.86403</v>
      </c>
      <c r="D66" s="114">
        <v>-584.29022999999995</v>
      </c>
      <c r="E66" s="114">
        <v>-1713.95867</v>
      </c>
      <c r="F66" s="114">
        <v>-939.06581000000006</v>
      </c>
      <c r="G66" s="114">
        <v>-2155.7004200000001</v>
      </c>
      <c r="H66" s="114">
        <v>-750.80584999999996</v>
      </c>
      <c r="I66" s="114">
        <v>-12.14597</v>
      </c>
      <c r="J66" s="114">
        <v>-2239.9107599999998</v>
      </c>
      <c r="K66" s="114">
        <v>-220.46177</v>
      </c>
    </row>
    <row r="67" spans="1:11" ht="15" customHeight="1">
      <c r="A67" s="147" t="s">
        <v>697</v>
      </c>
      <c r="B67" s="114">
        <v>14243.00135</v>
      </c>
      <c r="C67" s="114">
        <v>13464.143239999999</v>
      </c>
      <c r="D67" s="114">
        <v>12152.234369999998</v>
      </c>
      <c r="E67" s="114">
        <v>13036.14525</v>
      </c>
      <c r="F67" s="114">
        <v>13718.285529999999</v>
      </c>
      <c r="G67" s="114">
        <v>11330.04333</v>
      </c>
      <c r="H67" s="114">
        <v>8300.011849999999</v>
      </c>
      <c r="I67" s="114">
        <v>672.41486999999995</v>
      </c>
      <c r="J67" s="114">
        <v>7905.8205800000005</v>
      </c>
      <c r="K67" s="114">
        <v>963.22003000000007</v>
      </c>
    </row>
    <row r="68" spans="1:11" ht="15" customHeight="1">
      <c r="A68" s="148" t="s">
        <v>698</v>
      </c>
      <c r="B68" s="114">
        <v>-12873.928910000001</v>
      </c>
      <c r="C68" s="114">
        <v>-13582.095740000001</v>
      </c>
      <c r="D68" s="114">
        <v>-12000.21803</v>
      </c>
      <c r="E68" s="114">
        <v>-12628.430560000001</v>
      </c>
      <c r="F68" s="114">
        <v>-13371.91778</v>
      </c>
      <c r="G68" s="114">
        <v>-13608.239970000001</v>
      </c>
      <c r="H68" s="114">
        <v>-11596.757679999999</v>
      </c>
      <c r="I68" s="114">
        <v>-906.59806999999989</v>
      </c>
      <c r="J68" s="114">
        <v>-12782.60446</v>
      </c>
      <c r="K68" s="114">
        <v>-921.45726999999999</v>
      </c>
    </row>
    <row r="69" spans="1:11" ht="15" customHeight="1">
      <c r="A69" s="117" t="s">
        <v>699</v>
      </c>
      <c r="B69" s="114">
        <v>1369.0724399999999</v>
      </c>
      <c r="C69" s="114">
        <v>-117.9525</v>
      </c>
      <c r="D69" s="114">
        <v>152.01633999999999</v>
      </c>
      <c r="E69" s="114">
        <v>407.71469000000002</v>
      </c>
      <c r="F69" s="114">
        <v>346.36775</v>
      </c>
      <c r="G69" s="114">
        <v>-2278.1966400000001</v>
      </c>
      <c r="H69" s="114">
        <v>-3296.7458300000003</v>
      </c>
      <c r="I69" s="114">
        <v>-234.1832</v>
      </c>
      <c r="J69" s="114">
        <v>-4876.78388</v>
      </c>
      <c r="K69" s="114">
        <v>41.76276</v>
      </c>
    </row>
    <row r="70" spans="1:11" ht="15" customHeight="1">
      <c r="A70" s="117" t="s">
        <v>700</v>
      </c>
      <c r="B70" s="114">
        <v>-5.3046699999999998</v>
      </c>
      <c r="C70" s="114">
        <v>6.8687299999999993</v>
      </c>
      <c r="D70" s="114">
        <v>-0.36033999999999999</v>
      </c>
      <c r="E70" s="114">
        <v>28.207799999999999</v>
      </c>
      <c r="F70" s="114">
        <v>-14.75963</v>
      </c>
      <c r="G70" s="114">
        <v>0.25178</v>
      </c>
      <c r="H70" s="114">
        <v>2.95261</v>
      </c>
      <c r="I70" s="114">
        <v>0.12279999999999999</v>
      </c>
      <c r="J70" s="114">
        <v>6.0352399999999999</v>
      </c>
      <c r="K70" s="114">
        <v>5.3039999999999997E-2</v>
      </c>
    </row>
    <row r="71" spans="1:11" ht="15" customHeight="1">
      <c r="A71" s="115" t="s">
        <v>1088</v>
      </c>
      <c r="B71" s="114">
        <v>-5.3046699999999998</v>
      </c>
      <c r="C71" s="114">
        <v>6.8687299999999993</v>
      </c>
      <c r="D71" s="114">
        <v>-0.36033999999999999</v>
      </c>
      <c r="E71" s="114">
        <v>28.207799999999999</v>
      </c>
      <c r="F71" s="114">
        <v>-14.75963</v>
      </c>
      <c r="G71" s="114">
        <v>0.25178</v>
      </c>
      <c r="H71" s="114">
        <v>2.95261</v>
      </c>
      <c r="I71" s="114">
        <v>0.12279999999999999</v>
      </c>
      <c r="J71" s="114">
        <v>6.0352399999999999</v>
      </c>
      <c r="K71" s="114">
        <v>5.3039999999999997E-2</v>
      </c>
    </row>
    <row r="72" spans="1:11" ht="15" customHeight="1">
      <c r="A72" s="115" t="s">
        <v>1089</v>
      </c>
      <c r="B72" s="114">
        <v>0</v>
      </c>
      <c r="C72" s="114">
        <v>0</v>
      </c>
      <c r="D72" s="114">
        <v>0</v>
      </c>
      <c r="E72" s="114">
        <v>0</v>
      </c>
      <c r="F72" s="114">
        <v>0</v>
      </c>
      <c r="G72" s="114">
        <v>0</v>
      </c>
      <c r="H72" s="114">
        <v>0</v>
      </c>
      <c r="I72" s="114">
        <v>0</v>
      </c>
      <c r="J72" s="114">
        <v>0</v>
      </c>
      <c r="K72" s="114">
        <v>0</v>
      </c>
    </row>
    <row r="73" spans="1:11" ht="15" customHeight="1">
      <c r="A73" s="147" t="s">
        <v>701</v>
      </c>
      <c r="B73" s="114">
        <v>-1.88591</v>
      </c>
      <c r="C73" s="114">
        <v>-17.212720000000001</v>
      </c>
      <c r="D73" s="114">
        <v>0</v>
      </c>
      <c r="E73" s="114">
        <v>0</v>
      </c>
      <c r="F73" s="114">
        <v>0.76890000000000003</v>
      </c>
      <c r="G73" s="114">
        <v>-0.99579999999999991</v>
      </c>
      <c r="H73" s="114">
        <v>-1.76997</v>
      </c>
      <c r="I73" s="114">
        <v>-0.26338</v>
      </c>
      <c r="J73" s="114">
        <v>-6.8011599999999994</v>
      </c>
      <c r="K73" s="114">
        <v>-1.23E-2</v>
      </c>
    </row>
    <row r="74" spans="1:11" ht="15" customHeight="1">
      <c r="A74" s="147" t="s">
        <v>1440</v>
      </c>
      <c r="B74" s="114">
        <v>-1.88591</v>
      </c>
      <c r="C74" s="114">
        <v>-17.212720000000001</v>
      </c>
      <c r="D74" s="114">
        <v>0</v>
      </c>
      <c r="E74" s="114">
        <v>0</v>
      </c>
      <c r="F74" s="114">
        <v>0.76890000000000003</v>
      </c>
      <c r="G74" s="114">
        <v>-0.99579999999999991</v>
      </c>
      <c r="H74" s="114">
        <v>-1.76997</v>
      </c>
      <c r="I74" s="114">
        <v>-0.26338</v>
      </c>
      <c r="J74" s="114">
        <v>-6.8011599999999994</v>
      </c>
      <c r="K74" s="114">
        <v>-1.23E-2</v>
      </c>
    </row>
    <row r="75" spans="1:11" ht="15" customHeight="1">
      <c r="A75" s="148" t="s">
        <v>444</v>
      </c>
      <c r="B75" s="114">
        <v>0</v>
      </c>
      <c r="C75" s="114">
        <v>0</v>
      </c>
      <c r="D75" s="114">
        <v>0</v>
      </c>
      <c r="E75" s="114">
        <v>0</v>
      </c>
      <c r="F75" s="114">
        <v>0</v>
      </c>
      <c r="G75" s="114">
        <v>0</v>
      </c>
      <c r="H75" s="114">
        <v>0</v>
      </c>
      <c r="I75" s="114">
        <v>0</v>
      </c>
      <c r="J75" s="114">
        <v>0</v>
      </c>
      <c r="K75" s="114">
        <v>0</v>
      </c>
    </row>
    <row r="76" spans="1:11" ht="15" customHeight="1">
      <c r="A76" s="147" t="s">
        <v>702</v>
      </c>
      <c r="B76" s="114">
        <v>1361.8818600000002</v>
      </c>
      <c r="C76" s="114">
        <v>-128.29649000000001</v>
      </c>
      <c r="D76" s="114">
        <v>151.65600000000001</v>
      </c>
      <c r="E76" s="114">
        <v>435.92248999999998</v>
      </c>
      <c r="F76" s="114">
        <v>332.37702000000002</v>
      </c>
      <c r="G76" s="114">
        <v>-2278.9406600000002</v>
      </c>
      <c r="H76" s="114">
        <v>-3295.5631899999998</v>
      </c>
      <c r="I76" s="114">
        <v>-234.32378</v>
      </c>
      <c r="J76" s="114">
        <v>-4877.5497999999998</v>
      </c>
      <c r="K76" s="114">
        <v>41.8035</v>
      </c>
    </row>
    <row r="77" spans="1:11" ht="15" customHeight="1">
      <c r="A77" s="149" t="s">
        <v>1079</v>
      </c>
      <c r="B77" s="114">
        <v>0</v>
      </c>
      <c r="C77" s="114">
        <v>0</v>
      </c>
      <c r="D77" s="114">
        <v>0</v>
      </c>
      <c r="E77" s="114">
        <v>0</v>
      </c>
      <c r="F77" s="114">
        <v>0</v>
      </c>
      <c r="G77" s="114">
        <v>0</v>
      </c>
      <c r="H77" s="114">
        <v>0</v>
      </c>
      <c r="I77" s="114">
        <v>0</v>
      </c>
      <c r="J77" s="114">
        <v>0</v>
      </c>
      <c r="K77" s="114">
        <v>0</v>
      </c>
    </row>
    <row r="78" spans="1:11" ht="15" customHeight="1">
      <c r="A78" s="117" t="s">
        <v>703</v>
      </c>
      <c r="B78" s="114">
        <v>1361.8818600000002</v>
      </c>
      <c r="C78" s="114">
        <v>-128.29649000000001</v>
      </c>
      <c r="D78" s="114">
        <v>151.65600000000001</v>
      </c>
      <c r="E78" s="114">
        <v>435.92248999999998</v>
      </c>
      <c r="F78" s="114">
        <v>332.37702000000002</v>
      </c>
      <c r="G78" s="114">
        <v>-2278.9406600000002</v>
      </c>
      <c r="H78" s="114">
        <v>-3295.5631899999998</v>
      </c>
      <c r="I78" s="114">
        <v>-234.32378</v>
      </c>
      <c r="J78" s="114">
        <v>-4877.5497999999998</v>
      </c>
      <c r="K78" s="114">
        <v>41.8035</v>
      </c>
    </row>
    <row r="79" spans="1:11" ht="15" customHeight="1">
      <c r="A79" s="116" t="s">
        <v>704</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5.8972700000000007</v>
      </c>
    </row>
    <row r="80" spans="1:11" ht="15" customHeight="1">
      <c r="A80" s="147" t="s">
        <v>705</v>
      </c>
      <c r="B80" s="114">
        <v>1372.76224</v>
      </c>
      <c r="C80" s="114">
        <v>1124.5916399999999</v>
      </c>
      <c r="D80" s="114">
        <v>160.60172</v>
      </c>
      <c r="E80" s="114">
        <v>461.38353999999998</v>
      </c>
      <c r="F80" s="114">
        <v>340.27501000000001</v>
      </c>
      <c r="G80" s="114">
        <v>-2285.4524999999999</v>
      </c>
      <c r="H80" s="114">
        <v>-3321.2463399999997</v>
      </c>
      <c r="I80" s="114">
        <v>-221.30692999999999</v>
      </c>
      <c r="J80" s="114">
        <v>-4867.5653000000002</v>
      </c>
      <c r="K80" s="114">
        <v>47.700769999999999</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1372.76224</v>
      </c>
      <c r="C82" s="114">
        <v>1124.5916399999999</v>
      </c>
      <c r="D82" s="114">
        <v>160.60172</v>
      </c>
      <c r="E82" s="114">
        <v>461.38353999999998</v>
      </c>
      <c r="F82" s="114">
        <v>340.27501000000001</v>
      </c>
      <c r="G82" s="114">
        <v>-2285.4524999999999</v>
      </c>
      <c r="H82" s="114">
        <v>-3321.2463399999997</v>
      </c>
      <c r="I82" s="114">
        <v>-221.30692999999999</v>
      </c>
      <c r="J82" s="114">
        <v>-4867.5653000000002</v>
      </c>
      <c r="K82" s="114">
        <v>47.700769999999999</v>
      </c>
    </row>
    <row r="83" spans="1:11" ht="15" customHeight="1" thickBot="1">
      <c r="A83" s="116" t="s">
        <v>708</v>
      </c>
      <c r="B83" s="114">
        <v>0</v>
      </c>
      <c r="C83" s="114">
        <v>0</v>
      </c>
      <c r="D83" s="114">
        <v>0</v>
      </c>
      <c r="E83" s="114">
        <v>0</v>
      </c>
      <c r="F83" s="114">
        <v>0</v>
      </c>
      <c r="G83" s="114">
        <v>0</v>
      </c>
      <c r="H83" s="114">
        <v>0</v>
      </c>
      <c r="I83" s="114">
        <v>0</v>
      </c>
      <c r="J83" s="114">
        <v>0</v>
      </c>
      <c r="K83" s="114">
        <v>0</v>
      </c>
    </row>
    <row r="84" spans="1:11" ht="15" customHeight="1" thickTop="1" thickBot="1">
      <c r="A84" s="395" t="s">
        <v>709</v>
      </c>
      <c r="B84" s="396">
        <v>1372.76224</v>
      </c>
      <c r="C84" s="396">
        <v>1124.5916399999999</v>
      </c>
      <c r="D84" s="396">
        <v>160.60172</v>
      </c>
      <c r="E84" s="396">
        <v>461.38353999999998</v>
      </c>
      <c r="F84" s="396">
        <v>340.27501000000001</v>
      </c>
      <c r="G84" s="396">
        <v>-2285.4524999999999</v>
      </c>
      <c r="H84" s="396">
        <v>-3321.2463399999997</v>
      </c>
      <c r="I84" s="396">
        <v>-221.30692999999999</v>
      </c>
      <c r="J84" s="396">
        <v>-4867.5653000000002</v>
      </c>
      <c r="K84" s="396">
        <v>47.700769999999999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718</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8421990.5261000004</v>
      </c>
      <c r="C7" s="396">
        <v>10017234.596170001</v>
      </c>
      <c r="D7" s="396">
        <v>11161700.99265</v>
      </c>
      <c r="E7" s="396">
        <v>12339902.262950001</v>
      </c>
      <c r="F7" s="396">
        <v>14206381.12785</v>
      </c>
      <c r="G7" s="396">
        <v>15302837.484719999</v>
      </c>
      <c r="H7" s="396">
        <v>17472143.46751</v>
      </c>
      <c r="I7" s="396">
        <v>17279481.070580002</v>
      </c>
      <c r="J7" s="396">
        <v>19101938.411330003</v>
      </c>
      <c r="K7" s="396">
        <v>18815790.437759999</v>
      </c>
    </row>
    <row r="8" spans="1:11" s="16" customFormat="1" ht="15" customHeight="1" thickTop="1">
      <c r="A8" s="147" t="s">
        <v>170</v>
      </c>
      <c r="B8" s="114">
        <v>757696.43495000002</v>
      </c>
      <c r="C8" s="114">
        <v>929820.08851000003</v>
      </c>
      <c r="D8" s="114">
        <v>831663.59976999997</v>
      </c>
      <c r="E8" s="114">
        <v>613486.53936000005</v>
      </c>
      <c r="F8" s="114">
        <v>933331.6997</v>
      </c>
      <c r="G8" s="114">
        <v>913462.98589000001</v>
      </c>
      <c r="H8" s="114">
        <v>1033740.2143400001</v>
      </c>
      <c r="I8" s="114">
        <v>1039412.65976</v>
      </c>
      <c r="J8" s="114">
        <v>1198442.3883099998</v>
      </c>
      <c r="K8" s="114">
        <v>831407.15898000007</v>
      </c>
    </row>
    <row r="9" spans="1:11" s="16" customFormat="1" ht="15" customHeight="1">
      <c r="A9" s="147" t="s">
        <v>179</v>
      </c>
      <c r="B9" s="114">
        <v>571795.29677999998</v>
      </c>
      <c r="C9" s="114">
        <v>856994.82961000002</v>
      </c>
      <c r="D9" s="114">
        <v>998347.71811000002</v>
      </c>
      <c r="E9" s="114">
        <v>1448029.68258</v>
      </c>
      <c r="F9" s="114">
        <v>1516496.5081199999</v>
      </c>
      <c r="G9" s="114">
        <v>1674428.94484</v>
      </c>
      <c r="H9" s="114">
        <v>1942239.1558800002</v>
      </c>
      <c r="I9" s="114">
        <v>1871076.69554</v>
      </c>
      <c r="J9" s="114">
        <v>2097575.8755899998</v>
      </c>
      <c r="K9" s="114">
        <v>2034692.32528</v>
      </c>
    </row>
    <row r="10" spans="1:11" s="16" customFormat="1" ht="15" customHeight="1">
      <c r="A10" s="147" t="s">
        <v>188</v>
      </c>
      <c r="B10" s="114">
        <v>6894974.7681400003</v>
      </c>
      <c r="C10" s="114">
        <v>7913290.5194300003</v>
      </c>
      <c r="D10" s="114">
        <v>8872118.3705800008</v>
      </c>
      <c r="E10" s="114">
        <v>9701376.9855199996</v>
      </c>
      <c r="F10" s="114">
        <v>11139924.659399999</v>
      </c>
      <c r="G10" s="114">
        <v>12034449.535459999</v>
      </c>
      <c r="H10" s="114">
        <v>13229360.682610001</v>
      </c>
      <c r="I10" s="114">
        <v>13127406.310700001</v>
      </c>
      <c r="J10" s="114">
        <v>14420494.22511</v>
      </c>
      <c r="K10" s="114">
        <v>14486800.26035</v>
      </c>
    </row>
    <row r="11" spans="1:11" s="16" customFormat="1" ht="15" customHeight="1">
      <c r="A11" s="148" t="s">
        <v>653</v>
      </c>
      <c r="B11" s="114">
        <v>7054185.8012399999</v>
      </c>
      <c r="C11" s="114">
        <v>8036753.4593500001</v>
      </c>
      <c r="D11" s="114">
        <v>8984070.2357299998</v>
      </c>
      <c r="E11" s="114">
        <v>9810351.7194999997</v>
      </c>
      <c r="F11" s="114">
        <v>11254579.59159</v>
      </c>
      <c r="G11" s="114">
        <v>12134000.941190001</v>
      </c>
      <c r="H11" s="114">
        <v>12766281.500080001</v>
      </c>
      <c r="I11" s="114">
        <v>12622366.874430001</v>
      </c>
      <c r="J11" s="114">
        <v>13729994.2795</v>
      </c>
      <c r="K11" s="114">
        <v>13787243.469110001</v>
      </c>
    </row>
    <row r="12" spans="1:11" s="16" customFormat="1" ht="15" customHeight="1">
      <c r="A12" s="148" t="s">
        <v>654</v>
      </c>
      <c r="B12" s="114">
        <v>7010749.3733199993</v>
      </c>
      <c r="C12" s="114">
        <v>7996401.1835000003</v>
      </c>
      <c r="D12" s="114">
        <v>8917543.7314400002</v>
      </c>
      <c r="E12" s="114">
        <v>9681795.0115699992</v>
      </c>
      <c r="F12" s="114">
        <v>11033601.26489</v>
      </c>
      <c r="G12" s="114">
        <v>11604551.855280001</v>
      </c>
      <c r="H12" s="114">
        <v>12252655.426760001</v>
      </c>
      <c r="I12" s="114">
        <v>12114363.728190001</v>
      </c>
      <c r="J12" s="114">
        <v>10861544.681809999</v>
      </c>
      <c r="K12" s="114">
        <v>10890039.484239999</v>
      </c>
    </row>
    <row r="13" spans="1:11" s="16" customFormat="1" ht="15" customHeight="1">
      <c r="A13" s="148" t="s">
        <v>655</v>
      </c>
      <c r="B13" s="114">
        <v>43436.427920000002</v>
      </c>
      <c r="C13" s="114">
        <v>40352.275849999998</v>
      </c>
      <c r="D13" s="114">
        <v>66526.504289999997</v>
      </c>
      <c r="E13" s="114">
        <v>128556.70793</v>
      </c>
      <c r="F13" s="114">
        <v>220978.32669999998</v>
      </c>
      <c r="G13" s="114">
        <v>529449.08591000002</v>
      </c>
      <c r="H13" s="114">
        <v>513626.07331999997</v>
      </c>
      <c r="I13" s="114">
        <v>508003.14624000003</v>
      </c>
      <c r="J13" s="114">
        <v>2868449.5976900002</v>
      </c>
      <c r="K13" s="114">
        <v>2897203.9848699998</v>
      </c>
    </row>
    <row r="14" spans="1:11" s="16" customFormat="1" ht="15" customHeight="1">
      <c r="A14" s="148" t="s">
        <v>656</v>
      </c>
      <c r="B14" s="114">
        <v>52108.436369999996</v>
      </c>
      <c r="C14" s="114">
        <v>68226.479900000006</v>
      </c>
      <c r="D14" s="114">
        <v>79159.584170000002</v>
      </c>
      <c r="E14" s="114">
        <v>103083.27670999999</v>
      </c>
      <c r="F14" s="114">
        <v>88041.188510000007</v>
      </c>
      <c r="G14" s="114">
        <v>80705.004180000004</v>
      </c>
      <c r="H14" s="114">
        <v>42165.20246</v>
      </c>
      <c r="I14" s="114">
        <v>52028.243700000006</v>
      </c>
      <c r="J14" s="114">
        <v>70506.114269999991</v>
      </c>
      <c r="K14" s="114">
        <v>75041.923650000012</v>
      </c>
    </row>
    <row r="15" spans="1:11" s="16" customFormat="1" ht="15" customHeight="1">
      <c r="A15" s="148" t="s">
        <v>657</v>
      </c>
      <c r="B15" s="114">
        <v>50531.472840000002</v>
      </c>
      <c r="C15" s="114">
        <v>64755.159770000006</v>
      </c>
      <c r="D15" s="114">
        <v>75378.142810000005</v>
      </c>
      <c r="E15" s="114">
        <v>94642.344140000001</v>
      </c>
      <c r="F15" s="114">
        <v>70623.91234000001</v>
      </c>
      <c r="G15" s="114">
        <v>58528.69169</v>
      </c>
      <c r="H15" s="114">
        <v>30917.120269999999</v>
      </c>
      <c r="I15" s="114">
        <v>40235.755140000001</v>
      </c>
      <c r="J15" s="114">
        <v>55184.278060000004</v>
      </c>
      <c r="K15" s="114">
        <v>56591.688580000002</v>
      </c>
    </row>
    <row r="16" spans="1:11" s="16" customFormat="1" ht="15" customHeight="1">
      <c r="A16" s="148" t="s">
        <v>658</v>
      </c>
      <c r="B16" s="114">
        <v>1576.96353</v>
      </c>
      <c r="C16" s="114">
        <v>3471.3201300000001</v>
      </c>
      <c r="D16" s="114">
        <v>3781.4413599999998</v>
      </c>
      <c r="E16" s="114">
        <v>8440.9325700000009</v>
      </c>
      <c r="F16" s="114">
        <v>17417.276170000001</v>
      </c>
      <c r="G16" s="114">
        <v>22176.312489999997</v>
      </c>
      <c r="H16" s="114">
        <v>11248.082189999999</v>
      </c>
      <c r="I16" s="114">
        <v>11792.48856</v>
      </c>
      <c r="J16" s="114">
        <v>15321.836210000001</v>
      </c>
      <c r="K16" s="114">
        <v>18450.235069999999</v>
      </c>
    </row>
    <row r="17" spans="1:11" s="16" customFormat="1" ht="15" customHeight="1">
      <c r="A17" s="148" t="s">
        <v>659</v>
      </c>
      <c r="B17" s="114">
        <v>41195.998390000001</v>
      </c>
      <c r="C17" s="114">
        <v>51457.959299999995</v>
      </c>
      <c r="D17" s="114">
        <v>76372.603010000006</v>
      </c>
      <c r="E17" s="114">
        <v>84578.812379999988</v>
      </c>
      <c r="F17" s="114">
        <v>88467.534169999999</v>
      </c>
      <c r="G17" s="114">
        <v>95268.720349999989</v>
      </c>
      <c r="H17" s="114">
        <v>96560.416519999999</v>
      </c>
      <c r="I17" s="114">
        <v>95613.397389999998</v>
      </c>
      <c r="J17" s="114">
        <v>76197.574659999998</v>
      </c>
      <c r="K17" s="114">
        <v>77571.245519999997</v>
      </c>
    </row>
    <row r="18" spans="1:11" s="16" customFormat="1" ht="15" customHeight="1">
      <c r="A18" s="148" t="s">
        <v>660</v>
      </c>
      <c r="B18" s="114">
        <v>37693.672500000001</v>
      </c>
      <c r="C18" s="114">
        <v>47601.001210000002</v>
      </c>
      <c r="D18" s="114">
        <v>69208.705170000001</v>
      </c>
      <c r="E18" s="114">
        <v>75169.794569999998</v>
      </c>
      <c r="F18" s="114">
        <v>79025.748569999996</v>
      </c>
      <c r="G18" s="114">
        <v>77487.794810000007</v>
      </c>
      <c r="H18" s="114">
        <v>76705.30101000001</v>
      </c>
      <c r="I18" s="114">
        <v>75760.520109999998</v>
      </c>
      <c r="J18" s="114">
        <v>60445.94556</v>
      </c>
      <c r="K18" s="114">
        <v>62040.156880000002</v>
      </c>
    </row>
    <row r="19" spans="1:11" s="16" customFormat="1" ht="15" customHeight="1">
      <c r="A19" s="148" t="s">
        <v>661</v>
      </c>
      <c r="B19" s="114">
        <v>3502.3258900000001</v>
      </c>
      <c r="C19" s="114">
        <v>3856.9580899999996</v>
      </c>
      <c r="D19" s="114">
        <v>7163.8978399999996</v>
      </c>
      <c r="E19" s="114">
        <v>9409.0178100000012</v>
      </c>
      <c r="F19" s="114">
        <v>9441.7855999999992</v>
      </c>
      <c r="G19" s="114">
        <v>17780.92554</v>
      </c>
      <c r="H19" s="114">
        <v>19855.115510000003</v>
      </c>
      <c r="I19" s="114">
        <v>19852.877280000001</v>
      </c>
      <c r="J19" s="114">
        <v>15751.6291</v>
      </c>
      <c r="K19" s="114">
        <v>15531.08864</v>
      </c>
    </row>
    <row r="20" spans="1:11" s="16" customFormat="1" ht="15" customHeight="1">
      <c r="A20" s="148" t="s">
        <v>201</v>
      </c>
      <c r="B20" s="114">
        <v>74084.394509999998</v>
      </c>
      <c r="C20" s="114">
        <v>78877.583910000001</v>
      </c>
      <c r="D20" s="114">
        <v>87424.734400000001</v>
      </c>
      <c r="E20" s="114">
        <v>98147.747829999993</v>
      </c>
      <c r="F20" s="114">
        <v>110752.16643000001</v>
      </c>
      <c r="G20" s="114">
        <v>126988.94085</v>
      </c>
      <c r="H20" s="114">
        <v>878871.72347000008</v>
      </c>
      <c r="I20" s="114">
        <v>901362.08946000005</v>
      </c>
      <c r="J20" s="114">
        <v>1098720.77308</v>
      </c>
      <c r="K20" s="114">
        <v>1101567.8413</v>
      </c>
    </row>
    <row r="21" spans="1:11" s="16" customFormat="1" ht="15" customHeight="1">
      <c r="A21" s="148" t="s">
        <v>662</v>
      </c>
      <c r="B21" s="114">
        <v>-326599.86236999999</v>
      </c>
      <c r="C21" s="114">
        <v>-322024.96302999998</v>
      </c>
      <c r="D21" s="114">
        <v>-354908.78672999999</v>
      </c>
      <c r="E21" s="114">
        <v>-394784.57089999999</v>
      </c>
      <c r="F21" s="114">
        <v>-401915.82130000001</v>
      </c>
      <c r="G21" s="114">
        <v>-402514.07111000002</v>
      </c>
      <c r="H21" s="114">
        <v>-554518.15992000001</v>
      </c>
      <c r="I21" s="114">
        <v>-543964.29427999991</v>
      </c>
      <c r="J21" s="114">
        <v>-554924.51639999996</v>
      </c>
      <c r="K21" s="114">
        <v>-554624.21923000005</v>
      </c>
    </row>
    <row r="22" spans="1:11" s="16" customFormat="1" ht="15" customHeight="1">
      <c r="A22" s="147" t="s">
        <v>214</v>
      </c>
      <c r="B22" s="114">
        <v>51710.077619999996</v>
      </c>
      <c r="C22" s="114">
        <v>66922.235409999994</v>
      </c>
      <c r="D22" s="114">
        <v>83408.066900000005</v>
      </c>
      <c r="E22" s="114">
        <v>97638.455180000004</v>
      </c>
      <c r="F22" s="114">
        <v>80695.668919999996</v>
      </c>
      <c r="G22" s="114">
        <v>81124.817049999998</v>
      </c>
      <c r="H22" s="114">
        <v>159259.79181999998</v>
      </c>
      <c r="I22" s="114">
        <v>150540.90471</v>
      </c>
      <c r="J22" s="114">
        <v>143824.07271000001</v>
      </c>
      <c r="K22" s="114">
        <v>137511.26113999999</v>
      </c>
    </row>
    <row r="23" spans="1:11" s="16" customFormat="1" ht="15" customHeight="1">
      <c r="A23" s="147" t="s">
        <v>220</v>
      </c>
      <c r="B23" s="114">
        <v>2E-3</v>
      </c>
      <c r="C23" s="114">
        <v>0</v>
      </c>
      <c r="D23" s="114">
        <v>2176.0007799999998</v>
      </c>
      <c r="E23" s="114">
        <v>1208.91131</v>
      </c>
      <c r="F23" s="114">
        <v>57.523350000000001</v>
      </c>
      <c r="G23" s="114">
        <v>2654.2016100000001</v>
      </c>
      <c r="H23" s="114">
        <v>5226.3328000000001</v>
      </c>
      <c r="I23" s="114">
        <v>5288.3406299999997</v>
      </c>
      <c r="J23" s="114">
        <v>4349.2826999999997</v>
      </c>
      <c r="K23" s="114">
        <v>4029.2986000000001</v>
      </c>
    </row>
    <row r="24" spans="1:11" s="16" customFormat="1" ht="15" customHeight="1">
      <c r="A24" s="147" t="s">
        <v>663</v>
      </c>
      <c r="B24" s="114">
        <v>28085.63912</v>
      </c>
      <c r="C24" s="114">
        <v>65271.169310000005</v>
      </c>
      <c r="D24" s="114">
        <v>135622.02109999998</v>
      </c>
      <c r="E24" s="114">
        <v>221174.48493999999</v>
      </c>
      <c r="F24" s="114">
        <v>255444.81731000001</v>
      </c>
      <c r="G24" s="114">
        <v>320647.02439999999</v>
      </c>
      <c r="H24" s="114">
        <v>828347.04660999996</v>
      </c>
      <c r="I24" s="114">
        <v>825330.29037000006</v>
      </c>
      <c r="J24" s="114">
        <v>976587.60991999996</v>
      </c>
      <c r="K24" s="114">
        <v>1037296.93096</v>
      </c>
    </row>
    <row r="25" spans="1:11" s="16" customFormat="1" ht="15" customHeight="1">
      <c r="A25" s="147" t="s">
        <v>231</v>
      </c>
      <c r="B25" s="114">
        <v>81325.782760000002</v>
      </c>
      <c r="C25" s="114">
        <v>98156.46703</v>
      </c>
      <c r="D25" s="114">
        <v>126555.83446</v>
      </c>
      <c r="E25" s="114">
        <v>150942.36209000001</v>
      </c>
      <c r="F25" s="114">
        <v>195973.48302000001</v>
      </c>
      <c r="G25" s="114">
        <v>211899.54005000001</v>
      </c>
      <c r="H25" s="114">
        <v>206897.64771000002</v>
      </c>
      <c r="I25" s="114">
        <v>203637.10865000001</v>
      </c>
      <c r="J25" s="114">
        <v>207244.77556000001</v>
      </c>
      <c r="K25" s="114">
        <v>207474.74471</v>
      </c>
    </row>
    <row r="26" spans="1:11" s="16" customFormat="1" ht="15" customHeight="1">
      <c r="A26" s="147" t="s">
        <v>664</v>
      </c>
      <c r="B26" s="114">
        <v>36402.524729999997</v>
      </c>
      <c r="C26" s="114">
        <v>86779.286870000011</v>
      </c>
      <c r="D26" s="114">
        <v>111809.38095000001</v>
      </c>
      <c r="E26" s="114">
        <v>106044.84196999999</v>
      </c>
      <c r="F26" s="114">
        <v>84456.768030000007</v>
      </c>
      <c r="G26" s="114">
        <v>64170.435420000002</v>
      </c>
      <c r="H26" s="114">
        <v>67072.595740000004</v>
      </c>
      <c r="I26" s="114">
        <v>56788.760219999996</v>
      </c>
      <c r="J26" s="114">
        <v>53420.181429999997</v>
      </c>
      <c r="K26" s="114">
        <v>76578.457739999998</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7736328.7672199998</v>
      </c>
      <c r="C28" s="396">
        <v>9229280.73257</v>
      </c>
      <c r="D28" s="396">
        <v>10286822.097899999</v>
      </c>
      <c r="E28" s="396">
        <v>11391071.299079999</v>
      </c>
      <c r="F28" s="396">
        <v>13159605.10784</v>
      </c>
      <c r="G28" s="396">
        <v>14117952.217959998</v>
      </c>
      <c r="H28" s="396">
        <v>16265232.386879999</v>
      </c>
      <c r="I28" s="396">
        <v>16065135.807499999</v>
      </c>
      <c r="J28" s="396">
        <v>17800232.07669</v>
      </c>
      <c r="K28" s="396">
        <v>17505964.997889999</v>
      </c>
    </row>
    <row r="29" spans="1:11" s="16" customFormat="1" ht="15" customHeight="1" thickTop="1">
      <c r="A29" s="147" t="s">
        <v>666</v>
      </c>
      <c r="B29" s="114">
        <v>5725132.5848300001</v>
      </c>
      <c r="C29" s="114">
        <v>7383484.4458299996</v>
      </c>
      <c r="D29" s="114">
        <v>8297175.4968699999</v>
      </c>
      <c r="E29" s="114">
        <v>8571109.8557200003</v>
      </c>
      <c r="F29" s="114">
        <v>9624376.5087000001</v>
      </c>
      <c r="G29" s="114">
        <v>9200397.9899799991</v>
      </c>
      <c r="H29" s="114">
        <v>10564590.606419999</v>
      </c>
      <c r="I29" s="114">
        <v>10725812.61135</v>
      </c>
      <c r="J29" s="114">
        <v>12465904.734450001</v>
      </c>
      <c r="K29" s="114">
        <v>12426110.411739999</v>
      </c>
    </row>
    <row r="30" spans="1:11" s="16" customFormat="1" ht="15" customHeight="1">
      <c r="A30" s="148" t="s">
        <v>667</v>
      </c>
      <c r="B30" s="114">
        <v>1791.53388</v>
      </c>
      <c r="C30" s="114">
        <v>1690.0923400000001</v>
      </c>
      <c r="D30" s="114">
        <v>1569.4230500000001</v>
      </c>
      <c r="E30" s="114">
        <v>180878.81393</v>
      </c>
      <c r="F30" s="114">
        <v>509044.57573000004</v>
      </c>
      <c r="G30" s="114">
        <v>455433.99447999999</v>
      </c>
      <c r="H30" s="114">
        <v>876781.41735999996</v>
      </c>
      <c r="I30" s="114">
        <v>860546.48251999996</v>
      </c>
      <c r="J30" s="114">
        <v>837405.55874999997</v>
      </c>
      <c r="K30" s="114">
        <v>860410.31437000004</v>
      </c>
    </row>
    <row r="31" spans="1:11" s="16" customFormat="1" ht="15" customHeight="1">
      <c r="A31" s="148" t="s">
        <v>668</v>
      </c>
      <c r="B31" s="114">
        <v>2360538.3766999999</v>
      </c>
      <c r="C31" s="114">
        <v>2761611.6330999997</v>
      </c>
      <c r="D31" s="114">
        <v>3558507.6672399999</v>
      </c>
      <c r="E31" s="114">
        <v>3607047.1695400001</v>
      </c>
      <c r="F31" s="114">
        <v>3919148.8343400001</v>
      </c>
      <c r="G31" s="114">
        <v>3781578.84613</v>
      </c>
      <c r="H31" s="114">
        <v>3852638.6310700001</v>
      </c>
      <c r="I31" s="114">
        <v>3931245.5913299997</v>
      </c>
      <c r="J31" s="114">
        <v>4347119.6523000002</v>
      </c>
      <c r="K31" s="114">
        <v>4295839.7613999993</v>
      </c>
    </row>
    <row r="32" spans="1:11" s="16" customFormat="1" ht="15" customHeight="1">
      <c r="A32" s="148" t="s">
        <v>669</v>
      </c>
      <c r="B32" s="114">
        <v>124795.31629999999</v>
      </c>
      <c r="C32" s="114">
        <v>33603.29393</v>
      </c>
      <c r="D32" s="114">
        <v>12623.302220000001</v>
      </c>
      <c r="E32" s="114">
        <v>8853.8923900000009</v>
      </c>
      <c r="F32" s="114">
        <v>3820.12246</v>
      </c>
      <c r="G32" s="114">
        <v>2133.79486</v>
      </c>
      <c r="H32" s="114">
        <v>1487.81728</v>
      </c>
      <c r="I32" s="114">
        <v>1447.6570099999999</v>
      </c>
      <c r="J32" s="114">
        <v>640.02178000000004</v>
      </c>
      <c r="K32" s="114">
        <v>604.14297999999997</v>
      </c>
    </row>
    <row r="33" spans="1:11" s="16" customFormat="1" ht="15" customHeight="1">
      <c r="A33" s="148" t="s">
        <v>670</v>
      </c>
      <c r="B33" s="114">
        <v>73307.689159999994</v>
      </c>
      <c r="C33" s="114">
        <v>80378.581439999994</v>
      </c>
      <c r="D33" s="114">
        <v>62132.083789999997</v>
      </c>
      <c r="E33" s="114">
        <v>55182.672319999998</v>
      </c>
      <c r="F33" s="114">
        <v>69608.879760000011</v>
      </c>
      <c r="G33" s="114">
        <v>64411.811809999999</v>
      </c>
      <c r="H33" s="114">
        <v>66656.675049999991</v>
      </c>
      <c r="I33" s="114">
        <v>66670.993060000008</v>
      </c>
      <c r="J33" s="114">
        <v>84885.175109999996</v>
      </c>
      <c r="K33" s="114">
        <v>86096.643949999998</v>
      </c>
    </row>
    <row r="34" spans="1:11" s="16" customFormat="1" ht="15" customHeight="1">
      <c r="A34" s="148" t="s">
        <v>671</v>
      </c>
      <c r="B34" s="114">
        <v>2985025.0495100003</v>
      </c>
      <c r="C34" s="114">
        <v>4271407.5674700001</v>
      </c>
      <c r="D34" s="114">
        <v>4374589.3359599998</v>
      </c>
      <c r="E34" s="114">
        <v>4374183.2456499999</v>
      </c>
      <c r="F34" s="114">
        <v>4757553.9504700005</v>
      </c>
      <c r="G34" s="114">
        <v>4541825.4823599998</v>
      </c>
      <c r="H34" s="114">
        <v>5387335.9219300002</v>
      </c>
      <c r="I34" s="114">
        <v>5472088.8575400002</v>
      </c>
      <c r="J34" s="114">
        <v>6743612.1233299999</v>
      </c>
      <c r="K34" s="114">
        <v>6723330.5892200004</v>
      </c>
    </row>
    <row r="35" spans="1:11" s="16" customFormat="1" ht="15" customHeight="1">
      <c r="A35" s="148" t="s">
        <v>672</v>
      </c>
      <c r="B35" s="114">
        <v>179674.61928000001</v>
      </c>
      <c r="C35" s="114">
        <v>234793.27755</v>
      </c>
      <c r="D35" s="114">
        <v>287753.68461</v>
      </c>
      <c r="E35" s="114">
        <v>344964.06189000001</v>
      </c>
      <c r="F35" s="114">
        <v>365200.14594000002</v>
      </c>
      <c r="G35" s="114">
        <v>355014.06033999997</v>
      </c>
      <c r="H35" s="114">
        <v>379690.14373000001</v>
      </c>
      <c r="I35" s="114">
        <v>393813.02989000001</v>
      </c>
      <c r="J35" s="114">
        <v>452242.20318000001</v>
      </c>
      <c r="K35" s="114">
        <v>459828.95981999999</v>
      </c>
    </row>
    <row r="36" spans="1:11" s="16" customFormat="1" ht="15" customHeight="1">
      <c r="A36" s="147" t="s">
        <v>673</v>
      </c>
      <c r="B36" s="114">
        <v>2609.0369500000002</v>
      </c>
      <c r="C36" s="114">
        <v>2778.8429500000002</v>
      </c>
      <c r="D36" s="114">
        <v>5436.4557699999996</v>
      </c>
      <c r="E36" s="114">
        <v>6575.4621900000002</v>
      </c>
      <c r="F36" s="114">
        <v>4378.1983</v>
      </c>
      <c r="G36" s="114">
        <v>4458.3459499999999</v>
      </c>
      <c r="H36" s="114">
        <v>4158.63598</v>
      </c>
      <c r="I36" s="114">
        <v>2536.8605400000001</v>
      </c>
      <c r="J36" s="114">
        <v>4246.7226200000005</v>
      </c>
      <c r="K36" s="114">
        <v>1331.6553799999999</v>
      </c>
    </row>
    <row r="37" spans="1:11" s="16" customFormat="1" ht="15" customHeight="1">
      <c r="A37" s="147" t="s">
        <v>674</v>
      </c>
      <c r="B37" s="114">
        <v>466793.1655</v>
      </c>
      <c r="C37" s="114">
        <v>519930.22191000002</v>
      </c>
      <c r="D37" s="114">
        <v>352013.96401</v>
      </c>
      <c r="E37" s="114">
        <v>1261501.57421</v>
      </c>
      <c r="F37" s="114">
        <v>1817754.0551700001</v>
      </c>
      <c r="G37" s="114">
        <v>2290925.5655999999</v>
      </c>
      <c r="H37" s="114">
        <v>3561659.9832600001</v>
      </c>
      <c r="I37" s="114">
        <v>3151631.0154800001</v>
      </c>
      <c r="J37" s="114">
        <v>3237624.1132199997</v>
      </c>
      <c r="K37" s="114">
        <v>3066134.54758</v>
      </c>
    </row>
    <row r="38" spans="1:11" s="16" customFormat="1" ht="15" customHeight="1">
      <c r="A38" s="147" t="s">
        <v>675</v>
      </c>
      <c r="B38" s="114">
        <v>281944.70679000003</v>
      </c>
      <c r="C38" s="114">
        <v>263028.90250999999</v>
      </c>
      <c r="D38" s="114">
        <v>294875.20227000001</v>
      </c>
      <c r="E38" s="114">
        <v>304374.65995</v>
      </c>
      <c r="F38" s="114">
        <v>284987.78764999995</v>
      </c>
      <c r="G38" s="114">
        <v>346374.79236000002</v>
      </c>
      <c r="H38" s="114">
        <v>340888.53837000002</v>
      </c>
      <c r="I38" s="114">
        <v>390856.29641000001</v>
      </c>
      <c r="J38" s="114">
        <v>385611.91251999995</v>
      </c>
      <c r="K38" s="114">
        <v>421823.92138000001</v>
      </c>
    </row>
    <row r="39" spans="1:11" s="16" customFormat="1" ht="15" customHeight="1">
      <c r="A39" s="147" t="s">
        <v>285</v>
      </c>
      <c r="B39" s="114">
        <v>193816.42937999999</v>
      </c>
      <c r="C39" s="114">
        <v>202736.39660000001</v>
      </c>
      <c r="D39" s="114">
        <v>175520.76225999999</v>
      </c>
      <c r="E39" s="114">
        <v>189556.80599000002</v>
      </c>
      <c r="F39" s="114">
        <v>209404.91331999999</v>
      </c>
      <c r="G39" s="114">
        <v>228061.16991</v>
      </c>
      <c r="H39" s="114">
        <v>234557.98477000001</v>
      </c>
      <c r="I39" s="114">
        <v>234517.33828999999</v>
      </c>
      <c r="J39" s="114">
        <v>249056.44583000001</v>
      </c>
      <c r="K39" s="114">
        <v>249938.99244999999</v>
      </c>
    </row>
    <row r="40" spans="1:11" s="16" customFormat="1" ht="15" customHeight="1">
      <c r="A40" s="147" t="s">
        <v>291</v>
      </c>
      <c r="B40" s="114">
        <v>675174.55554999993</v>
      </c>
      <c r="C40" s="114">
        <v>570954.9</v>
      </c>
      <c r="D40" s="114">
        <v>797712.15278999996</v>
      </c>
      <c r="E40" s="114">
        <v>738699.91667999991</v>
      </c>
      <c r="F40" s="114">
        <v>862559.82637999998</v>
      </c>
      <c r="G40" s="114">
        <v>728762.60000999994</v>
      </c>
      <c r="H40" s="114">
        <v>738197.17917999998</v>
      </c>
      <c r="I40" s="114">
        <v>741216.70833000005</v>
      </c>
      <c r="J40" s="114">
        <v>783871.375</v>
      </c>
      <c r="K40" s="114">
        <v>764532.93057000008</v>
      </c>
    </row>
    <row r="41" spans="1:11" s="16" customFormat="1" ht="15" customHeight="1">
      <c r="A41" s="147" t="s">
        <v>676</v>
      </c>
      <c r="B41" s="114">
        <v>175123.17263999998</v>
      </c>
      <c r="C41" s="114">
        <v>168247.28545</v>
      </c>
      <c r="D41" s="114">
        <v>161385.48611000003</v>
      </c>
      <c r="E41" s="114">
        <v>253873.24527000001</v>
      </c>
      <c r="F41" s="114">
        <v>232851.47034999999</v>
      </c>
      <c r="G41" s="114">
        <v>301685.66999000002</v>
      </c>
      <c r="H41" s="114">
        <v>268535.01675000001</v>
      </c>
      <c r="I41" s="114">
        <v>269884.97933999996</v>
      </c>
      <c r="J41" s="114">
        <v>334105.79424000002</v>
      </c>
      <c r="K41" s="114">
        <v>335645.15976000001</v>
      </c>
    </row>
    <row r="42" spans="1:11" s="17" customFormat="1" ht="15" customHeight="1" thickBot="1">
      <c r="A42" s="147" t="s">
        <v>466</v>
      </c>
      <c r="B42" s="114">
        <v>215735.11558000001</v>
      </c>
      <c r="C42" s="114">
        <v>118119.73731999999</v>
      </c>
      <c r="D42" s="114">
        <v>202702.57782000001</v>
      </c>
      <c r="E42" s="114">
        <v>65379.779069999997</v>
      </c>
      <c r="F42" s="114">
        <v>123292.34797</v>
      </c>
      <c r="G42" s="114">
        <v>1017286.08416</v>
      </c>
      <c r="H42" s="114">
        <v>552644.44215000002</v>
      </c>
      <c r="I42" s="114">
        <v>548679.99775999994</v>
      </c>
      <c r="J42" s="114">
        <v>339810.97881</v>
      </c>
      <c r="K42" s="114">
        <v>240447.37903000001</v>
      </c>
    </row>
    <row r="43" spans="1:11" ht="15" customHeight="1" thickTop="1" thickBot="1">
      <c r="A43" s="395" t="s">
        <v>677</v>
      </c>
      <c r="B43" s="396">
        <v>685661.75887999998</v>
      </c>
      <c r="C43" s="396">
        <v>787953.86360000004</v>
      </c>
      <c r="D43" s="396">
        <v>874878.89474999998</v>
      </c>
      <c r="E43" s="396">
        <v>948830.96389000001</v>
      </c>
      <c r="F43" s="396">
        <v>1046776.02001</v>
      </c>
      <c r="G43" s="396">
        <v>1184885.26676</v>
      </c>
      <c r="H43" s="396">
        <v>1206911.0806300002</v>
      </c>
      <c r="I43" s="396">
        <v>1214345.2630799999</v>
      </c>
      <c r="J43" s="396">
        <v>1301706.33464</v>
      </c>
      <c r="K43" s="396">
        <v>1309825.4398699999</v>
      </c>
    </row>
    <row r="44" spans="1:11" s="16" customFormat="1" ht="15" customHeight="1" thickTop="1">
      <c r="A44" s="147" t="s">
        <v>306</v>
      </c>
      <c r="B44" s="114">
        <v>381857.6</v>
      </c>
      <c r="C44" s="114">
        <v>423929</v>
      </c>
      <c r="D44" s="114">
        <v>470178.8</v>
      </c>
      <c r="E44" s="114">
        <v>511751.3</v>
      </c>
      <c r="F44" s="114">
        <v>548080.6</v>
      </c>
      <c r="G44" s="114">
        <v>582276.19999999995</v>
      </c>
      <c r="H44" s="114">
        <v>627467.9</v>
      </c>
      <c r="I44" s="114">
        <v>639472.9</v>
      </c>
      <c r="J44" s="114">
        <v>696683.9</v>
      </c>
      <c r="K44" s="114">
        <v>696683.9</v>
      </c>
    </row>
    <row r="45" spans="1:11" s="16" customFormat="1" ht="15" customHeight="1">
      <c r="A45" s="147" t="s">
        <v>310</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191272.55361</v>
      </c>
      <c r="C47" s="114">
        <v>235985.99624000001</v>
      </c>
      <c r="D47" s="114">
        <v>288492.64520999999</v>
      </c>
      <c r="E47" s="114">
        <v>335884.79914999998</v>
      </c>
      <c r="F47" s="114">
        <v>377020.99018000002</v>
      </c>
      <c r="G47" s="114">
        <v>428093.49338</v>
      </c>
      <c r="H47" s="114">
        <v>496875.58707999997</v>
      </c>
      <c r="I47" s="114">
        <v>496875.58707999997</v>
      </c>
      <c r="J47" s="114">
        <v>503920.29372000002</v>
      </c>
      <c r="K47" s="114">
        <v>503920.29372000002</v>
      </c>
    </row>
    <row r="48" spans="1:11" s="16" customFormat="1" ht="15" customHeight="1">
      <c r="A48" s="147" t="s">
        <v>320</v>
      </c>
      <c r="B48" s="114">
        <v>112415.59926999999</v>
      </c>
      <c r="C48" s="114">
        <v>127922.86136</v>
      </c>
      <c r="D48" s="114">
        <v>116091.44354000001</v>
      </c>
      <c r="E48" s="114">
        <v>101078.85874</v>
      </c>
      <c r="F48" s="114">
        <v>121558.42383</v>
      </c>
      <c r="G48" s="114">
        <v>165824.56737999999</v>
      </c>
      <c r="H48" s="114">
        <v>73876.587549999997</v>
      </c>
      <c r="I48" s="114">
        <v>77880.77</v>
      </c>
      <c r="J48" s="114">
        <v>100986.13492</v>
      </c>
      <c r="K48" s="114">
        <v>109105.24015000001</v>
      </c>
    </row>
    <row r="49" spans="1:11" s="16" customFormat="1" ht="15" customHeight="1">
      <c r="A49" s="148" t="s">
        <v>679</v>
      </c>
      <c r="B49" s="114">
        <v>0</v>
      </c>
      <c r="C49" s="114">
        <v>0</v>
      </c>
      <c r="D49" s="114">
        <v>0</v>
      </c>
      <c r="E49" s="114">
        <v>0</v>
      </c>
      <c r="F49" s="114">
        <v>0</v>
      </c>
      <c r="G49" s="114">
        <v>0</v>
      </c>
      <c r="H49" s="114">
        <v>3430</v>
      </c>
      <c r="I49" s="114">
        <v>70446.587549999997</v>
      </c>
      <c r="J49" s="114">
        <v>0</v>
      </c>
      <c r="K49" s="114">
        <v>100986.13492</v>
      </c>
    </row>
    <row r="50" spans="1:11" s="17" customFormat="1" ht="15" customHeight="1" thickBot="1">
      <c r="A50" s="148" t="s">
        <v>680</v>
      </c>
      <c r="B50" s="114">
        <v>112415.59926999999</v>
      </c>
      <c r="C50" s="114">
        <v>127922.86136</v>
      </c>
      <c r="D50" s="114">
        <v>116091.44354000001</v>
      </c>
      <c r="E50" s="114">
        <v>101078.85874</v>
      </c>
      <c r="F50" s="114">
        <v>121558.42383</v>
      </c>
      <c r="G50" s="114">
        <v>165824.56737999999</v>
      </c>
      <c r="H50" s="114">
        <v>70446.587549999997</v>
      </c>
      <c r="I50" s="114">
        <v>7434.1824500000002</v>
      </c>
      <c r="J50" s="114">
        <v>100986.13492</v>
      </c>
      <c r="K50" s="114">
        <v>8119.1052300000001</v>
      </c>
    </row>
    <row r="51" spans="1:11" ht="15" customHeight="1" thickTop="1" thickBot="1">
      <c r="A51" s="395" t="s">
        <v>681</v>
      </c>
      <c r="B51" s="396">
        <v>8421990.5261000004</v>
      </c>
      <c r="C51" s="396">
        <v>10017234.596170001</v>
      </c>
      <c r="D51" s="396">
        <v>11161700.99265</v>
      </c>
      <c r="E51" s="396">
        <v>12339902.262969999</v>
      </c>
      <c r="F51" s="396">
        <v>14206381.12785</v>
      </c>
      <c r="G51" s="396">
        <v>15302837.484719999</v>
      </c>
      <c r="H51" s="396">
        <v>17472143.46751</v>
      </c>
      <c r="I51" s="396">
        <v>17279481.070580002</v>
      </c>
      <c r="J51" s="396">
        <v>19101938.411330003</v>
      </c>
      <c r="K51" s="396">
        <v>18815790.437759999</v>
      </c>
    </row>
    <row r="52" spans="1:11" s="16" customFormat="1" ht="15" customHeight="1" thickTop="1">
      <c r="A52" s="113" t="s">
        <v>682</v>
      </c>
      <c r="B52" s="114">
        <v>54574.304619999995</v>
      </c>
      <c r="C52" s="114">
        <v>51511.406240000004</v>
      </c>
      <c r="D52" s="114">
        <v>50907.77145</v>
      </c>
      <c r="E52" s="114">
        <v>42296.655880000006</v>
      </c>
      <c r="F52" s="114">
        <v>41461.66719</v>
      </c>
      <c r="G52" s="114">
        <v>86447.862930000003</v>
      </c>
      <c r="H52" s="114">
        <v>136082.15575999999</v>
      </c>
      <c r="I52" s="114">
        <v>138122.02197</v>
      </c>
      <c r="J52" s="114">
        <v>212207.88043000002</v>
      </c>
      <c r="K52" s="114">
        <v>217817.30215999999</v>
      </c>
    </row>
    <row r="53" spans="1:11" s="17" customFormat="1" ht="15" customHeight="1">
      <c r="A53" s="148" t="s">
        <v>683</v>
      </c>
      <c r="B53" s="114">
        <v>0</v>
      </c>
      <c r="C53" s="114">
        <v>0</v>
      </c>
      <c r="D53" s="114">
        <v>0</v>
      </c>
      <c r="E53" s="114">
        <v>0</v>
      </c>
      <c r="F53" s="114">
        <v>0</v>
      </c>
      <c r="G53" s="114">
        <v>0</v>
      </c>
      <c r="H53" s="114">
        <v>0</v>
      </c>
      <c r="I53" s="114">
        <v>0</v>
      </c>
      <c r="J53" s="114">
        <v>0</v>
      </c>
      <c r="K53" s="114">
        <v>0</v>
      </c>
    </row>
    <row r="54" spans="1:11" s="17" customFormat="1" ht="15" customHeight="1">
      <c r="A54" s="148" t="s">
        <v>684</v>
      </c>
      <c r="B54" s="114">
        <v>54574.304619999995</v>
      </c>
      <c r="C54" s="114">
        <v>51511.406240000004</v>
      </c>
      <c r="D54" s="114">
        <v>50907.77145</v>
      </c>
      <c r="E54" s="114">
        <v>42296.655880000006</v>
      </c>
      <c r="F54" s="114">
        <v>41115.424460000002</v>
      </c>
      <c r="G54" s="114">
        <v>83581.378549999994</v>
      </c>
      <c r="H54" s="114">
        <v>133701.299</v>
      </c>
      <c r="I54" s="114">
        <v>135743.01668</v>
      </c>
      <c r="J54" s="114">
        <v>209820.31949000002</v>
      </c>
      <c r="K54" s="114">
        <v>215379.59028999999</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0</v>
      </c>
      <c r="C56" s="114">
        <v>0</v>
      </c>
      <c r="D56" s="114">
        <v>0</v>
      </c>
      <c r="E56" s="114">
        <v>0</v>
      </c>
      <c r="F56" s="114">
        <v>346.24272999999999</v>
      </c>
      <c r="G56" s="114">
        <v>2866.4843799999999</v>
      </c>
      <c r="H56" s="114">
        <v>2380.8567599999997</v>
      </c>
      <c r="I56" s="114">
        <v>2379.0052900000001</v>
      </c>
      <c r="J56" s="114">
        <v>2387.5609399999998</v>
      </c>
      <c r="K56" s="114">
        <v>2437.7118700000001</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16495307.077889999</v>
      </c>
      <c r="C58" s="114">
        <v>17752805.970869999</v>
      </c>
      <c r="D58" s="114">
        <v>19149388.5823</v>
      </c>
      <c r="E58" s="114">
        <v>27538396.063720003</v>
      </c>
      <c r="F58" s="114">
        <v>29215690.563700002</v>
      </c>
      <c r="G58" s="114">
        <v>23489326.466839999</v>
      </c>
      <c r="H58" s="114">
        <v>23684534.056589998</v>
      </c>
      <c r="I58" s="114">
        <v>23577158.752580002</v>
      </c>
      <c r="J58" s="114">
        <v>22588406.866909999</v>
      </c>
      <c r="K58" s="114">
        <v>22455238.58213</v>
      </c>
    </row>
    <row r="59" spans="1:11" ht="30" customHeight="1">
      <c r="A59" s="397" t="s">
        <v>689</v>
      </c>
      <c r="B59" s="398">
        <v>1091386.98765</v>
      </c>
      <c r="C59" s="398">
        <v>1123932.1481400002</v>
      </c>
      <c r="D59" s="398">
        <v>1188306.96753</v>
      </c>
      <c r="E59" s="398">
        <v>1254271.7965499999</v>
      </c>
      <c r="F59" s="398">
        <v>1340198.53207</v>
      </c>
      <c r="G59" s="398">
        <v>1454631.40356</v>
      </c>
      <c r="H59" s="398">
        <v>1473746.35953</v>
      </c>
      <c r="I59" s="398">
        <v>117312.63454000001</v>
      </c>
      <c r="J59" s="398">
        <v>1460538.39949</v>
      </c>
      <c r="K59" s="398">
        <v>136390.98590999999</v>
      </c>
    </row>
    <row r="60" spans="1:11" ht="15" customHeight="1">
      <c r="A60" s="148" t="s">
        <v>690</v>
      </c>
      <c r="B60" s="114">
        <v>-211007.14366999999</v>
      </c>
      <c r="C60" s="114">
        <v>-246866.77799</v>
      </c>
      <c r="D60" s="114">
        <v>-276113.39298</v>
      </c>
      <c r="E60" s="114">
        <v>-288986.94026999996</v>
      </c>
      <c r="F60" s="114">
        <v>-361461.53937000001</v>
      </c>
      <c r="G60" s="114">
        <v>-440756.04674999998</v>
      </c>
      <c r="H60" s="114">
        <v>-512289.65941000002</v>
      </c>
      <c r="I60" s="114">
        <v>-48024.938439999998</v>
      </c>
      <c r="J60" s="114">
        <v>-607823.82821000007</v>
      </c>
      <c r="K60" s="114">
        <v>-55865.039090000006</v>
      </c>
    </row>
    <row r="61" spans="1:11" ht="15" customHeight="1">
      <c r="A61" s="147" t="s">
        <v>691</v>
      </c>
      <c r="B61" s="114">
        <v>880379.84398000001</v>
      </c>
      <c r="C61" s="114">
        <v>877065.37014999997</v>
      </c>
      <c r="D61" s="114">
        <v>912193.5745499999</v>
      </c>
      <c r="E61" s="114">
        <v>965284.85627999995</v>
      </c>
      <c r="F61" s="114">
        <v>978736.99270000006</v>
      </c>
      <c r="G61" s="114">
        <v>1013875.3568099999</v>
      </c>
      <c r="H61" s="114">
        <v>961456.70012000005</v>
      </c>
      <c r="I61" s="114">
        <v>69287.696100000001</v>
      </c>
      <c r="J61" s="114">
        <v>852714.57127999992</v>
      </c>
      <c r="K61" s="114">
        <v>80525.946819999997</v>
      </c>
    </row>
    <row r="62" spans="1:11" ht="15" customHeight="1">
      <c r="A62" s="116" t="s">
        <v>692</v>
      </c>
      <c r="B62" s="114">
        <v>59004.361340000003</v>
      </c>
      <c r="C62" s="114">
        <v>59172.612430000001</v>
      </c>
      <c r="D62" s="114">
        <v>65720.562569999995</v>
      </c>
      <c r="E62" s="114">
        <v>84660.754310000004</v>
      </c>
      <c r="F62" s="114">
        <v>120432.92621999999</v>
      </c>
      <c r="G62" s="114">
        <v>164742.79603</v>
      </c>
      <c r="H62" s="114">
        <v>159494.17306</v>
      </c>
      <c r="I62" s="114">
        <v>11980.9876</v>
      </c>
      <c r="J62" s="114">
        <v>165257.92322999999</v>
      </c>
      <c r="K62" s="114">
        <v>14398.196179999999</v>
      </c>
    </row>
    <row r="63" spans="1:11" ht="15" customHeight="1">
      <c r="A63" s="148" t="s">
        <v>693</v>
      </c>
      <c r="B63" s="114">
        <v>-16829.037620000003</v>
      </c>
      <c r="C63" s="114">
        <v>-23892.005160000001</v>
      </c>
      <c r="D63" s="114">
        <v>-25427.658729999999</v>
      </c>
      <c r="E63" s="114">
        <v>-40360.431810000002</v>
      </c>
      <c r="F63" s="114">
        <v>-66182.570630000002</v>
      </c>
      <c r="G63" s="114">
        <v>-94926.096769999989</v>
      </c>
      <c r="H63" s="114">
        <v>-90959.415549999991</v>
      </c>
      <c r="I63" s="114">
        <v>-6393.0188799999996</v>
      </c>
      <c r="J63" s="114">
        <v>-66521.548760000005</v>
      </c>
      <c r="K63" s="114">
        <v>-5353.4842600000002</v>
      </c>
    </row>
    <row r="64" spans="1:11" ht="15" customHeight="1">
      <c r="A64" s="117" t="s">
        <v>694</v>
      </c>
      <c r="B64" s="114">
        <v>922555.16769999999</v>
      </c>
      <c r="C64" s="114">
        <v>912345.97742000001</v>
      </c>
      <c r="D64" s="114">
        <v>952486.47838999995</v>
      </c>
      <c r="E64" s="114">
        <v>1009585.17878</v>
      </c>
      <c r="F64" s="114">
        <v>1032987.34829</v>
      </c>
      <c r="G64" s="114">
        <v>1083692.0560699999</v>
      </c>
      <c r="H64" s="114">
        <v>1029991.45763</v>
      </c>
      <c r="I64" s="114">
        <v>74875.664819999991</v>
      </c>
      <c r="J64" s="114">
        <v>951450.94574999996</v>
      </c>
      <c r="K64" s="114">
        <v>89570.658739999999</v>
      </c>
    </row>
    <row r="65" spans="1:11" ht="15" customHeight="1">
      <c r="A65" s="116" t="s">
        <v>695</v>
      </c>
      <c r="B65" s="114">
        <v>337224.46931000001</v>
      </c>
      <c r="C65" s="114">
        <v>368425.90216</v>
      </c>
      <c r="D65" s="114">
        <v>455776.79748000001</v>
      </c>
      <c r="E65" s="114">
        <v>295032.48439</v>
      </c>
      <c r="F65" s="114">
        <v>262810.08393999998</v>
      </c>
      <c r="G65" s="114">
        <v>227027.34500999999</v>
      </c>
      <c r="H65" s="114">
        <v>223825.69580000002</v>
      </c>
      <c r="I65" s="114">
        <v>22026.995280000003</v>
      </c>
      <c r="J65" s="114">
        <v>721815.73161000002</v>
      </c>
      <c r="K65" s="114">
        <v>18673.539059999999</v>
      </c>
    </row>
    <row r="66" spans="1:11" ht="15" customHeight="1">
      <c r="A66" s="116" t="s">
        <v>696</v>
      </c>
      <c r="B66" s="114">
        <v>-442346.79618</v>
      </c>
      <c r="C66" s="114">
        <v>-401934.47813</v>
      </c>
      <c r="D66" s="114">
        <v>-512736.05941000005</v>
      </c>
      <c r="E66" s="114">
        <v>-412620.05598</v>
      </c>
      <c r="F66" s="114">
        <v>-361951.99536</v>
      </c>
      <c r="G66" s="114">
        <v>-296324.53206</v>
      </c>
      <c r="H66" s="114">
        <v>-420644.48715</v>
      </c>
      <c r="I66" s="114">
        <v>-12943.808710000001</v>
      </c>
      <c r="J66" s="114">
        <v>-763045.17614999996</v>
      </c>
      <c r="K66" s="114">
        <v>-21183.189280000002</v>
      </c>
    </row>
    <row r="67" spans="1:11" ht="15" customHeight="1">
      <c r="A67" s="147" t="s">
        <v>697</v>
      </c>
      <c r="B67" s="114">
        <v>817432.84083</v>
      </c>
      <c r="C67" s="114">
        <v>878837.40145</v>
      </c>
      <c r="D67" s="114">
        <v>895527.21646000003</v>
      </c>
      <c r="E67" s="114">
        <v>891997.60719000001</v>
      </c>
      <c r="F67" s="114">
        <v>933845.43686999998</v>
      </c>
      <c r="G67" s="114">
        <v>1014394.86902</v>
      </c>
      <c r="H67" s="114">
        <v>833172.66628</v>
      </c>
      <c r="I67" s="114">
        <v>83958.851389999996</v>
      </c>
      <c r="J67" s="114">
        <v>910221.50121000002</v>
      </c>
      <c r="K67" s="114">
        <v>87061.008520000003</v>
      </c>
    </row>
    <row r="68" spans="1:11" ht="15" customHeight="1">
      <c r="A68" s="148" t="s">
        <v>698</v>
      </c>
      <c r="B68" s="114">
        <v>-614116.95146999997</v>
      </c>
      <c r="C68" s="114">
        <v>-684466.28977000003</v>
      </c>
      <c r="D68" s="114">
        <v>-727316.39347000001</v>
      </c>
      <c r="E68" s="114">
        <v>-714572.1474299999</v>
      </c>
      <c r="F68" s="114">
        <v>-709394.35049999994</v>
      </c>
      <c r="G68" s="114">
        <v>-700478.06172</v>
      </c>
      <c r="H68" s="114">
        <v>-670010.90045000007</v>
      </c>
      <c r="I68" s="114">
        <v>-64780.547509999997</v>
      </c>
      <c r="J68" s="114">
        <v>-687467.30546000006</v>
      </c>
      <c r="K68" s="114">
        <v>-68872.610140000004</v>
      </c>
    </row>
    <row r="69" spans="1:11" ht="15" customHeight="1">
      <c r="A69" s="117" t="s">
        <v>699</v>
      </c>
      <c r="B69" s="114">
        <v>203315.88936</v>
      </c>
      <c r="C69" s="114">
        <v>194371.11168</v>
      </c>
      <c r="D69" s="114">
        <v>168210.82299000002</v>
      </c>
      <c r="E69" s="114">
        <v>177425.45976</v>
      </c>
      <c r="F69" s="114">
        <v>224451.08637</v>
      </c>
      <c r="G69" s="114">
        <v>313916.80729999999</v>
      </c>
      <c r="H69" s="114">
        <v>163161.76583000002</v>
      </c>
      <c r="I69" s="114">
        <v>19178.303879999999</v>
      </c>
      <c r="J69" s="114">
        <v>222754.19575000001</v>
      </c>
      <c r="K69" s="114">
        <v>18188.398379999999</v>
      </c>
    </row>
    <row r="70" spans="1:11" ht="15" customHeight="1">
      <c r="A70" s="117" t="s">
        <v>700</v>
      </c>
      <c r="B70" s="114">
        <v>429.23811999999998</v>
      </c>
      <c r="C70" s="114">
        <v>306.24799000000002</v>
      </c>
      <c r="D70" s="114">
        <v>278.70802000000003</v>
      </c>
      <c r="E70" s="114">
        <v>301.04732000000001</v>
      </c>
      <c r="F70" s="114">
        <v>330.08352000000002</v>
      </c>
      <c r="G70" s="114">
        <v>120.45735999999999</v>
      </c>
      <c r="H70" s="114">
        <v>455.64657</v>
      </c>
      <c r="I70" s="114">
        <v>-46.781179999999999</v>
      </c>
      <c r="J70" s="114">
        <v>-106.34108999999999</v>
      </c>
      <c r="K70" s="114">
        <v>-14.99675</v>
      </c>
    </row>
    <row r="71" spans="1:11" ht="15" customHeight="1">
      <c r="A71" s="115" t="s">
        <v>1088</v>
      </c>
      <c r="B71" s="114">
        <v>0</v>
      </c>
      <c r="C71" s="114">
        <v>0</v>
      </c>
      <c r="D71" s="114">
        <v>0</v>
      </c>
      <c r="E71" s="114">
        <v>61.049970000000002</v>
      </c>
      <c r="F71" s="114">
        <v>2.2899999999999999E-3</v>
      </c>
      <c r="G71" s="114">
        <v>-28.87182</v>
      </c>
      <c r="H71" s="114">
        <v>359.57911000000001</v>
      </c>
      <c r="I71" s="114">
        <v>-47.28801</v>
      </c>
      <c r="J71" s="114">
        <v>-161.91202999999999</v>
      </c>
      <c r="K71" s="114">
        <v>-21.851749999999999</v>
      </c>
    </row>
    <row r="72" spans="1:11" ht="15" customHeight="1">
      <c r="A72" s="115" t="s">
        <v>1089</v>
      </c>
      <c r="B72" s="114">
        <v>429.23811999999998</v>
      </c>
      <c r="C72" s="114">
        <v>306.24799000000002</v>
      </c>
      <c r="D72" s="114">
        <v>278.70802000000003</v>
      </c>
      <c r="E72" s="114">
        <v>239.99735000000001</v>
      </c>
      <c r="F72" s="114">
        <v>330.08123000000001</v>
      </c>
      <c r="G72" s="114">
        <v>149.32917999999998</v>
      </c>
      <c r="H72" s="114">
        <v>96.067460000000011</v>
      </c>
      <c r="I72" s="114">
        <v>0.50683</v>
      </c>
      <c r="J72" s="114">
        <v>55.57094</v>
      </c>
      <c r="K72" s="114">
        <v>6.8550000000000004</v>
      </c>
    </row>
    <row r="73" spans="1:11" ht="15" customHeight="1">
      <c r="A73" s="147" t="s">
        <v>701</v>
      </c>
      <c r="B73" s="114">
        <v>-169.13926999999998</v>
      </c>
      <c r="C73" s="114">
        <v>-166.83216000000002</v>
      </c>
      <c r="D73" s="114">
        <v>-104.90402</v>
      </c>
      <c r="E73" s="114">
        <v>-96.949079999999995</v>
      </c>
      <c r="F73" s="114">
        <v>-52.558450000000001</v>
      </c>
      <c r="G73" s="114">
        <v>-21.5702</v>
      </c>
      <c r="H73" s="114">
        <v>-15.095469999999999</v>
      </c>
      <c r="I73" s="114">
        <v>-6.5090000000000009E-2</v>
      </c>
      <c r="J73" s="114">
        <v>-7.0910699999999993</v>
      </c>
      <c r="K73" s="114">
        <v>-0.87129999999999996</v>
      </c>
    </row>
    <row r="74" spans="1:11" ht="15" customHeight="1">
      <c r="A74" s="147" t="s">
        <v>1440</v>
      </c>
      <c r="B74" s="114">
        <v>0</v>
      </c>
      <c r="C74" s="114">
        <v>0</v>
      </c>
      <c r="D74" s="114">
        <v>0</v>
      </c>
      <c r="E74" s="114">
        <v>-2.4648300000000001</v>
      </c>
      <c r="F74" s="114">
        <v>0</v>
      </c>
      <c r="G74" s="114">
        <v>0</v>
      </c>
      <c r="H74" s="114">
        <v>0</v>
      </c>
      <c r="I74" s="114">
        <v>0</v>
      </c>
      <c r="J74" s="114">
        <v>0</v>
      </c>
      <c r="K74" s="114">
        <v>0</v>
      </c>
    </row>
    <row r="75" spans="1:11" ht="15" customHeight="1">
      <c r="A75" s="148" t="s">
        <v>444</v>
      </c>
      <c r="B75" s="114">
        <v>-169.13926999999998</v>
      </c>
      <c r="C75" s="114">
        <v>-166.83216000000002</v>
      </c>
      <c r="D75" s="114">
        <v>-104.90402</v>
      </c>
      <c r="E75" s="114">
        <v>-94.484250000000003</v>
      </c>
      <c r="F75" s="114">
        <v>-52.558450000000001</v>
      </c>
      <c r="G75" s="114">
        <v>-21.5702</v>
      </c>
      <c r="H75" s="114">
        <v>-15.095469999999999</v>
      </c>
      <c r="I75" s="114">
        <v>-6.5090000000000009E-2</v>
      </c>
      <c r="J75" s="114">
        <v>-7.0910699999999993</v>
      </c>
      <c r="K75" s="114">
        <v>-0.87129999999999996</v>
      </c>
    </row>
    <row r="76" spans="1:11" ht="15" customHeight="1">
      <c r="A76" s="147" t="s">
        <v>702</v>
      </c>
      <c r="B76" s="114">
        <v>203575.98821000001</v>
      </c>
      <c r="C76" s="114">
        <v>194510.52750999999</v>
      </c>
      <c r="D76" s="114">
        <v>168384.62699000002</v>
      </c>
      <c r="E76" s="114">
        <v>177629.55799999999</v>
      </c>
      <c r="F76" s="114">
        <v>224728.61144000001</v>
      </c>
      <c r="G76" s="114">
        <v>314015.69445999997</v>
      </c>
      <c r="H76" s="114">
        <v>163602.31693</v>
      </c>
      <c r="I76" s="114">
        <v>19131.457609999998</v>
      </c>
      <c r="J76" s="114">
        <v>222640.76359000002</v>
      </c>
      <c r="K76" s="114">
        <v>18172.530329999998</v>
      </c>
    </row>
    <row r="77" spans="1:11" ht="15" customHeight="1">
      <c r="A77" s="149" t="s">
        <v>1079</v>
      </c>
      <c r="B77" s="114">
        <v>5003.2693399999998</v>
      </c>
      <c r="C77" s="114">
        <v>4503.9907300000004</v>
      </c>
      <c r="D77" s="114">
        <v>4907.8018499999998</v>
      </c>
      <c r="E77" s="114">
        <v>5648.5809300000001</v>
      </c>
      <c r="F77" s="114">
        <v>5439.52261</v>
      </c>
      <c r="G77" s="114">
        <v>4456.2914700000001</v>
      </c>
      <c r="H77" s="114">
        <v>8731.6310599999997</v>
      </c>
      <c r="I77" s="114">
        <v>232.20321999999999</v>
      </c>
      <c r="J77" s="114">
        <v>2855.8467099999998</v>
      </c>
      <c r="K77" s="114">
        <v>267.13923</v>
      </c>
    </row>
    <row r="78" spans="1:11" ht="15" customHeight="1">
      <c r="A78" s="117" t="s">
        <v>703</v>
      </c>
      <c r="B78" s="114">
        <v>208579.25755000001</v>
      </c>
      <c r="C78" s="114">
        <v>199014.51824</v>
      </c>
      <c r="D78" s="114">
        <v>173292.42884000001</v>
      </c>
      <c r="E78" s="114">
        <v>183278.13893000002</v>
      </c>
      <c r="F78" s="114">
        <v>230168.13405000002</v>
      </c>
      <c r="G78" s="114">
        <v>318471.98593000002</v>
      </c>
      <c r="H78" s="114">
        <v>172333.94799000002</v>
      </c>
      <c r="I78" s="114">
        <v>19363.660829999997</v>
      </c>
      <c r="J78" s="114">
        <v>225496.6103</v>
      </c>
      <c r="K78" s="114">
        <v>18439.669559999998</v>
      </c>
    </row>
    <row r="79" spans="1:11" ht="15" customHeight="1">
      <c r="A79" s="116" t="s">
        <v>704</v>
      </c>
      <c r="B79" s="114">
        <v>-11591.63428</v>
      </c>
      <c r="C79" s="114">
        <v>-9366.6458699999985</v>
      </c>
      <c r="D79" s="114">
        <v>900.98169999999993</v>
      </c>
      <c r="E79" s="114">
        <v>-2515.5125600000001</v>
      </c>
      <c r="F79" s="114">
        <v>-406.46295000000003</v>
      </c>
      <c r="G79" s="114">
        <v>3599.0408199999997</v>
      </c>
      <c r="H79" s="114">
        <v>3133.9957899999999</v>
      </c>
      <c r="I79" s="114">
        <v>-9.1013799999999989</v>
      </c>
      <c r="J79" s="114">
        <v>1950.4208999999998</v>
      </c>
      <c r="K79" s="114">
        <v>-99.101330000000004</v>
      </c>
    </row>
    <row r="80" spans="1:11" ht="15" customHeight="1">
      <c r="A80" s="147" t="s">
        <v>705</v>
      </c>
      <c r="B80" s="114">
        <v>196987.62327000001</v>
      </c>
      <c r="C80" s="114">
        <v>189647.87237</v>
      </c>
      <c r="D80" s="114">
        <v>174193.41053999998</v>
      </c>
      <c r="E80" s="114">
        <v>180762.62637000001</v>
      </c>
      <c r="F80" s="114">
        <v>229761.67110000001</v>
      </c>
      <c r="G80" s="114">
        <v>322071.02675000002</v>
      </c>
      <c r="H80" s="114">
        <v>175467.94378</v>
      </c>
      <c r="I80" s="114">
        <v>19354.559450000001</v>
      </c>
      <c r="J80" s="114">
        <v>227447.0312</v>
      </c>
      <c r="K80" s="114">
        <v>18340.568230000001</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196987.62327000001</v>
      </c>
      <c r="C82" s="114">
        <v>189647.87237</v>
      </c>
      <c r="D82" s="114">
        <v>174193.41053999998</v>
      </c>
      <c r="E82" s="114">
        <v>180762.62637000001</v>
      </c>
      <c r="F82" s="114">
        <v>229761.67110000001</v>
      </c>
      <c r="G82" s="114">
        <v>322071.02675000002</v>
      </c>
      <c r="H82" s="114">
        <v>175467.94378</v>
      </c>
      <c r="I82" s="114">
        <v>19354.559450000001</v>
      </c>
      <c r="J82" s="114">
        <v>227447.0312</v>
      </c>
      <c r="K82" s="114">
        <v>18340.568230000001</v>
      </c>
    </row>
    <row r="83" spans="1:11" ht="15" customHeight="1" thickBot="1">
      <c r="A83" s="116" t="s">
        <v>708</v>
      </c>
      <c r="B83" s="114">
        <v>-84572.024000000005</v>
      </c>
      <c r="C83" s="114">
        <v>-61725.011009999995</v>
      </c>
      <c r="D83" s="114">
        <v>-58101.966999999997</v>
      </c>
      <c r="E83" s="114">
        <v>-79683.767630000002</v>
      </c>
      <c r="F83" s="114">
        <v>-108203.24726999999</v>
      </c>
      <c r="G83" s="114">
        <v>-156246.45937</v>
      </c>
      <c r="H83" s="114">
        <v>-105021.35623</v>
      </c>
      <c r="I83" s="114">
        <v>-11920.377</v>
      </c>
      <c r="J83" s="114">
        <v>-126460.89628</v>
      </c>
      <c r="K83" s="114">
        <v>-10221.463</v>
      </c>
    </row>
    <row r="84" spans="1:11" ht="15" customHeight="1" thickTop="1" thickBot="1">
      <c r="A84" s="395" t="s">
        <v>709</v>
      </c>
      <c r="B84" s="396">
        <v>112415.59926999999</v>
      </c>
      <c r="C84" s="396">
        <v>127922.86136</v>
      </c>
      <c r="D84" s="396">
        <v>116091.44354000001</v>
      </c>
      <c r="E84" s="396">
        <v>101078.85874</v>
      </c>
      <c r="F84" s="396">
        <v>121558.42383</v>
      </c>
      <c r="G84" s="396">
        <v>165824.56737999999</v>
      </c>
      <c r="H84" s="396">
        <v>70446.587549999997</v>
      </c>
      <c r="I84" s="396">
        <v>7434.1824500000002</v>
      </c>
      <c r="J84" s="396">
        <v>100986.13492</v>
      </c>
      <c r="K84" s="396">
        <v>8119.1052300000001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2" ht="30" customHeight="1">
      <c r="A1" s="741" t="s">
        <v>450</v>
      </c>
      <c r="B1" s="741"/>
      <c r="C1" s="741"/>
      <c r="D1" s="741"/>
      <c r="E1" s="741"/>
      <c r="F1" s="741"/>
      <c r="G1" s="741"/>
      <c r="H1" s="741"/>
      <c r="I1" s="741"/>
      <c r="J1" s="741"/>
      <c r="K1" s="741"/>
      <c r="L1" s="47"/>
    </row>
    <row r="2" spans="1:12" ht="15" customHeight="1">
      <c r="A2" s="742" t="s">
        <v>644</v>
      </c>
      <c r="B2" s="742"/>
      <c r="C2" s="742"/>
      <c r="D2" s="742"/>
      <c r="E2" s="742"/>
      <c r="F2" s="742"/>
      <c r="G2" s="742"/>
      <c r="H2" s="742"/>
      <c r="I2" s="742"/>
      <c r="J2" s="742"/>
      <c r="K2" s="742"/>
      <c r="L2" s="47"/>
    </row>
    <row r="3" spans="1:12" ht="15" customHeight="1">
      <c r="A3" s="742" t="s">
        <v>719</v>
      </c>
      <c r="B3" s="742"/>
      <c r="C3" s="742"/>
      <c r="D3" s="742"/>
      <c r="E3" s="742"/>
      <c r="F3" s="742"/>
      <c r="G3" s="742"/>
      <c r="H3" s="742"/>
      <c r="I3" s="742"/>
      <c r="J3" s="742"/>
      <c r="K3" s="742"/>
      <c r="L3" s="47"/>
    </row>
    <row r="4" spans="1:12" ht="30" customHeight="1">
      <c r="A4" s="743" t="s">
        <v>523</v>
      </c>
      <c r="B4" s="743"/>
      <c r="C4" s="743"/>
      <c r="D4" s="743"/>
      <c r="E4" s="743"/>
      <c r="F4" s="743"/>
      <c r="G4" s="743"/>
      <c r="H4" s="743"/>
      <c r="I4" s="743"/>
      <c r="J4" s="743"/>
      <c r="K4" s="743"/>
      <c r="L4" s="47"/>
    </row>
    <row r="5" spans="1:12" ht="3.75" customHeight="1" thickBot="1">
      <c r="A5" s="47"/>
      <c r="B5" s="47"/>
      <c r="C5" s="47"/>
      <c r="D5" s="47"/>
      <c r="E5" s="47"/>
      <c r="F5" s="47"/>
      <c r="G5" s="47"/>
      <c r="H5" s="47"/>
      <c r="I5" s="47"/>
      <c r="J5" s="47"/>
      <c r="K5" s="47"/>
      <c r="L5" s="47"/>
    </row>
    <row r="6" spans="1:12"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c r="L6" s="394"/>
    </row>
    <row r="7" spans="1:12" ht="15" customHeight="1" thickTop="1" thickBot="1">
      <c r="A7" s="395" t="s">
        <v>652</v>
      </c>
      <c r="B7" s="396">
        <v>1934414.21848</v>
      </c>
      <c r="C7" s="396">
        <v>2439824.36779</v>
      </c>
      <c r="D7" s="396">
        <v>2855732.0057600001</v>
      </c>
      <c r="E7" s="396">
        <v>3459594.7146799997</v>
      </c>
      <c r="F7" s="396">
        <v>3648036.2588000004</v>
      </c>
      <c r="G7" s="396">
        <v>3912356.5817899997</v>
      </c>
      <c r="H7" s="396">
        <v>4263274.21373</v>
      </c>
      <c r="I7" s="396">
        <v>4344674.5921200002</v>
      </c>
      <c r="J7" s="396">
        <v>4522238.1017299993</v>
      </c>
      <c r="K7" s="396">
        <v>4509632.89164</v>
      </c>
      <c r="L7" s="47"/>
    </row>
    <row r="8" spans="1:12" s="16" customFormat="1" ht="15" customHeight="1" thickTop="1">
      <c r="A8" s="147" t="s">
        <v>170</v>
      </c>
      <c r="B8" s="114">
        <v>130686.21718000001</v>
      </c>
      <c r="C8" s="114">
        <v>351127.66879000003</v>
      </c>
      <c r="D8" s="114">
        <v>203220.68465000001</v>
      </c>
      <c r="E8" s="114">
        <v>329779.06680000003</v>
      </c>
      <c r="F8" s="114">
        <v>304954.58866000001</v>
      </c>
      <c r="G8" s="114">
        <v>276078.946</v>
      </c>
      <c r="H8" s="114">
        <v>315547.88936000003</v>
      </c>
      <c r="I8" s="114">
        <v>386839.13844999997</v>
      </c>
      <c r="J8" s="114">
        <v>367300.46312999999</v>
      </c>
      <c r="K8" s="114">
        <v>330965.85388999997</v>
      </c>
      <c r="L8" s="47"/>
    </row>
    <row r="9" spans="1:12" s="16" customFormat="1" ht="15" customHeight="1">
      <c r="A9" s="147" t="s">
        <v>179</v>
      </c>
      <c r="B9" s="114">
        <v>239554.27930000002</v>
      </c>
      <c r="C9" s="114">
        <v>232629.31975999998</v>
      </c>
      <c r="D9" s="114">
        <v>325998.55343000003</v>
      </c>
      <c r="E9" s="114">
        <v>223827.99674</v>
      </c>
      <c r="F9" s="114">
        <v>256781.43862</v>
      </c>
      <c r="G9" s="114">
        <v>310001.10595</v>
      </c>
      <c r="H9" s="114">
        <v>232364.56693999999</v>
      </c>
      <c r="I9" s="114">
        <v>238507.62700000001</v>
      </c>
      <c r="J9" s="114">
        <v>311172.57084</v>
      </c>
      <c r="K9" s="114">
        <v>276486.93939000001</v>
      </c>
      <c r="L9" s="47"/>
    </row>
    <row r="10" spans="1:12" s="16" customFormat="1" ht="15" customHeight="1">
      <c r="A10" s="147" t="s">
        <v>188</v>
      </c>
      <c r="B10" s="114">
        <v>1432854.34717</v>
      </c>
      <c r="C10" s="114">
        <v>1790074.0258299999</v>
      </c>
      <c r="D10" s="114">
        <v>2176950.8648200002</v>
      </c>
      <c r="E10" s="114">
        <v>2559176.5441900003</v>
      </c>
      <c r="F10" s="114">
        <v>2803734.1227899999</v>
      </c>
      <c r="G10" s="114">
        <v>3031629.5279000001</v>
      </c>
      <c r="H10" s="114">
        <v>3317433.5394000001</v>
      </c>
      <c r="I10" s="114">
        <v>3304841.8692700001</v>
      </c>
      <c r="J10" s="114">
        <v>3562328.4162300001</v>
      </c>
      <c r="K10" s="114">
        <v>3580011.9107499998</v>
      </c>
      <c r="L10" s="47"/>
    </row>
    <row r="11" spans="1:12" s="16" customFormat="1" ht="15" customHeight="1">
      <c r="A11" s="148" t="s">
        <v>653</v>
      </c>
      <c r="B11" s="114">
        <v>1424671.8925000001</v>
      </c>
      <c r="C11" s="114">
        <v>1774494.4452500001</v>
      </c>
      <c r="D11" s="114">
        <v>2163783.6082199998</v>
      </c>
      <c r="E11" s="114">
        <v>2536751.4440600001</v>
      </c>
      <c r="F11" s="114">
        <v>2788000.0942600002</v>
      </c>
      <c r="G11" s="114">
        <v>3025964.5660199998</v>
      </c>
      <c r="H11" s="114">
        <v>3171923.64451</v>
      </c>
      <c r="I11" s="114">
        <v>3159199.8827600004</v>
      </c>
      <c r="J11" s="114">
        <v>3378197.3480100003</v>
      </c>
      <c r="K11" s="114">
        <v>3385619.0720799998</v>
      </c>
      <c r="L11" s="47"/>
    </row>
    <row r="12" spans="1:12" s="16" customFormat="1" ht="15" customHeight="1">
      <c r="A12" s="148" t="s">
        <v>654</v>
      </c>
      <c r="B12" s="114">
        <v>1407430.2734700001</v>
      </c>
      <c r="C12" s="114">
        <v>1738289.69781</v>
      </c>
      <c r="D12" s="114">
        <v>2092904.9965899999</v>
      </c>
      <c r="E12" s="114">
        <v>2445387.97645</v>
      </c>
      <c r="F12" s="114">
        <v>2677203.0827100002</v>
      </c>
      <c r="G12" s="114">
        <v>2897583.8065399998</v>
      </c>
      <c r="H12" s="114">
        <v>3042596.1340100002</v>
      </c>
      <c r="I12" s="114">
        <v>3030698.9431699999</v>
      </c>
      <c r="J12" s="114">
        <v>2628882.3251300002</v>
      </c>
      <c r="K12" s="114">
        <v>2615356.1926700003</v>
      </c>
      <c r="L12" s="47"/>
    </row>
    <row r="13" spans="1:12" s="16" customFormat="1" ht="15" customHeight="1">
      <c r="A13" s="148" t="s">
        <v>655</v>
      </c>
      <c r="B13" s="114">
        <v>17241.619030000002</v>
      </c>
      <c r="C13" s="114">
        <v>36204.747439999999</v>
      </c>
      <c r="D13" s="114">
        <v>70878.611629999999</v>
      </c>
      <c r="E13" s="114">
        <v>91363.467609999992</v>
      </c>
      <c r="F13" s="114">
        <v>110797.01155</v>
      </c>
      <c r="G13" s="114">
        <v>128380.75948000001</v>
      </c>
      <c r="H13" s="114">
        <v>129327.5105</v>
      </c>
      <c r="I13" s="114">
        <v>128500.93959000001</v>
      </c>
      <c r="J13" s="114">
        <v>749315.02287999995</v>
      </c>
      <c r="K13" s="114">
        <v>770262.87940999994</v>
      </c>
      <c r="L13" s="47"/>
    </row>
    <row r="14" spans="1:12" s="16" customFormat="1" ht="15" customHeight="1">
      <c r="A14" s="148" t="s">
        <v>656</v>
      </c>
      <c r="B14" s="114">
        <v>11057.344789999999</v>
      </c>
      <c r="C14" s="114">
        <v>6650.9694200000004</v>
      </c>
      <c r="D14" s="114">
        <v>8431.69211</v>
      </c>
      <c r="E14" s="114">
        <v>8925.5644800000009</v>
      </c>
      <c r="F14" s="114">
        <v>4798.8216299999995</v>
      </c>
      <c r="G14" s="114">
        <v>4429.6493099999998</v>
      </c>
      <c r="H14" s="114">
        <v>563.31220999999994</v>
      </c>
      <c r="I14" s="114">
        <v>1793.7199900000001</v>
      </c>
      <c r="J14" s="114">
        <v>2180.1635699999997</v>
      </c>
      <c r="K14" s="114">
        <v>7974.1659600000003</v>
      </c>
      <c r="L14" s="47"/>
    </row>
    <row r="15" spans="1:12" s="16" customFormat="1" ht="15" customHeight="1">
      <c r="A15" s="148" t="s">
        <v>657</v>
      </c>
      <c r="B15" s="114">
        <v>10468.95919</v>
      </c>
      <c r="C15" s="114">
        <v>5392.2072600000001</v>
      </c>
      <c r="D15" s="114">
        <v>7643.7509500000006</v>
      </c>
      <c r="E15" s="114">
        <v>7293.2806300000002</v>
      </c>
      <c r="F15" s="114">
        <v>3972.4027500000002</v>
      </c>
      <c r="G15" s="114">
        <v>2735.7403399999998</v>
      </c>
      <c r="H15" s="114">
        <v>540.70716000000004</v>
      </c>
      <c r="I15" s="114">
        <v>1771.1149399999999</v>
      </c>
      <c r="J15" s="114">
        <v>1942.09834</v>
      </c>
      <c r="K15" s="114">
        <v>7156.6038200000003</v>
      </c>
      <c r="L15" s="47"/>
    </row>
    <row r="16" spans="1:12" s="16" customFormat="1" ht="15" customHeight="1">
      <c r="A16" s="148" t="s">
        <v>658</v>
      </c>
      <c r="B16" s="114">
        <v>588.38559999999995</v>
      </c>
      <c r="C16" s="114">
        <v>1258.76216</v>
      </c>
      <c r="D16" s="114">
        <v>787.94116000000008</v>
      </c>
      <c r="E16" s="114">
        <v>1632.28385</v>
      </c>
      <c r="F16" s="114">
        <v>826.41888000000006</v>
      </c>
      <c r="G16" s="114">
        <v>1693.90897</v>
      </c>
      <c r="H16" s="114">
        <v>22.605049999999999</v>
      </c>
      <c r="I16" s="114">
        <v>22.605049999999999</v>
      </c>
      <c r="J16" s="114">
        <v>238.06523000000001</v>
      </c>
      <c r="K16" s="114">
        <v>817.56214</v>
      </c>
      <c r="L16" s="47"/>
    </row>
    <row r="17" spans="1:12" s="16" customFormat="1" ht="15" customHeight="1">
      <c r="A17" s="148" t="s">
        <v>659</v>
      </c>
      <c r="B17" s="114">
        <v>24526.887850000003</v>
      </c>
      <c r="C17" s="114">
        <v>33364.796090000003</v>
      </c>
      <c r="D17" s="114">
        <v>33309.543210000003</v>
      </c>
      <c r="E17" s="114">
        <v>40333.713429999996</v>
      </c>
      <c r="F17" s="114">
        <v>34707.496140000003</v>
      </c>
      <c r="G17" s="114">
        <v>37752.454960000003</v>
      </c>
      <c r="H17" s="114">
        <v>43044.90913</v>
      </c>
      <c r="I17" s="114">
        <v>42366.70721</v>
      </c>
      <c r="J17" s="114">
        <v>63668.286060000006</v>
      </c>
      <c r="K17" s="114">
        <v>65366.748399999997</v>
      </c>
      <c r="L17" s="47"/>
    </row>
    <row r="18" spans="1:12" s="16" customFormat="1" ht="15" customHeight="1">
      <c r="A18" s="148" t="s">
        <v>660</v>
      </c>
      <c r="B18" s="114">
        <v>23830.44685</v>
      </c>
      <c r="C18" s="114">
        <v>32285.394670000001</v>
      </c>
      <c r="D18" s="114">
        <v>30457.52403</v>
      </c>
      <c r="E18" s="114">
        <v>33727.065820000003</v>
      </c>
      <c r="F18" s="114">
        <v>30134.68664</v>
      </c>
      <c r="G18" s="114">
        <v>29472.084159999999</v>
      </c>
      <c r="H18" s="114">
        <v>34372.727650000001</v>
      </c>
      <c r="I18" s="114">
        <v>33694.525729999994</v>
      </c>
      <c r="J18" s="114">
        <v>45460.78039</v>
      </c>
      <c r="K18" s="114">
        <v>46871.530810000004</v>
      </c>
      <c r="L18" s="47"/>
    </row>
    <row r="19" spans="1:12" s="16" customFormat="1" ht="15" customHeight="1">
      <c r="A19" s="148" t="s">
        <v>661</v>
      </c>
      <c r="B19" s="114">
        <v>696.44100000000003</v>
      </c>
      <c r="C19" s="114">
        <v>1079.4014199999999</v>
      </c>
      <c r="D19" s="114">
        <v>2852.0191800000002</v>
      </c>
      <c r="E19" s="114">
        <v>6606.64761</v>
      </c>
      <c r="F19" s="114">
        <v>4572.8095000000003</v>
      </c>
      <c r="G19" s="114">
        <v>8280.3708000000006</v>
      </c>
      <c r="H19" s="114">
        <v>8672.1814800000011</v>
      </c>
      <c r="I19" s="114">
        <v>8672.1814800000011</v>
      </c>
      <c r="J19" s="114">
        <v>18207.505670000002</v>
      </c>
      <c r="K19" s="114">
        <v>18495.21759</v>
      </c>
      <c r="L19" s="47"/>
    </row>
    <row r="20" spans="1:12" s="16" customFormat="1" ht="15" customHeight="1">
      <c r="A20" s="148" t="s">
        <v>201</v>
      </c>
      <c r="B20" s="114">
        <v>16126.42491</v>
      </c>
      <c r="C20" s="114">
        <v>18598.86347</v>
      </c>
      <c r="D20" s="114">
        <v>21222.589929999998</v>
      </c>
      <c r="E20" s="114">
        <v>26782.188300000002</v>
      </c>
      <c r="F20" s="114">
        <v>25741.91145</v>
      </c>
      <c r="G20" s="114">
        <v>28422.532440000003</v>
      </c>
      <c r="H20" s="114">
        <v>182975.7328</v>
      </c>
      <c r="I20" s="114">
        <v>183500.06553999998</v>
      </c>
      <c r="J20" s="114">
        <v>219028.58533</v>
      </c>
      <c r="K20" s="114">
        <v>223067.05958999999</v>
      </c>
      <c r="L20" s="47"/>
    </row>
    <row r="21" spans="1:12" s="16" customFormat="1" ht="15" customHeight="1">
      <c r="A21" s="148" t="s">
        <v>662</v>
      </c>
      <c r="B21" s="114">
        <v>-43528.202880000004</v>
      </c>
      <c r="C21" s="114">
        <v>-43035.0484</v>
      </c>
      <c r="D21" s="114">
        <v>-49796.568650000001</v>
      </c>
      <c r="E21" s="114">
        <v>-53616.36608</v>
      </c>
      <c r="F21" s="114">
        <v>-49514.200689999998</v>
      </c>
      <c r="G21" s="114">
        <v>-64939.674829999996</v>
      </c>
      <c r="H21" s="114">
        <v>-81074.059250000006</v>
      </c>
      <c r="I21" s="114">
        <v>-82018.506229999999</v>
      </c>
      <c r="J21" s="114">
        <v>-100745.96673999999</v>
      </c>
      <c r="K21" s="114">
        <v>-102015.13528</v>
      </c>
      <c r="L21" s="47"/>
    </row>
    <row r="22" spans="1:12" s="16" customFormat="1" ht="15" customHeight="1">
      <c r="A22" s="147" t="s">
        <v>214</v>
      </c>
      <c r="B22" s="114">
        <v>4619.1308499999996</v>
      </c>
      <c r="C22" s="114">
        <v>11416.49048</v>
      </c>
      <c r="D22" s="114">
        <v>11828.348749999999</v>
      </c>
      <c r="E22" s="114">
        <v>14998.940849999999</v>
      </c>
      <c r="F22" s="114">
        <v>17906.96688</v>
      </c>
      <c r="G22" s="114">
        <v>12570.45408</v>
      </c>
      <c r="H22" s="114">
        <v>27706.396820000002</v>
      </c>
      <c r="I22" s="114">
        <v>27452.72409</v>
      </c>
      <c r="J22" s="114">
        <v>31716.97928</v>
      </c>
      <c r="K22" s="114">
        <v>32611.258469999997</v>
      </c>
      <c r="L22" s="47"/>
    </row>
    <row r="23" spans="1:12" s="16" customFormat="1" ht="15" customHeight="1">
      <c r="A23" s="147" t="s">
        <v>220</v>
      </c>
      <c r="B23" s="114">
        <v>773.2471700000001</v>
      </c>
      <c r="C23" s="114">
        <v>1478.6486299999999</v>
      </c>
      <c r="D23" s="114">
        <v>1615.4557199999999</v>
      </c>
      <c r="E23" s="114">
        <v>2583.4821200000001</v>
      </c>
      <c r="F23" s="114">
        <v>3707.3757700000001</v>
      </c>
      <c r="G23" s="114">
        <v>2133.6224900000002</v>
      </c>
      <c r="H23" s="114">
        <v>3116.5825599999998</v>
      </c>
      <c r="I23" s="114">
        <v>2952.2704700000004</v>
      </c>
      <c r="J23" s="114">
        <v>1048.6255200000001</v>
      </c>
      <c r="K23" s="114">
        <v>1108.85169</v>
      </c>
      <c r="L23" s="47"/>
    </row>
    <row r="24" spans="1:12" s="16" customFormat="1" ht="15" customHeight="1">
      <c r="A24" s="147" t="s">
        <v>663</v>
      </c>
      <c r="B24" s="114">
        <v>84575.583989999999</v>
      </c>
      <c r="C24" s="114">
        <v>19046.391190000002</v>
      </c>
      <c r="D24" s="114">
        <v>98659.676390000008</v>
      </c>
      <c r="E24" s="114">
        <v>278467.70543999999</v>
      </c>
      <c r="F24" s="114">
        <v>218109.92190000002</v>
      </c>
      <c r="G24" s="114">
        <v>236650.08141999997</v>
      </c>
      <c r="H24" s="114">
        <v>313609.29226000002</v>
      </c>
      <c r="I24" s="114">
        <v>335936.05731</v>
      </c>
      <c r="J24" s="114">
        <v>207305.57259</v>
      </c>
      <c r="K24" s="114">
        <v>246751.04537000001</v>
      </c>
      <c r="L24" s="47"/>
    </row>
    <row r="25" spans="1:12" s="16" customFormat="1" ht="15" customHeight="1">
      <c r="A25" s="147" t="s">
        <v>231</v>
      </c>
      <c r="B25" s="114">
        <v>34441.461579999996</v>
      </c>
      <c r="C25" s="114">
        <v>29437.187020000001</v>
      </c>
      <c r="D25" s="114">
        <v>26975.363819999999</v>
      </c>
      <c r="E25" s="114">
        <v>26653.453590000001</v>
      </c>
      <c r="F25" s="114">
        <v>38936.559670000002</v>
      </c>
      <c r="G25" s="114">
        <v>38972.86507</v>
      </c>
      <c r="H25" s="114">
        <v>39247.404310000005</v>
      </c>
      <c r="I25" s="114">
        <v>39225.961920000002</v>
      </c>
      <c r="J25" s="114">
        <v>35374.629670000002</v>
      </c>
      <c r="K25" s="114">
        <v>35043.014470000002</v>
      </c>
      <c r="L25" s="47"/>
    </row>
    <row r="26" spans="1:12" s="16" customFormat="1" ht="15" customHeight="1">
      <c r="A26" s="147" t="s">
        <v>664</v>
      </c>
      <c r="B26" s="114">
        <v>6909.9512400000003</v>
      </c>
      <c r="C26" s="114">
        <v>4614.63609</v>
      </c>
      <c r="D26" s="114">
        <v>10483.05818</v>
      </c>
      <c r="E26" s="114">
        <v>24107.524949999999</v>
      </c>
      <c r="F26" s="114">
        <v>3905.28451</v>
      </c>
      <c r="G26" s="114">
        <v>4319.9788799999997</v>
      </c>
      <c r="H26" s="114">
        <v>14248.542079999999</v>
      </c>
      <c r="I26" s="114">
        <v>8918.9436100000003</v>
      </c>
      <c r="J26" s="114">
        <v>5990.84447</v>
      </c>
      <c r="K26" s="114">
        <v>6654.0176100000008</v>
      </c>
      <c r="L26" s="47"/>
    </row>
    <row r="27" spans="1:12" s="17" customFormat="1" ht="15" customHeight="1" thickBot="1">
      <c r="A27" s="147" t="s">
        <v>247</v>
      </c>
      <c r="B27" s="114">
        <v>0</v>
      </c>
      <c r="C27" s="114">
        <v>0</v>
      </c>
      <c r="D27" s="114">
        <v>0</v>
      </c>
      <c r="E27" s="114">
        <v>0</v>
      </c>
      <c r="F27" s="114">
        <v>0</v>
      </c>
      <c r="G27" s="114">
        <v>0</v>
      </c>
      <c r="H27" s="114">
        <v>0</v>
      </c>
      <c r="I27" s="114">
        <v>0</v>
      </c>
      <c r="J27" s="114">
        <v>0</v>
      </c>
      <c r="K27" s="114">
        <v>0</v>
      </c>
      <c r="L27" s="47"/>
    </row>
    <row r="28" spans="1:12" ht="15" customHeight="1" thickTop="1" thickBot="1">
      <c r="A28" s="395" t="s">
        <v>665</v>
      </c>
      <c r="B28" s="396">
        <v>1722232.8607900001</v>
      </c>
      <c r="C28" s="396">
        <v>2217189.5920500001</v>
      </c>
      <c r="D28" s="396">
        <v>2616940.3010800001</v>
      </c>
      <c r="E28" s="396">
        <v>3204220.0764600001</v>
      </c>
      <c r="F28" s="396">
        <v>3380372.2189499997</v>
      </c>
      <c r="G28" s="396">
        <v>3614999.0419099997</v>
      </c>
      <c r="H28" s="396">
        <v>3958685.5974499998</v>
      </c>
      <c r="I28" s="396">
        <v>4038393.0035999999</v>
      </c>
      <c r="J28" s="396">
        <v>4196554.2468600003</v>
      </c>
      <c r="K28" s="396">
        <v>4181547.11479</v>
      </c>
      <c r="L28" s="47"/>
    </row>
    <row r="29" spans="1:12" s="16" customFormat="1" ht="15" customHeight="1" thickTop="1">
      <c r="A29" s="147" t="s">
        <v>666</v>
      </c>
      <c r="B29" s="114">
        <v>1646364.2689100001</v>
      </c>
      <c r="C29" s="114">
        <v>2078498.1110499999</v>
      </c>
      <c r="D29" s="114">
        <v>2352349.7970100003</v>
      </c>
      <c r="E29" s="114">
        <v>2752463.5214800001</v>
      </c>
      <c r="F29" s="114">
        <v>2791074.8232199997</v>
      </c>
      <c r="G29" s="114">
        <v>3001070.3019899996</v>
      </c>
      <c r="H29" s="114">
        <v>3098648.4368199999</v>
      </c>
      <c r="I29" s="114">
        <v>3141428.2168400004</v>
      </c>
      <c r="J29" s="114">
        <v>3348269.3779699998</v>
      </c>
      <c r="K29" s="114">
        <v>3307942.8171100002</v>
      </c>
      <c r="L29" s="47"/>
    </row>
    <row r="30" spans="1:12" s="16" customFormat="1" ht="15" customHeight="1">
      <c r="A30" s="148" t="s">
        <v>667</v>
      </c>
      <c r="B30" s="114">
        <v>69455.001329999999</v>
      </c>
      <c r="C30" s="114">
        <v>277283.06708999997</v>
      </c>
      <c r="D30" s="114">
        <v>379860.32263999997</v>
      </c>
      <c r="E30" s="114">
        <v>532731.01381999999</v>
      </c>
      <c r="F30" s="114">
        <v>475195.45869999996</v>
      </c>
      <c r="G30" s="114">
        <v>321734.37663000001</v>
      </c>
      <c r="H30" s="114">
        <v>262159.05592000001</v>
      </c>
      <c r="I30" s="114">
        <v>317725.41777999996</v>
      </c>
      <c r="J30" s="114">
        <v>255221.76853</v>
      </c>
      <c r="K30" s="114">
        <v>259176.03435</v>
      </c>
      <c r="L30" s="47"/>
    </row>
    <row r="31" spans="1:12" s="16" customFormat="1" ht="15" customHeight="1">
      <c r="A31" s="148" t="s">
        <v>668</v>
      </c>
      <c r="B31" s="114">
        <v>342103.72805000003</v>
      </c>
      <c r="C31" s="114">
        <v>483978.25658999995</v>
      </c>
      <c r="D31" s="114">
        <v>539509.81249000004</v>
      </c>
      <c r="E31" s="114">
        <v>477599.23894999997</v>
      </c>
      <c r="F31" s="114">
        <v>459772.40957000002</v>
      </c>
      <c r="G31" s="114">
        <v>398344.59422000003</v>
      </c>
      <c r="H31" s="114">
        <v>330391.10892000003</v>
      </c>
      <c r="I31" s="114">
        <v>323258.55155999999</v>
      </c>
      <c r="J31" s="114">
        <v>478542.77104000002</v>
      </c>
      <c r="K31" s="114">
        <v>472260.81498999998</v>
      </c>
      <c r="L31" s="47"/>
    </row>
    <row r="32" spans="1:12" s="16" customFormat="1" ht="15" customHeight="1">
      <c r="A32" s="148" t="s">
        <v>669</v>
      </c>
      <c r="B32" s="114">
        <v>159181.81762000002</v>
      </c>
      <c r="C32" s="114">
        <v>55200.600359999997</v>
      </c>
      <c r="D32" s="114">
        <v>15345.49404</v>
      </c>
      <c r="E32" s="114">
        <v>4944.1660099999999</v>
      </c>
      <c r="F32" s="114">
        <v>3862.1358700000001</v>
      </c>
      <c r="G32" s="114">
        <v>2690.8866699999999</v>
      </c>
      <c r="H32" s="114">
        <v>1632.55863</v>
      </c>
      <c r="I32" s="114">
        <v>1631.1749499999999</v>
      </c>
      <c r="J32" s="114">
        <v>860.07776999999999</v>
      </c>
      <c r="K32" s="114">
        <v>860.15678000000003</v>
      </c>
      <c r="L32" s="47"/>
    </row>
    <row r="33" spans="1:12" s="16" customFormat="1" ht="15" customHeight="1">
      <c r="A33" s="148" t="s">
        <v>670</v>
      </c>
      <c r="B33" s="114">
        <v>76796.933019999997</v>
      </c>
      <c r="C33" s="114">
        <v>116033.91826000001</v>
      </c>
      <c r="D33" s="114">
        <v>167802.75224999999</v>
      </c>
      <c r="E33" s="114">
        <v>255558.22453000001</v>
      </c>
      <c r="F33" s="114">
        <v>159934.64649000001</v>
      </c>
      <c r="G33" s="114">
        <v>57369.133959999999</v>
      </c>
      <c r="H33" s="114">
        <v>75349.875910000002</v>
      </c>
      <c r="I33" s="114">
        <v>92620.660340000002</v>
      </c>
      <c r="J33" s="114">
        <v>107059.04929000001</v>
      </c>
      <c r="K33" s="114">
        <v>103948.93273</v>
      </c>
      <c r="L33" s="47"/>
    </row>
    <row r="34" spans="1:12" s="16" customFormat="1" ht="15" customHeight="1">
      <c r="A34" s="148" t="s">
        <v>671</v>
      </c>
      <c r="B34" s="114">
        <v>930194.26676000003</v>
      </c>
      <c r="C34" s="114">
        <v>1054192.02101</v>
      </c>
      <c r="D34" s="114">
        <v>1132900.5906199999</v>
      </c>
      <c r="E34" s="114">
        <v>1328458.0327300001</v>
      </c>
      <c r="F34" s="114">
        <v>1509226.74493</v>
      </c>
      <c r="G34" s="114">
        <v>2015600.80547</v>
      </c>
      <c r="H34" s="114">
        <v>2229756.4098800002</v>
      </c>
      <c r="I34" s="114">
        <v>2203740.0681100003</v>
      </c>
      <c r="J34" s="114">
        <v>2293887.9976300001</v>
      </c>
      <c r="K34" s="114">
        <v>2254856.0080200001</v>
      </c>
      <c r="L34" s="47"/>
    </row>
    <row r="35" spans="1:12" s="16" customFormat="1" ht="15" customHeight="1">
      <c r="A35" s="148" t="s">
        <v>672</v>
      </c>
      <c r="B35" s="114">
        <v>68632.522129999998</v>
      </c>
      <c r="C35" s="114">
        <v>91810.247739999992</v>
      </c>
      <c r="D35" s="114">
        <v>116930.82497</v>
      </c>
      <c r="E35" s="114">
        <v>153172.84544</v>
      </c>
      <c r="F35" s="114">
        <v>183083.42765999999</v>
      </c>
      <c r="G35" s="114">
        <v>205330.50503999999</v>
      </c>
      <c r="H35" s="114">
        <v>199359.42756000001</v>
      </c>
      <c r="I35" s="114">
        <v>202452.34409999999</v>
      </c>
      <c r="J35" s="114">
        <v>212697.71371000001</v>
      </c>
      <c r="K35" s="114">
        <v>216840.87024000002</v>
      </c>
      <c r="L35" s="47"/>
    </row>
    <row r="36" spans="1:12" s="16" customFormat="1" ht="15" customHeight="1">
      <c r="A36" s="147" t="s">
        <v>673</v>
      </c>
      <c r="B36" s="114">
        <v>10.089120000000001</v>
      </c>
      <c r="C36" s="114">
        <v>12.73329</v>
      </c>
      <c r="D36" s="114">
        <v>14.508620000000001</v>
      </c>
      <c r="E36" s="114">
        <v>20.07995</v>
      </c>
      <c r="F36" s="114">
        <v>72.091970000000003</v>
      </c>
      <c r="G36" s="114">
        <v>37.620800000000003</v>
      </c>
      <c r="H36" s="114">
        <v>16862.61131</v>
      </c>
      <c r="I36" s="114">
        <v>16862.094739999997</v>
      </c>
      <c r="J36" s="114">
        <v>8447.5147500000003</v>
      </c>
      <c r="K36" s="114">
        <v>8439.6977599999991</v>
      </c>
      <c r="L36" s="47"/>
    </row>
    <row r="37" spans="1:12" s="16" customFormat="1" ht="15" customHeight="1">
      <c r="A37" s="147" t="s">
        <v>674</v>
      </c>
      <c r="B37" s="114">
        <v>26939.016030000003</v>
      </c>
      <c r="C37" s="114">
        <v>42935.949270000005</v>
      </c>
      <c r="D37" s="114">
        <v>76878.21819</v>
      </c>
      <c r="E37" s="114">
        <v>244281.04586000001</v>
      </c>
      <c r="F37" s="114">
        <v>327754.68007999996</v>
      </c>
      <c r="G37" s="114">
        <v>396387.55960000004</v>
      </c>
      <c r="H37" s="114">
        <v>533552.59722</v>
      </c>
      <c r="I37" s="114">
        <v>628913.24305999989</v>
      </c>
      <c r="J37" s="114">
        <v>671976.20438999997</v>
      </c>
      <c r="K37" s="114">
        <v>686924.83637000003</v>
      </c>
      <c r="L37" s="47"/>
    </row>
    <row r="38" spans="1:12" s="16" customFormat="1" ht="15" customHeight="1">
      <c r="A38" s="147" t="s">
        <v>675</v>
      </c>
      <c r="B38" s="114">
        <v>31729.656199999998</v>
      </c>
      <c r="C38" s="114">
        <v>38834.72178</v>
      </c>
      <c r="D38" s="114">
        <v>43171.326420000005</v>
      </c>
      <c r="E38" s="114">
        <v>58643.95102</v>
      </c>
      <c r="F38" s="114">
        <v>64646.73661</v>
      </c>
      <c r="G38" s="114">
        <v>48647.239880000001</v>
      </c>
      <c r="H38" s="114">
        <v>48484.881799999996</v>
      </c>
      <c r="I38" s="114">
        <v>60561.241030000005</v>
      </c>
      <c r="J38" s="114">
        <v>45622.398860000001</v>
      </c>
      <c r="K38" s="114">
        <v>57131.873479999995</v>
      </c>
      <c r="L38" s="47"/>
    </row>
    <row r="39" spans="1:12" s="16" customFormat="1" ht="15" customHeight="1">
      <c r="A39" s="147" t="s">
        <v>285</v>
      </c>
      <c r="B39" s="114">
        <v>15704.16719</v>
      </c>
      <c r="C39" s="114">
        <v>20410.746649999997</v>
      </c>
      <c r="D39" s="114">
        <v>27486.06609</v>
      </c>
      <c r="E39" s="114">
        <v>31710.423079999997</v>
      </c>
      <c r="F39" s="114">
        <v>35630.223389999999</v>
      </c>
      <c r="G39" s="114">
        <v>38298.730819999997</v>
      </c>
      <c r="H39" s="114">
        <v>52650.743990000003</v>
      </c>
      <c r="I39" s="114">
        <v>51650.448579999997</v>
      </c>
      <c r="J39" s="114">
        <v>53177.02781</v>
      </c>
      <c r="K39" s="114">
        <v>52828.211710000003</v>
      </c>
      <c r="L39" s="47"/>
    </row>
    <row r="40" spans="1:12" s="16" customFormat="1" ht="15" customHeight="1">
      <c r="A40" s="147" t="s">
        <v>291</v>
      </c>
      <c r="B40" s="114">
        <v>0</v>
      </c>
      <c r="C40" s="114">
        <v>0</v>
      </c>
      <c r="D40" s="114">
        <v>35242.005749999997</v>
      </c>
      <c r="E40" s="114">
        <v>35251.314460000001</v>
      </c>
      <c r="F40" s="114">
        <v>17630.5615</v>
      </c>
      <c r="G40" s="114">
        <v>0</v>
      </c>
      <c r="H40" s="114">
        <v>0</v>
      </c>
      <c r="I40" s="114">
        <v>0</v>
      </c>
      <c r="J40" s="114">
        <v>0</v>
      </c>
      <c r="K40" s="114">
        <v>0</v>
      </c>
      <c r="L40" s="47"/>
    </row>
    <row r="41" spans="1:12" s="16" customFormat="1" ht="15" customHeight="1">
      <c r="A41" s="147" t="s">
        <v>676</v>
      </c>
      <c r="B41" s="114">
        <v>1485.6633400000001</v>
      </c>
      <c r="C41" s="114">
        <v>36497.330009999998</v>
      </c>
      <c r="D41" s="114">
        <v>81798.379000000001</v>
      </c>
      <c r="E41" s="114">
        <v>81849.740609999993</v>
      </c>
      <c r="F41" s="114">
        <v>81930.896030000004</v>
      </c>
      <c r="G41" s="114">
        <v>81997.088599999988</v>
      </c>
      <c r="H41" s="114">
        <v>82076.493969999996</v>
      </c>
      <c r="I41" s="114">
        <v>82487.611529999995</v>
      </c>
      <c r="J41" s="114">
        <v>46910.196750000003</v>
      </c>
      <c r="K41" s="114">
        <v>47141.083350000001</v>
      </c>
      <c r="L41" s="47"/>
    </row>
    <row r="42" spans="1:12" s="17" customFormat="1" ht="15" customHeight="1" thickBot="1">
      <c r="A42" s="147" t="s">
        <v>466</v>
      </c>
      <c r="B42" s="114">
        <v>0</v>
      </c>
      <c r="C42" s="114">
        <v>0</v>
      </c>
      <c r="D42" s="114">
        <v>0</v>
      </c>
      <c r="E42" s="114">
        <v>0</v>
      </c>
      <c r="F42" s="114">
        <v>61632.206149999998</v>
      </c>
      <c r="G42" s="114">
        <v>48560.500220000002</v>
      </c>
      <c r="H42" s="114">
        <v>126409.83234000001</v>
      </c>
      <c r="I42" s="114">
        <v>56490.147819999998</v>
      </c>
      <c r="J42" s="114">
        <v>22151.526329999997</v>
      </c>
      <c r="K42" s="114">
        <v>21138.595010000001</v>
      </c>
      <c r="L42" s="47"/>
    </row>
    <row r="43" spans="1:12" ht="15" customHeight="1" thickTop="1" thickBot="1">
      <c r="A43" s="395" t="s">
        <v>677</v>
      </c>
      <c r="B43" s="396">
        <v>212181.35756999999</v>
      </c>
      <c r="C43" s="396">
        <v>222634.77574000001</v>
      </c>
      <c r="D43" s="396">
        <v>238791.7047</v>
      </c>
      <c r="E43" s="396">
        <v>255374.63812000002</v>
      </c>
      <c r="F43" s="396">
        <v>267664.03976000001</v>
      </c>
      <c r="G43" s="396">
        <v>297357.53933</v>
      </c>
      <c r="H43" s="396">
        <v>304588.61603999999</v>
      </c>
      <c r="I43" s="396">
        <v>306281.58827000001</v>
      </c>
      <c r="J43" s="396">
        <v>325683.85470999999</v>
      </c>
      <c r="K43" s="396">
        <v>328085.77669999999</v>
      </c>
      <c r="L43" s="47"/>
    </row>
    <row r="44" spans="1:12" s="16" customFormat="1" ht="15" customHeight="1" thickTop="1">
      <c r="A44" s="147" t="s">
        <v>306</v>
      </c>
      <c r="B44" s="114">
        <v>176574.1</v>
      </c>
      <c r="C44" s="114">
        <v>195123.6</v>
      </c>
      <c r="D44" s="114">
        <v>202361.2</v>
      </c>
      <c r="E44" s="114">
        <v>202361.2</v>
      </c>
      <c r="F44" s="114">
        <v>202361.2</v>
      </c>
      <c r="G44" s="114">
        <v>230710.2</v>
      </c>
      <c r="H44" s="114">
        <v>230710.2</v>
      </c>
      <c r="I44" s="114">
        <v>230710.2</v>
      </c>
      <c r="J44" s="114">
        <v>282995.09999999998</v>
      </c>
      <c r="K44" s="114">
        <v>282995.09999999998</v>
      </c>
      <c r="L44" s="47"/>
    </row>
    <row r="45" spans="1:12" s="16" customFormat="1" ht="15" customHeight="1">
      <c r="A45" s="147" t="s">
        <v>310</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114">
        <v>2171.7570299999998</v>
      </c>
      <c r="L45" s="47"/>
    </row>
    <row r="46" spans="1:12" s="16" customFormat="1" ht="15" customHeight="1">
      <c r="A46" s="147" t="s">
        <v>314</v>
      </c>
      <c r="B46" s="114">
        <v>0</v>
      </c>
      <c r="C46" s="114">
        <v>0</v>
      </c>
      <c r="D46" s="114">
        <v>0</v>
      </c>
      <c r="E46" s="114">
        <v>0</v>
      </c>
      <c r="F46" s="114">
        <v>0</v>
      </c>
      <c r="G46" s="114">
        <v>0</v>
      </c>
      <c r="H46" s="114">
        <v>0</v>
      </c>
      <c r="I46" s="114">
        <v>0</v>
      </c>
      <c r="J46" s="114">
        <v>0</v>
      </c>
      <c r="K46" s="114">
        <v>0</v>
      </c>
      <c r="L46" s="47"/>
    </row>
    <row r="47" spans="1:12" s="16" customFormat="1" ht="15" customHeight="1">
      <c r="A47" s="147" t="s">
        <v>678</v>
      </c>
      <c r="B47" s="114">
        <v>8463.5225200000004</v>
      </c>
      <c r="C47" s="114">
        <v>10987.2708</v>
      </c>
      <c r="D47" s="114">
        <v>12449.031080000001</v>
      </c>
      <c r="E47" s="114">
        <v>14766.371289999999</v>
      </c>
      <c r="F47" s="114">
        <v>17536.987929999999</v>
      </c>
      <c r="G47" s="114">
        <v>20095.824079999999</v>
      </c>
      <c r="H47" s="114">
        <v>21627.80716</v>
      </c>
      <c r="I47" s="114">
        <v>21627.80716</v>
      </c>
      <c r="J47" s="114">
        <v>22963.708059999997</v>
      </c>
      <c r="K47" s="114">
        <v>22963.708059999997</v>
      </c>
      <c r="L47" s="47"/>
    </row>
    <row r="48" spans="1:12" s="16" customFormat="1" ht="15" customHeight="1">
      <c r="A48" s="147" t="s">
        <v>320</v>
      </c>
      <c r="B48" s="114">
        <v>25238.03067</v>
      </c>
      <c r="C48" s="114">
        <v>14618.200560000001</v>
      </c>
      <c r="D48" s="114">
        <v>23174.09304</v>
      </c>
      <c r="E48" s="114">
        <v>37439.686249999999</v>
      </c>
      <c r="F48" s="114">
        <v>46958.471250000002</v>
      </c>
      <c r="G48" s="114">
        <v>46093.140939999997</v>
      </c>
      <c r="H48" s="114">
        <v>51792.234570000001</v>
      </c>
      <c r="I48" s="114">
        <v>53485.2068</v>
      </c>
      <c r="J48" s="114">
        <v>17553.28962</v>
      </c>
      <c r="K48" s="114">
        <v>19955.211609999998</v>
      </c>
      <c r="L48" s="47"/>
    </row>
    <row r="49" spans="1:12" s="16" customFormat="1" ht="15" customHeight="1">
      <c r="A49" s="148" t="s">
        <v>679</v>
      </c>
      <c r="B49" s="114">
        <v>0.54796</v>
      </c>
      <c r="C49" s="114">
        <v>0.59782000000000002</v>
      </c>
      <c r="D49" s="114">
        <v>0.69096999999999997</v>
      </c>
      <c r="E49" s="114">
        <v>9733.519839999999</v>
      </c>
      <c r="F49" s="114">
        <v>21370.109789999999</v>
      </c>
      <c r="G49" s="114">
        <v>33326.61535</v>
      </c>
      <c r="H49" s="114">
        <v>38433.225590000002</v>
      </c>
      <c r="I49" s="114">
        <v>51792.234570000001</v>
      </c>
      <c r="J49" s="114">
        <v>3433.22559</v>
      </c>
      <c r="K49" s="114">
        <v>17553.28962</v>
      </c>
      <c r="L49" s="47"/>
    </row>
    <row r="50" spans="1:12" s="17" customFormat="1" ht="15" customHeight="1" thickBot="1">
      <c r="A50" s="148" t="s">
        <v>680</v>
      </c>
      <c r="B50" s="114">
        <v>25237.48271</v>
      </c>
      <c r="C50" s="114">
        <v>14617.60274</v>
      </c>
      <c r="D50" s="114">
        <v>23173.40207</v>
      </c>
      <c r="E50" s="114">
        <v>27706.166410000002</v>
      </c>
      <c r="F50" s="114">
        <v>25588.36146</v>
      </c>
      <c r="G50" s="114">
        <v>12766.525589999999</v>
      </c>
      <c r="H50" s="114">
        <v>13359.008980000001</v>
      </c>
      <c r="I50" s="114">
        <v>1692.9722300000001</v>
      </c>
      <c r="J50" s="114">
        <v>14120.06403</v>
      </c>
      <c r="K50" s="114">
        <v>2401.9219900000003</v>
      </c>
      <c r="L50" s="47"/>
    </row>
    <row r="51" spans="1:12" ht="15" customHeight="1" thickTop="1" thickBot="1">
      <c r="A51" s="395" t="s">
        <v>681</v>
      </c>
      <c r="B51" s="396">
        <v>1934414.2183599998</v>
      </c>
      <c r="C51" s="396">
        <v>2439824.36779</v>
      </c>
      <c r="D51" s="396">
        <v>2855732.0057800002</v>
      </c>
      <c r="E51" s="396">
        <v>3459594.7145799999</v>
      </c>
      <c r="F51" s="396">
        <v>3648036.2587100002</v>
      </c>
      <c r="G51" s="396">
        <v>3912356.5812399997</v>
      </c>
      <c r="H51" s="396">
        <v>4263274.21349</v>
      </c>
      <c r="I51" s="396">
        <v>4344674.5918699997</v>
      </c>
      <c r="J51" s="396">
        <v>4522238.1015699999</v>
      </c>
      <c r="K51" s="396">
        <v>4509632.8914899994</v>
      </c>
      <c r="L51" s="47"/>
    </row>
    <row r="52" spans="1:12" s="16" customFormat="1" ht="15" customHeight="1" thickTop="1">
      <c r="A52" s="113" t="s">
        <v>682</v>
      </c>
      <c r="B52" s="114">
        <v>131736.03101999999</v>
      </c>
      <c r="C52" s="114">
        <v>220665.89622999998</v>
      </c>
      <c r="D52" s="114">
        <v>392672.43607999996</v>
      </c>
      <c r="E52" s="114">
        <v>480287.29174000002</v>
      </c>
      <c r="F52" s="114">
        <v>490562.03149000002</v>
      </c>
      <c r="G52" s="114">
        <v>524619.88508000004</v>
      </c>
      <c r="H52" s="114">
        <v>427926.27739</v>
      </c>
      <c r="I52" s="114">
        <v>394939.01429000002</v>
      </c>
      <c r="J52" s="114">
        <v>384956.83626000001</v>
      </c>
      <c r="K52" s="114">
        <v>368447.36018000002</v>
      </c>
      <c r="L52" s="47"/>
    </row>
    <row r="53" spans="1:12" s="17" customFormat="1" ht="15" customHeight="1">
      <c r="A53" s="148" t="s">
        <v>683</v>
      </c>
      <c r="B53" s="114">
        <v>0</v>
      </c>
      <c r="C53" s="114">
        <v>0</v>
      </c>
      <c r="D53" s="114">
        <v>0</v>
      </c>
      <c r="E53" s="114">
        <v>0</v>
      </c>
      <c r="F53" s="114">
        <v>0</v>
      </c>
      <c r="G53" s="114">
        <v>0</v>
      </c>
      <c r="H53" s="114">
        <v>0</v>
      </c>
      <c r="I53" s="114">
        <v>0</v>
      </c>
      <c r="J53" s="114">
        <v>0</v>
      </c>
      <c r="K53" s="114">
        <v>0</v>
      </c>
      <c r="L53" s="47"/>
    </row>
    <row r="54" spans="1:12" s="17" customFormat="1" ht="15" customHeight="1">
      <c r="A54" s="148" t="s">
        <v>684</v>
      </c>
      <c r="B54" s="114">
        <v>97385.62887</v>
      </c>
      <c r="C54" s="114">
        <v>213293.11921999999</v>
      </c>
      <c r="D54" s="114">
        <v>384138.34349</v>
      </c>
      <c r="E54" s="114">
        <v>457941.81912</v>
      </c>
      <c r="F54" s="114">
        <v>462524.20606</v>
      </c>
      <c r="G54" s="114">
        <v>495934.58816000004</v>
      </c>
      <c r="H54" s="114">
        <v>403863.13005000004</v>
      </c>
      <c r="I54" s="114">
        <v>371636.83308999997</v>
      </c>
      <c r="J54" s="114">
        <v>358984.28233999998</v>
      </c>
      <c r="K54" s="114">
        <v>341908.94892</v>
      </c>
      <c r="L54" s="47"/>
    </row>
    <row r="55" spans="1:12" s="17" customFormat="1" ht="15" customHeight="1">
      <c r="A55" s="148" t="s">
        <v>685</v>
      </c>
      <c r="B55" s="114">
        <v>0</v>
      </c>
      <c r="C55" s="114">
        <v>0</v>
      </c>
      <c r="D55" s="114">
        <v>0</v>
      </c>
      <c r="E55" s="114">
        <v>0</v>
      </c>
      <c r="F55" s="114">
        <v>0</v>
      </c>
      <c r="G55" s="114">
        <v>0</v>
      </c>
      <c r="H55" s="114">
        <v>0</v>
      </c>
      <c r="I55" s="114">
        <v>0</v>
      </c>
      <c r="J55" s="114">
        <v>0</v>
      </c>
      <c r="K55" s="114">
        <v>0</v>
      </c>
      <c r="L55" s="47"/>
    </row>
    <row r="56" spans="1:12" s="17" customFormat="1" ht="15" customHeight="1">
      <c r="A56" s="148" t="s">
        <v>686</v>
      </c>
      <c r="B56" s="114">
        <v>34350.402150000002</v>
      </c>
      <c r="C56" s="114">
        <v>7372.7770099999998</v>
      </c>
      <c r="D56" s="114">
        <v>8534.0925900000002</v>
      </c>
      <c r="E56" s="114">
        <v>22345.47262</v>
      </c>
      <c r="F56" s="114">
        <v>28037.825430000001</v>
      </c>
      <c r="G56" s="114">
        <v>28685.296920000001</v>
      </c>
      <c r="H56" s="114">
        <v>24063.14734</v>
      </c>
      <c r="I56" s="114">
        <v>23302.181199999999</v>
      </c>
      <c r="J56" s="114">
        <v>25972.553920000002</v>
      </c>
      <c r="K56" s="114">
        <v>26538.411260000001</v>
      </c>
      <c r="L56" s="47"/>
    </row>
    <row r="57" spans="1:12" s="17" customFormat="1" ht="15" customHeight="1">
      <c r="A57" s="148" t="s">
        <v>687</v>
      </c>
      <c r="B57" s="114">
        <v>0</v>
      </c>
      <c r="C57" s="114">
        <v>0</v>
      </c>
      <c r="D57" s="114">
        <v>0</v>
      </c>
      <c r="E57" s="114">
        <v>0</v>
      </c>
      <c r="F57" s="114">
        <v>0</v>
      </c>
      <c r="G57" s="114">
        <v>0</v>
      </c>
      <c r="H57" s="114">
        <v>0</v>
      </c>
      <c r="I57" s="114">
        <v>0</v>
      </c>
      <c r="J57" s="114">
        <v>0</v>
      </c>
      <c r="K57" s="114">
        <v>0</v>
      </c>
      <c r="L57" s="47"/>
    </row>
    <row r="58" spans="1:12" s="17" customFormat="1" ht="15" customHeight="1">
      <c r="A58" s="147" t="s">
        <v>688</v>
      </c>
      <c r="B58" s="114">
        <v>2738907.3331999998</v>
      </c>
      <c r="C58" s="114">
        <v>3750902.8826799998</v>
      </c>
      <c r="D58" s="114">
        <v>5007020.8373400001</v>
      </c>
      <c r="E58" s="114">
        <v>5309298.7753800005</v>
      </c>
      <c r="F58" s="114">
        <v>6370945.6190900002</v>
      </c>
      <c r="G58" s="114">
        <v>9002541.5042300001</v>
      </c>
      <c r="H58" s="114">
        <v>9984297.7286900003</v>
      </c>
      <c r="I58" s="114">
        <v>8807562.8250200003</v>
      </c>
      <c r="J58" s="114">
        <v>7708059.6044399999</v>
      </c>
      <c r="K58" s="114">
        <v>7571179.8922499996</v>
      </c>
      <c r="L58" s="47"/>
    </row>
    <row r="59" spans="1:12" ht="30" customHeight="1">
      <c r="A59" s="397" t="s">
        <v>689</v>
      </c>
      <c r="B59" s="398">
        <v>224367.09713000001</v>
      </c>
      <c r="C59" s="398">
        <v>227246.32863</v>
      </c>
      <c r="D59" s="398">
        <v>254156.50466000001</v>
      </c>
      <c r="E59" s="398">
        <v>286397.82311</v>
      </c>
      <c r="F59" s="398">
        <v>298673.40239999996</v>
      </c>
      <c r="G59" s="398">
        <v>314099.98681999999</v>
      </c>
      <c r="H59" s="398">
        <v>330470.00485000003</v>
      </c>
      <c r="I59" s="398">
        <v>27790.63193</v>
      </c>
      <c r="J59" s="398">
        <v>333656.16897000006</v>
      </c>
      <c r="K59" s="398">
        <v>30830.30298</v>
      </c>
      <c r="L59" s="47"/>
    </row>
    <row r="60" spans="1:12" ht="15" customHeight="1">
      <c r="A60" s="148" t="s">
        <v>690</v>
      </c>
      <c r="B60" s="114">
        <v>-45371.639430000003</v>
      </c>
      <c r="C60" s="114">
        <v>-51412.703689999995</v>
      </c>
      <c r="D60" s="114">
        <v>-57848.743820000003</v>
      </c>
      <c r="E60" s="114">
        <v>-70803.382409999991</v>
      </c>
      <c r="F60" s="114">
        <v>-88064.167629999996</v>
      </c>
      <c r="G60" s="114">
        <v>-111125.15849</v>
      </c>
      <c r="H60" s="114">
        <v>-126722.3887</v>
      </c>
      <c r="I60" s="114">
        <v>-12040.053830000001</v>
      </c>
      <c r="J60" s="114">
        <v>-147313.75403000001</v>
      </c>
      <c r="K60" s="114">
        <v>-12758.221250000001</v>
      </c>
      <c r="L60" s="47"/>
    </row>
    <row r="61" spans="1:12" ht="15" customHeight="1">
      <c r="A61" s="147" t="s">
        <v>691</v>
      </c>
      <c r="B61" s="114">
        <v>178995.4577</v>
      </c>
      <c r="C61" s="114">
        <v>175833.62494000001</v>
      </c>
      <c r="D61" s="114">
        <v>196307.76084</v>
      </c>
      <c r="E61" s="114">
        <v>215594.44069999998</v>
      </c>
      <c r="F61" s="114">
        <v>210609.23477000001</v>
      </c>
      <c r="G61" s="114">
        <v>202974.82833000002</v>
      </c>
      <c r="H61" s="114">
        <v>203747.61615000002</v>
      </c>
      <c r="I61" s="114">
        <v>15750.578099999999</v>
      </c>
      <c r="J61" s="114">
        <v>186342.41493999999</v>
      </c>
      <c r="K61" s="114">
        <v>18072.081730000002</v>
      </c>
      <c r="L61" s="47"/>
    </row>
    <row r="62" spans="1:12" ht="15" customHeight="1">
      <c r="A62" s="116" t="s">
        <v>692</v>
      </c>
      <c r="B62" s="114">
        <v>37362.405630000001</v>
      </c>
      <c r="C62" s="114">
        <v>24782.796280000002</v>
      </c>
      <c r="D62" s="114">
        <v>26015.26816</v>
      </c>
      <c r="E62" s="114">
        <v>26379.87946</v>
      </c>
      <c r="F62" s="114">
        <v>40990.440190000001</v>
      </c>
      <c r="G62" s="114">
        <v>53646.611299999997</v>
      </c>
      <c r="H62" s="114">
        <v>43493.289629999999</v>
      </c>
      <c r="I62" s="114">
        <v>4220.3816399999996</v>
      </c>
      <c r="J62" s="114">
        <v>49985.550029999999</v>
      </c>
      <c r="K62" s="114">
        <v>3392.1091800000004</v>
      </c>
      <c r="L62" s="47"/>
    </row>
    <row r="63" spans="1:12" ht="15" customHeight="1">
      <c r="A63" s="148" t="s">
        <v>693</v>
      </c>
      <c r="B63" s="114">
        <v>-5106.0971500000005</v>
      </c>
      <c r="C63" s="114">
        <v>-7733.8010400000003</v>
      </c>
      <c r="D63" s="114">
        <v>-14694.033170000001</v>
      </c>
      <c r="E63" s="114">
        <v>-18207.593659999999</v>
      </c>
      <c r="F63" s="114">
        <v>-24327.985199999999</v>
      </c>
      <c r="G63" s="114">
        <v>-28755.592850000001</v>
      </c>
      <c r="H63" s="114">
        <v>-25785.806969999998</v>
      </c>
      <c r="I63" s="114">
        <v>-2950.6313599999999</v>
      </c>
      <c r="J63" s="114">
        <v>-22727.756739999997</v>
      </c>
      <c r="K63" s="114">
        <v>-1419.5385200000001</v>
      </c>
      <c r="L63" s="47"/>
    </row>
    <row r="64" spans="1:12" ht="15" customHeight="1">
      <c r="A64" s="117" t="s">
        <v>694</v>
      </c>
      <c r="B64" s="114">
        <v>211251.76618000001</v>
      </c>
      <c r="C64" s="114">
        <v>192882.62018</v>
      </c>
      <c r="D64" s="114">
        <v>207628.99583</v>
      </c>
      <c r="E64" s="114">
        <v>223766.72649999999</v>
      </c>
      <c r="F64" s="114">
        <v>227271.68975999998</v>
      </c>
      <c r="G64" s="114">
        <v>227865.84677999999</v>
      </c>
      <c r="H64" s="114">
        <v>221455.09881</v>
      </c>
      <c r="I64" s="114">
        <v>17020.328379999999</v>
      </c>
      <c r="J64" s="114">
        <v>213600.20822999999</v>
      </c>
      <c r="K64" s="114">
        <v>20044.652389999999</v>
      </c>
      <c r="L64" s="47"/>
    </row>
    <row r="65" spans="1:12" ht="15" customHeight="1">
      <c r="A65" s="116" t="s">
        <v>695</v>
      </c>
      <c r="B65" s="114">
        <v>37335.84921</v>
      </c>
      <c r="C65" s="114">
        <v>21040.606079999998</v>
      </c>
      <c r="D65" s="114">
        <v>22430.774679999999</v>
      </c>
      <c r="E65" s="114">
        <v>26109.016390000001</v>
      </c>
      <c r="F65" s="114">
        <v>32825.895210000002</v>
      </c>
      <c r="G65" s="114">
        <v>27946.583999999999</v>
      </c>
      <c r="H65" s="114">
        <v>26990.55557</v>
      </c>
      <c r="I65" s="114">
        <v>1982.38525</v>
      </c>
      <c r="J65" s="114">
        <v>36061.705130000002</v>
      </c>
      <c r="K65" s="114">
        <v>1221.85232</v>
      </c>
      <c r="L65" s="47"/>
    </row>
    <row r="66" spans="1:12" ht="15" customHeight="1">
      <c r="A66" s="116" t="s">
        <v>696</v>
      </c>
      <c r="B66" s="114">
        <v>-58104.614860000001</v>
      </c>
      <c r="C66" s="114">
        <v>-38944.961479999998</v>
      </c>
      <c r="D66" s="114">
        <v>-48157.102719999995</v>
      </c>
      <c r="E66" s="114">
        <v>-48417.174509999997</v>
      </c>
      <c r="F66" s="114">
        <v>-52338.789629999999</v>
      </c>
      <c r="G66" s="114">
        <v>-63760.210979999996</v>
      </c>
      <c r="H66" s="114">
        <v>-68148.512060000008</v>
      </c>
      <c r="I66" s="114">
        <v>-2921.7592500000001</v>
      </c>
      <c r="J66" s="114">
        <v>-71852.780859999999</v>
      </c>
      <c r="K66" s="114">
        <v>-3872.1186499999999</v>
      </c>
      <c r="L66" s="47"/>
    </row>
    <row r="67" spans="1:12" ht="15" customHeight="1">
      <c r="A67" s="147" t="s">
        <v>697</v>
      </c>
      <c r="B67" s="114">
        <v>190483.00052999999</v>
      </c>
      <c r="C67" s="114">
        <v>174978.26478</v>
      </c>
      <c r="D67" s="114">
        <v>181902.66778999998</v>
      </c>
      <c r="E67" s="114">
        <v>201458.56837999998</v>
      </c>
      <c r="F67" s="114">
        <v>207758.79534000001</v>
      </c>
      <c r="G67" s="114">
        <v>192052.21980000002</v>
      </c>
      <c r="H67" s="114">
        <v>180297.14231999998</v>
      </c>
      <c r="I67" s="114">
        <v>16080.954380000001</v>
      </c>
      <c r="J67" s="114">
        <v>177809.13250000001</v>
      </c>
      <c r="K67" s="114">
        <v>17394.386059999997</v>
      </c>
      <c r="L67" s="47"/>
    </row>
    <row r="68" spans="1:12" ht="15" customHeight="1">
      <c r="A68" s="148" t="s">
        <v>698</v>
      </c>
      <c r="B68" s="114">
        <v>-164753.6152</v>
      </c>
      <c r="C68" s="114">
        <v>-160127.64431999999</v>
      </c>
      <c r="D68" s="114">
        <v>-148172.07943000001</v>
      </c>
      <c r="E68" s="114">
        <v>-153363.45594999997</v>
      </c>
      <c r="F68" s="114">
        <v>-163962.62675</v>
      </c>
      <c r="G68" s="114">
        <v>-174436.79997999998</v>
      </c>
      <c r="H68" s="114">
        <v>-162165.50211</v>
      </c>
      <c r="I68" s="114">
        <v>-13826.665519999999</v>
      </c>
      <c r="J68" s="114">
        <v>-158595.07605999999</v>
      </c>
      <c r="K68" s="114">
        <v>-13955.602550000001</v>
      </c>
      <c r="L68" s="47"/>
    </row>
    <row r="69" spans="1:12" ht="15" customHeight="1">
      <c r="A69" s="117" t="s">
        <v>699</v>
      </c>
      <c r="B69" s="114">
        <v>25729.385329999997</v>
      </c>
      <c r="C69" s="114">
        <v>14850.62046</v>
      </c>
      <c r="D69" s="114">
        <v>33730.588360000002</v>
      </c>
      <c r="E69" s="114">
        <v>48095.112430000001</v>
      </c>
      <c r="F69" s="114">
        <v>43796.168590000001</v>
      </c>
      <c r="G69" s="114">
        <v>17615.419819999999</v>
      </c>
      <c r="H69" s="114">
        <v>18131.640210000001</v>
      </c>
      <c r="I69" s="114">
        <v>2254.2888599999997</v>
      </c>
      <c r="J69" s="114">
        <v>19214.05644</v>
      </c>
      <c r="K69" s="114">
        <v>3438.7835099999998</v>
      </c>
      <c r="L69" s="47"/>
    </row>
    <row r="70" spans="1:12" ht="15" customHeight="1">
      <c r="A70" s="117" t="s">
        <v>700</v>
      </c>
      <c r="B70" s="114">
        <v>801.68379000000004</v>
      </c>
      <c r="C70" s="114">
        <v>222.65700000000001</v>
      </c>
      <c r="D70" s="114">
        <v>72.082139999999995</v>
      </c>
      <c r="E70" s="114">
        <v>7.9551000000000007</v>
      </c>
      <c r="F70" s="114">
        <v>4.8084100000000003</v>
      </c>
      <c r="G70" s="114">
        <v>2.5566799999999996</v>
      </c>
      <c r="H70" s="114">
        <v>6.6732500000000003</v>
      </c>
      <c r="I70" s="114">
        <v>5.4463900000000001</v>
      </c>
      <c r="J70" s="114">
        <v>0.46166000000000001</v>
      </c>
      <c r="K70" s="114">
        <v>3.7939999999999995E-2</v>
      </c>
      <c r="L70" s="47"/>
    </row>
    <row r="71" spans="1:12" ht="15" customHeight="1">
      <c r="A71" s="115" t="s">
        <v>1088</v>
      </c>
      <c r="B71" s="114">
        <v>1.482E-2</v>
      </c>
      <c r="C71" s="114">
        <v>2.5699999999999998E-3</v>
      </c>
      <c r="D71" s="114">
        <v>5.9999999999999995E-4</v>
      </c>
      <c r="E71" s="114">
        <v>2.0999999999999998E-4</v>
      </c>
      <c r="F71" s="114">
        <v>8.0000000000000007E-5</v>
      </c>
      <c r="G71" s="114">
        <v>5.2000000000000006E-4</v>
      </c>
      <c r="H71" s="114">
        <v>5.4338800000000003</v>
      </c>
      <c r="I71" s="114">
        <v>5.4333100000000005</v>
      </c>
      <c r="J71" s="114">
        <v>8.4999999999999995E-4</v>
      </c>
      <c r="K71" s="114">
        <v>1E-4</v>
      </c>
      <c r="L71" s="47"/>
    </row>
    <row r="72" spans="1:12" ht="15" customHeight="1">
      <c r="A72" s="115" t="s">
        <v>1089</v>
      </c>
      <c r="B72" s="114">
        <v>801.66896999999994</v>
      </c>
      <c r="C72" s="114">
        <v>222.65442999999999</v>
      </c>
      <c r="D72" s="114">
        <v>72.08153999999999</v>
      </c>
      <c r="E72" s="114">
        <v>7.9548900000000007</v>
      </c>
      <c r="F72" s="114">
        <v>4.8083299999999998</v>
      </c>
      <c r="G72" s="114">
        <v>2.5561599999999998</v>
      </c>
      <c r="H72" s="114">
        <v>1.2393699999999999</v>
      </c>
      <c r="I72" s="114">
        <v>1.308E-2</v>
      </c>
      <c r="J72" s="114">
        <v>0.46081</v>
      </c>
      <c r="K72" s="114">
        <v>3.7840000000000006E-2</v>
      </c>
      <c r="L72" s="47"/>
    </row>
    <row r="73" spans="1:12" ht="15" customHeight="1">
      <c r="A73" s="147" t="s">
        <v>701</v>
      </c>
      <c r="B73" s="114">
        <v>-32.508220000000001</v>
      </c>
      <c r="C73" s="114">
        <v>-19.879660000000001</v>
      </c>
      <c r="D73" s="114">
        <v>-12.867790000000001</v>
      </c>
      <c r="E73" s="114">
        <v>-7.3488299999999995</v>
      </c>
      <c r="F73" s="114">
        <v>-5.3454700000000006</v>
      </c>
      <c r="G73" s="114">
        <v>-2.6881999999999997</v>
      </c>
      <c r="H73" s="114">
        <v>-52.034179999999999</v>
      </c>
      <c r="I73" s="114">
        <v>-0.81303999999999998</v>
      </c>
      <c r="J73" s="114">
        <v>-80.922160000000005</v>
      </c>
      <c r="K73" s="114">
        <v>-8.585469999999999</v>
      </c>
      <c r="L73" s="47"/>
    </row>
    <row r="74" spans="1:12" ht="15" customHeight="1">
      <c r="A74" s="147" t="s">
        <v>1440</v>
      </c>
      <c r="B74" s="114">
        <v>-1.2289999999999999E-2</v>
      </c>
      <c r="C74" s="114">
        <v>-4.9199999999999999E-3</v>
      </c>
      <c r="D74" s="114">
        <v>-1.7700000000000001E-3</v>
      </c>
      <c r="E74" s="114">
        <v>-1.2700000000000001E-3</v>
      </c>
      <c r="F74" s="114">
        <v>-9.5999999999999992E-4</v>
      </c>
      <c r="G74" s="114">
        <v>-2.9999999999999997E-5</v>
      </c>
      <c r="H74" s="114">
        <v>-7.9000000000000001E-4</v>
      </c>
      <c r="I74" s="114">
        <v>-8.0000000000000007E-5</v>
      </c>
      <c r="J74" s="114">
        <v>-7.0999999999999991E-4</v>
      </c>
      <c r="K74" s="114">
        <v>0</v>
      </c>
      <c r="L74" s="47"/>
    </row>
    <row r="75" spans="1:12" ht="15" customHeight="1">
      <c r="A75" s="148" t="s">
        <v>444</v>
      </c>
      <c r="B75" s="114">
        <v>-32.495930000000001</v>
      </c>
      <c r="C75" s="114">
        <v>-19.874740000000003</v>
      </c>
      <c r="D75" s="114">
        <v>-12.866020000000001</v>
      </c>
      <c r="E75" s="114">
        <v>-7.3475600000000005</v>
      </c>
      <c r="F75" s="114">
        <v>-5.3445100000000005</v>
      </c>
      <c r="G75" s="114">
        <v>-2.6881699999999999</v>
      </c>
      <c r="H75" s="114">
        <v>-52.033389999999997</v>
      </c>
      <c r="I75" s="114">
        <v>-0.81296000000000002</v>
      </c>
      <c r="J75" s="114">
        <v>-80.921449999999993</v>
      </c>
      <c r="K75" s="114">
        <v>-8.585469999999999</v>
      </c>
      <c r="L75" s="47"/>
    </row>
    <row r="76" spans="1:12" ht="15" customHeight="1">
      <c r="A76" s="147" t="s">
        <v>702</v>
      </c>
      <c r="B76" s="114">
        <v>26498.560899999997</v>
      </c>
      <c r="C76" s="114">
        <v>15053.397800000001</v>
      </c>
      <c r="D76" s="114">
        <v>33789.802710000004</v>
      </c>
      <c r="E76" s="114">
        <v>48095.718700000005</v>
      </c>
      <c r="F76" s="114">
        <v>43795.631529999999</v>
      </c>
      <c r="G76" s="114">
        <v>17615.2883</v>
      </c>
      <c r="H76" s="114">
        <v>18086.279280000002</v>
      </c>
      <c r="I76" s="114">
        <v>2258.9222100000002</v>
      </c>
      <c r="J76" s="114">
        <v>19133.595940000003</v>
      </c>
      <c r="K76" s="114">
        <v>3430.2359799999999</v>
      </c>
      <c r="L76" s="47"/>
    </row>
    <row r="77" spans="1:12" ht="15" customHeight="1">
      <c r="A77" s="149" t="s">
        <v>1079</v>
      </c>
      <c r="B77" s="114">
        <v>0</v>
      </c>
      <c r="C77" s="114">
        <v>0</v>
      </c>
      <c r="D77" s="114">
        <v>0</v>
      </c>
      <c r="E77" s="114">
        <v>0</v>
      </c>
      <c r="F77" s="114">
        <v>0</v>
      </c>
      <c r="G77" s="114">
        <v>0</v>
      </c>
      <c r="H77" s="114">
        <v>0</v>
      </c>
      <c r="I77" s="114">
        <v>0</v>
      </c>
      <c r="J77" s="114">
        <v>0</v>
      </c>
      <c r="K77" s="114">
        <v>0</v>
      </c>
      <c r="L77" s="47"/>
    </row>
    <row r="78" spans="1:12" ht="15" customHeight="1">
      <c r="A78" s="117" t="s">
        <v>703</v>
      </c>
      <c r="B78" s="114">
        <v>26498.560899999997</v>
      </c>
      <c r="C78" s="114">
        <v>15053.397800000001</v>
      </c>
      <c r="D78" s="114">
        <v>33789.802710000004</v>
      </c>
      <c r="E78" s="114">
        <v>48095.718700000005</v>
      </c>
      <c r="F78" s="114">
        <v>43795.631529999999</v>
      </c>
      <c r="G78" s="114">
        <v>17615.2883</v>
      </c>
      <c r="H78" s="114">
        <v>18086.279280000002</v>
      </c>
      <c r="I78" s="114">
        <v>2258.9222100000002</v>
      </c>
      <c r="J78" s="114">
        <v>19133.595940000003</v>
      </c>
      <c r="K78" s="114">
        <v>3430.2359799999999</v>
      </c>
      <c r="L78" s="47"/>
    </row>
    <row r="79" spans="1:12" ht="15" customHeight="1">
      <c r="A79" s="116" t="s">
        <v>704</v>
      </c>
      <c r="B79" s="114">
        <v>-590.33849999999995</v>
      </c>
      <c r="C79" s="114">
        <v>448.31334999999996</v>
      </c>
      <c r="D79" s="114">
        <v>-1244.5894499999999</v>
      </c>
      <c r="E79" s="114">
        <v>-713.48620999999991</v>
      </c>
      <c r="F79" s="114">
        <v>-55.093290000000003</v>
      </c>
      <c r="G79" s="114">
        <v>-66.314539999999994</v>
      </c>
      <c r="H79" s="114">
        <v>-159.27939000000001</v>
      </c>
      <c r="I79" s="114">
        <v>0</v>
      </c>
      <c r="J79" s="114">
        <v>32.276810000000005</v>
      </c>
      <c r="K79" s="114">
        <v>0</v>
      </c>
      <c r="L79" s="47"/>
    </row>
    <row r="80" spans="1:12" ht="15" customHeight="1">
      <c r="A80" s="147" t="s">
        <v>705</v>
      </c>
      <c r="B80" s="114">
        <v>25908.222399999999</v>
      </c>
      <c r="C80" s="114">
        <v>15501.711150000001</v>
      </c>
      <c r="D80" s="114">
        <v>32545.21326</v>
      </c>
      <c r="E80" s="114">
        <v>47382.232490000002</v>
      </c>
      <c r="F80" s="114">
        <v>43740.538240000002</v>
      </c>
      <c r="G80" s="114">
        <v>17548.973760000001</v>
      </c>
      <c r="H80" s="114">
        <v>17926.999889999999</v>
      </c>
      <c r="I80" s="114">
        <v>2258.9222100000002</v>
      </c>
      <c r="J80" s="114">
        <v>19165.872749999999</v>
      </c>
      <c r="K80" s="114">
        <v>3430.2359799999999</v>
      </c>
      <c r="L80" s="47"/>
    </row>
    <row r="81" spans="1:12" ht="15" customHeight="1">
      <c r="A81" s="116" t="s">
        <v>706</v>
      </c>
      <c r="B81" s="114">
        <v>0</v>
      </c>
      <c r="C81" s="114">
        <v>0</v>
      </c>
      <c r="D81" s="114">
        <v>0</v>
      </c>
      <c r="E81" s="114">
        <v>4.0000000000000003E-5</v>
      </c>
      <c r="F81" s="114">
        <v>0</v>
      </c>
      <c r="G81" s="114">
        <v>-4.0000000000000003E-5</v>
      </c>
      <c r="H81" s="114">
        <v>0</v>
      </c>
      <c r="I81" s="114">
        <v>0</v>
      </c>
      <c r="J81" s="114">
        <v>-5.9999999999999995E-5</v>
      </c>
      <c r="K81" s="114">
        <v>0</v>
      </c>
      <c r="L81" s="47"/>
    </row>
    <row r="82" spans="1:12" ht="15" customHeight="1">
      <c r="A82" s="147" t="s">
        <v>707</v>
      </c>
      <c r="B82" s="114">
        <v>25908.222399999999</v>
      </c>
      <c r="C82" s="114">
        <v>15501.711150000001</v>
      </c>
      <c r="D82" s="114">
        <v>32545.21326</v>
      </c>
      <c r="E82" s="114">
        <v>47382.232530000001</v>
      </c>
      <c r="F82" s="114">
        <v>43740.538240000002</v>
      </c>
      <c r="G82" s="114">
        <v>17548.973719999998</v>
      </c>
      <c r="H82" s="114">
        <v>17926.999889999999</v>
      </c>
      <c r="I82" s="114">
        <v>2258.9222100000002</v>
      </c>
      <c r="J82" s="114">
        <v>19165.87269</v>
      </c>
      <c r="K82" s="114">
        <v>3430.2359799999999</v>
      </c>
      <c r="L82" s="47"/>
    </row>
    <row r="83" spans="1:12" ht="15" customHeight="1" thickBot="1">
      <c r="A83" s="116" t="s">
        <v>708</v>
      </c>
      <c r="B83" s="114">
        <v>-670.7396</v>
      </c>
      <c r="C83" s="114">
        <v>-884.10841000000005</v>
      </c>
      <c r="D83" s="114">
        <v>-9371.8111900000004</v>
      </c>
      <c r="E83" s="114">
        <v>-19676.06612</v>
      </c>
      <c r="F83" s="114">
        <v>-18152.176780000002</v>
      </c>
      <c r="G83" s="114">
        <v>-4782.4481299999998</v>
      </c>
      <c r="H83" s="114">
        <v>-4567.9909000000007</v>
      </c>
      <c r="I83" s="114">
        <v>-565.94997999999998</v>
      </c>
      <c r="J83" s="114">
        <v>-5045.8086600000006</v>
      </c>
      <c r="K83" s="114">
        <v>-1028.3139900000001</v>
      </c>
      <c r="L83" s="47"/>
    </row>
    <row r="84" spans="1:12" ht="15" customHeight="1" thickTop="1" thickBot="1">
      <c r="A84" s="395" t="s">
        <v>709</v>
      </c>
      <c r="B84" s="396">
        <v>25237.482800000002</v>
      </c>
      <c r="C84" s="396">
        <v>14617.60274</v>
      </c>
      <c r="D84" s="396">
        <v>23173.40207</v>
      </c>
      <c r="E84" s="396">
        <v>27706.166410000002</v>
      </c>
      <c r="F84" s="396">
        <v>25588.36146</v>
      </c>
      <c r="G84" s="396">
        <v>12766.525589999999</v>
      </c>
      <c r="H84" s="396">
        <v>13359.00899</v>
      </c>
      <c r="I84" s="396">
        <v>1692.9722300000001</v>
      </c>
      <c r="J84" s="396">
        <v>14120.06403</v>
      </c>
      <c r="K84" s="396">
        <v>2401.9219900000003</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720</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6928794.4940499999</v>
      </c>
      <c r="C7" s="396">
        <v>10555018.613540001</v>
      </c>
      <c r="D7" s="396">
        <v>13390413.32316</v>
      </c>
      <c r="E7" s="396">
        <v>15400481.48141</v>
      </c>
      <c r="F7" s="396">
        <v>15783016.923839999</v>
      </c>
      <c r="G7" s="396">
        <v>18455683.636990003</v>
      </c>
      <c r="H7" s="396">
        <v>23823974.905650001</v>
      </c>
      <c r="I7" s="396">
        <v>24010680.228669997</v>
      </c>
      <c r="J7" s="396">
        <v>27410439.24092</v>
      </c>
      <c r="K7" s="396">
        <v>27724417.262499999</v>
      </c>
    </row>
    <row r="8" spans="1:11" s="16" customFormat="1" ht="15" customHeight="1" thickTop="1">
      <c r="A8" s="147" t="s">
        <v>170</v>
      </c>
      <c r="B8" s="114">
        <v>251207.64466999998</v>
      </c>
      <c r="C8" s="114">
        <v>607790.74752999994</v>
      </c>
      <c r="D8" s="114">
        <v>1296882.7536600002</v>
      </c>
      <c r="E8" s="114">
        <v>714230.36064999993</v>
      </c>
      <c r="F8" s="114">
        <v>736116.58507999999</v>
      </c>
      <c r="G8" s="114">
        <v>723488.85248999996</v>
      </c>
      <c r="H8" s="114">
        <v>629520.19776999997</v>
      </c>
      <c r="I8" s="114">
        <v>796322.52009000001</v>
      </c>
      <c r="J8" s="114">
        <v>1398500.81666</v>
      </c>
      <c r="K8" s="114">
        <v>1708816.5535599999</v>
      </c>
    </row>
    <row r="9" spans="1:11" s="16" customFormat="1" ht="15" customHeight="1">
      <c r="A9" s="147" t="s">
        <v>179</v>
      </c>
      <c r="B9" s="114">
        <v>1656095.2707199999</v>
      </c>
      <c r="C9" s="114">
        <v>1281851.0505899999</v>
      </c>
      <c r="D9" s="114">
        <v>1028918.26213</v>
      </c>
      <c r="E9" s="114">
        <v>2038567.09791</v>
      </c>
      <c r="F9" s="114">
        <v>1457695.4839999999</v>
      </c>
      <c r="G9" s="114">
        <v>1483072.3910099999</v>
      </c>
      <c r="H9" s="114">
        <v>1768812.40063</v>
      </c>
      <c r="I9" s="114">
        <v>1743385.4862599999</v>
      </c>
      <c r="J9" s="114">
        <v>1873085.08898</v>
      </c>
      <c r="K9" s="114">
        <v>1801582.4766500001</v>
      </c>
    </row>
    <row r="10" spans="1:11" s="16" customFormat="1" ht="15" customHeight="1">
      <c r="A10" s="147" t="s">
        <v>188</v>
      </c>
      <c r="B10" s="114">
        <v>3912369.10702</v>
      </c>
      <c r="C10" s="114">
        <v>7356902.2834899994</v>
      </c>
      <c r="D10" s="114">
        <v>9547806.7724699993</v>
      </c>
      <c r="E10" s="114">
        <v>11077410.87671</v>
      </c>
      <c r="F10" s="114">
        <v>11682678.885600001</v>
      </c>
      <c r="G10" s="114">
        <v>13760530.03383</v>
      </c>
      <c r="H10" s="114">
        <v>17244076.2071</v>
      </c>
      <c r="I10" s="114">
        <v>17054653.004219998</v>
      </c>
      <c r="J10" s="114">
        <v>19206935.96322</v>
      </c>
      <c r="K10" s="114">
        <v>19315184.572490003</v>
      </c>
    </row>
    <row r="11" spans="1:11" s="16" customFormat="1" ht="15" customHeight="1">
      <c r="A11" s="148" t="s">
        <v>653</v>
      </c>
      <c r="B11" s="114">
        <v>3911137.9084899998</v>
      </c>
      <c r="C11" s="114">
        <v>7325777.5816000002</v>
      </c>
      <c r="D11" s="114">
        <v>9490897.0851199999</v>
      </c>
      <c r="E11" s="114">
        <v>11003273.696309999</v>
      </c>
      <c r="F11" s="114">
        <v>11608089.59522</v>
      </c>
      <c r="G11" s="114">
        <v>13694948.67581</v>
      </c>
      <c r="H11" s="114">
        <v>16716198.357559999</v>
      </c>
      <c r="I11" s="114">
        <v>16543996.388959998</v>
      </c>
      <c r="J11" s="114">
        <v>18514243.486200001</v>
      </c>
      <c r="K11" s="114">
        <v>18595321.730099998</v>
      </c>
    </row>
    <row r="12" spans="1:11" s="16" customFormat="1" ht="15" customHeight="1">
      <c r="A12" s="148" t="s">
        <v>654</v>
      </c>
      <c r="B12" s="114">
        <v>3901712.5547699998</v>
      </c>
      <c r="C12" s="114">
        <v>7305986.4491400002</v>
      </c>
      <c r="D12" s="114">
        <v>9457654.3342499994</v>
      </c>
      <c r="E12" s="114">
        <v>10951235.74845</v>
      </c>
      <c r="F12" s="114">
        <v>11438137.119760001</v>
      </c>
      <c r="G12" s="114">
        <v>13494857.32088</v>
      </c>
      <c r="H12" s="114">
        <v>16537124.5101</v>
      </c>
      <c r="I12" s="114">
        <v>16369378.23401</v>
      </c>
      <c r="J12" s="114">
        <v>17706686.620960001</v>
      </c>
      <c r="K12" s="114">
        <v>17766004.991599999</v>
      </c>
    </row>
    <row r="13" spans="1:11" s="16" customFormat="1" ht="15" customHeight="1">
      <c r="A13" s="148" t="s">
        <v>655</v>
      </c>
      <c r="B13" s="114">
        <v>9425.353720000001</v>
      </c>
      <c r="C13" s="114">
        <v>19791.132460000001</v>
      </c>
      <c r="D13" s="114">
        <v>33242.750870000003</v>
      </c>
      <c r="E13" s="114">
        <v>52037.94786</v>
      </c>
      <c r="F13" s="114">
        <v>169952.47546000002</v>
      </c>
      <c r="G13" s="114">
        <v>200091.35493</v>
      </c>
      <c r="H13" s="114">
        <v>179073.84746000002</v>
      </c>
      <c r="I13" s="114">
        <v>174618.15495</v>
      </c>
      <c r="J13" s="114">
        <v>807556.86523999996</v>
      </c>
      <c r="K13" s="114">
        <v>829316.73849999998</v>
      </c>
    </row>
    <row r="14" spans="1:11" s="16" customFormat="1" ht="15" customHeight="1">
      <c r="A14" s="148" t="s">
        <v>656</v>
      </c>
      <c r="B14" s="114">
        <v>4464.6438799999996</v>
      </c>
      <c r="C14" s="114">
        <v>7004.6350999999995</v>
      </c>
      <c r="D14" s="114">
        <v>7625.2023899999995</v>
      </c>
      <c r="E14" s="114">
        <v>24079.965359999998</v>
      </c>
      <c r="F14" s="114">
        <v>18922.275460000001</v>
      </c>
      <c r="G14" s="114">
        <v>13889.64841</v>
      </c>
      <c r="H14" s="114">
        <v>15063.95363</v>
      </c>
      <c r="I14" s="114">
        <v>23617.242760000001</v>
      </c>
      <c r="J14" s="114">
        <v>6081.0828499999998</v>
      </c>
      <c r="K14" s="114">
        <v>10259.02226</v>
      </c>
    </row>
    <row r="15" spans="1:11" s="16" customFormat="1" ht="15" customHeight="1">
      <c r="A15" s="148" t="s">
        <v>657</v>
      </c>
      <c r="B15" s="114">
        <v>4437.6018300000005</v>
      </c>
      <c r="C15" s="114">
        <v>6937.8136799999993</v>
      </c>
      <c r="D15" s="114">
        <v>7573.5859500000006</v>
      </c>
      <c r="E15" s="114">
        <v>21342.492579999998</v>
      </c>
      <c r="F15" s="114">
        <v>17143.75333</v>
      </c>
      <c r="G15" s="114">
        <v>11777.14726</v>
      </c>
      <c r="H15" s="114">
        <v>11359.32402</v>
      </c>
      <c r="I15" s="114">
        <v>18064.344699999998</v>
      </c>
      <c r="J15" s="114">
        <v>5760.6976199999999</v>
      </c>
      <c r="K15" s="114">
        <v>9680.9333200000001</v>
      </c>
    </row>
    <row r="16" spans="1:11" s="16" customFormat="1" ht="15" customHeight="1">
      <c r="A16" s="148" t="s">
        <v>658</v>
      </c>
      <c r="B16" s="114">
        <v>27.04205</v>
      </c>
      <c r="C16" s="114">
        <v>66.821420000000003</v>
      </c>
      <c r="D16" s="114">
        <v>51.616440000000004</v>
      </c>
      <c r="E16" s="114">
        <v>2737.4727799999996</v>
      </c>
      <c r="F16" s="114">
        <v>1778.5221299999998</v>
      </c>
      <c r="G16" s="114">
        <v>2112.5011500000001</v>
      </c>
      <c r="H16" s="114">
        <v>3704.62961</v>
      </c>
      <c r="I16" s="114">
        <v>5552.8980599999995</v>
      </c>
      <c r="J16" s="114">
        <v>320.38522999999998</v>
      </c>
      <c r="K16" s="114">
        <v>578.08893999999998</v>
      </c>
    </row>
    <row r="17" spans="1:11" s="16" customFormat="1" ht="15" customHeight="1">
      <c r="A17" s="148" t="s">
        <v>659</v>
      </c>
      <c r="B17" s="114">
        <v>4273.5110500000001</v>
      </c>
      <c r="C17" s="114">
        <v>8549.791369999999</v>
      </c>
      <c r="D17" s="114">
        <v>16553.979739999999</v>
      </c>
      <c r="E17" s="114">
        <v>56396.626210000002</v>
      </c>
      <c r="F17" s="114">
        <v>70417.806400000001</v>
      </c>
      <c r="G17" s="114">
        <v>46563.423450000002</v>
      </c>
      <c r="H17" s="114">
        <v>44063.526979999995</v>
      </c>
      <c r="I17" s="114">
        <v>43845.290329999996</v>
      </c>
      <c r="J17" s="114">
        <v>47293.578759999997</v>
      </c>
      <c r="K17" s="114">
        <v>47244.714079999998</v>
      </c>
    </row>
    <row r="18" spans="1:11" s="16" customFormat="1" ht="15" customHeight="1">
      <c r="A18" s="148" t="s">
        <v>660</v>
      </c>
      <c r="B18" s="114">
        <v>4173.7039500000001</v>
      </c>
      <c r="C18" s="114">
        <v>8549.791369999999</v>
      </c>
      <c r="D18" s="114">
        <v>16013.863539999998</v>
      </c>
      <c r="E18" s="114">
        <v>52464.16934</v>
      </c>
      <c r="F18" s="114">
        <v>61097.411619999999</v>
      </c>
      <c r="G18" s="114">
        <v>33068.461009999999</v>
      </c>
      <c r="H18" s="114">
        <v>30849.657859999999</v>
      </c>
      <c r="I18" s="114">
        <v>30631.42121</v>
      </c>
      <c r="J18" s="114">
        <v>36584.554109999997</v>
      </c>
      <c r="K18" s="114">
        <v>36581.412729999996</v>
      </c>
    </row>
    <row r="19" spans="1:11" s="16" customFormat="1" ht="15" customHeight="1">
      <c r="A19" s="148" t="s">
        <v>661</v>
      </c>
      <c r="B19" s="114">
        <v>99.807100000000005</v>
      </c>
      <c r="C19" s="114">
        <v>0</v>
      </c>
      <c r="D19" s="114">
        <v>540.11619999999994</v>
      </c>
      <c r="E19" s="114">
        <v>3932.45687</v>
      </c>
      <c r="F19" s="114">
        <v>9320.3947799999987</v>
      </c>
      <c r="G19" s="114">
        <v>13494.962439999999</v>
      </c>
      <c r="H19" s="114">
        <v>13213.869119999999</v>
      </c>
      <c r="I19" s="114">
        <v>13213.869119999999</v>
      </c>
      <c r="J19" s="114">
        <v>10709.024650000001</v>
      </c>
      <c r="K19" s="114">
        <v>10663.30135</v>
      </c>
    </row>
    <row r="20" spans="1:11" s="16" customFormat="1" ht="15" customHeight="1">
      <c r="A20" s="148" t="s">
        <v>201</v>
      </c>
      <c r="B20" s="114">
        <v>45999.1708</v>
      </c>
      <c r="C20" s="114">
        <v>78945.784719999996</v>
      </c>
      <c r="D20" s="114">
        <v>104788.86968</v>
      </c>
      <c r="E20" s="114">
        <v>123394.87181999999</v>
      </c>
      <c r="F20" s="114">
        <v>132636.14377</v>
      </c>
      <c r="G20" s="114">
        <v>156564.19725999999</v>
      </c>
      <c r="H20" s="114">
        <v>639981.67159000004</v>
      </c>
      <c r="I20" s="114">
        <v>616732.5475499999</v>
      </c>
      <c r="J20" s="114">
        <v>811254.08984000003</v>
      </c>
      <c r="K20" s="114">
        <v>835444.62896</v>
      </c>
    </row>
    <row r="21" spans="1:11" s="16" customFormat="1" ht="15" customHeight="1">
      <c r="A21" s="148" t="s">
        <v>662</v>
      </c>
      <c r="B21" s="114">
        <v>-53506.127200000003</v>
      </c>
      <c r="C21" s="114">
        <v>-63375.509299999998</v>
      </c>
      <c r="D21" s="114">
        <v>-72058.364459999997</v>
      </c>
      <c r="E21" s="114">
        <v>-129734.28298999999</v>
      </c>
      <c r="F21" s="114">
        <v>-147386.93525000001</v>
      </c>
      <c r="G21" s="114">
        <v>-151435.9111</v>
      </c>
      <c r="H21" s="114">
        <v>-171231.30265999999</v>
      </c>
      <c r="I21" s="114">
        <v>-173538.46538000001</v>
      </c>
      <c r="J21" s="114">
        <v>-171936.27443000002</v>
      </c>
      <c r="K21" s="114">
        <v>-173085.52291</v>
      </c>
    </row>
    <row r="22" spans="1:11" s="16" customFormat="1" ht="15" customHeight="1">
      <c r="A22" s="147" t="s">
        <v>214</v>
      </c>
      <c r="B22" s="114">
        <v>29958.829839999999</v>
      </c>
      <c r="C22" s="114">
        <v>28030.512420000003</v>
      </c>
      <c r="D22" s="114">
        <v>67465.965730000011</v>
      </c>
      <c r="E22" s="114">
        <v>90471.693769999998</v>
      </c>
      <c r="F22" s="114">
        <v>63990.037149999996</v>
      </c>
      <c r="G22" s="114">
        <v>116718.85565000001</v>
      </c>
      <c r="H22" s="114">
        <v>356370.23969999998</v>
      </c>
      <c r="I22" s="114">
        <v>425477.78720999998</v>
      </c>
      <c r="J22" s="114">
        <v>434763.66197000002</v>
      </c>
      <c r="K22" s="114">
        <v>467024.59350999998</v>
      </c>
    </row>
    <row r="23" spans="1:11" s="16" customFormat="1" ht="15" customHeight="1">
      <c r="A23" s="147" t="s">
        <v>220</v>
      </c>
      <c r="B23" s="114">
        <v>0</v>
      </c>
      <c r="C23" s="114">
        <v>0</v>
      </c>
      <c r="D23" s="114">
        <v>0</v>
      </c>
      <c r="E23" s="114">
        <v>244.31368000000001</v>
      </c>
      <c r="F23" s="114">
        <v>2412.8171400000001</v>
      </c>
      <c r="G23" s="114">
        <v>40.145420000000001</v>
      </c>
      <c r="H23" s="114">
        <v>1359.4031599999998</v>
      </c>
      <c r="I23" s="114">
        <v>1551.8203899999999</v>
      </c>
      <c r="J23" s="114">
        <v>2882.5722799999999</v>
      </c>
      <c r="K23" s="114">
        <v>2586.5971600000003</v>
      </c>
    </row>
    <row r="24" spans="1:11" s="16" customFormat="1" ht="15" customHeight="1">
      <c r="A24" s="147" t="s">
        <v>663</v>
      </c>
      <c r="B24" s="114">
        <v>848755.55294000008</v>
      </c>
      <c r="C24" s="114">
        <v>1006102.39258</v>
      </c>
      <c r="D24" s="114">
        <v>1118975.5491300002</v>
      </c>
      <c r="E24" s="114">
        <v>824294.46001000004</v>
      </c>
      <c r="F24" s="114">
        <v>841756.2850700001</v>
      </c>
      <c r="G24" s="114">
        <v>977560.37724000006</v>
      </c>
      <c r="H24" s="114">
        <v>2187649.3993200003</v>
      </c>
      <c r="I24" s="114">
        <v>2263425.0872900002</v>
      </c>
      <c r="J24" s="114">
        <v>2810495.7595500001</v>
      </c>
      <c r="K24" s="114">
        <v>2728446.4487399999</v>
      </c>
    </row>
    <row r="25" spans="1:11" s="16" customFormat="1" ht="15" customHeight="1">
      <c r="A25" s="147" t="s">
        <v>231</v>
      </c>
      <c r="B25" s="114">
        <v>169653.97206</v>
      </c>
      <c r="C25" s="114">
        <v>215770.51506999999</v>
      </c>
      <c r="D25" s="114">
        <v>266024.09836</v>
      </c>
      <c r="E25" s="114">
        <v>563354.27161000005</v>
      </c>
      <c r="F25" s="114">
        <v>895982.21461999998</v>
      </c>
      <c r="G25" s="114">
        <v>1237358.18533</v>
      </c>
      <c r="H25" s="114">
        <v>1474368.7453000001</v>
      </c>
      <c r="I25" s="114">
        <v>1505041.8130999999</v>
      </c>
      <c r="J25" s="114">
        <v>1437898.96954</v>
      </c>
      <c r="K25" s="114">
        <v>1450924.8757100001</v>
      </c>
    </row>
    <row r="26" spans="1:11" s="16" customFormat="1" ht="15" customHeight="1">
      <c r="A26" s="147" t="s">
        <v>664</v>
      </c>
      <c r="B26" s="114">
        <v>60754.116799999996</v>
      </c>
      <c r="C26" s="114">
        <v>58571.111859999997</v>
      </c>
      <c r="D26" s="114">
        <v>64339.921679999999</v>
      </c>
      <c r="E26" s="114">
        <v>91908.407069999987</v>
      </c>
      <c r="F26" s="114">
        <v>102384.61518000001</v>
      </c>
      <c r="G26" s="114">
        <v>156914.79602000001</v>
      </c>
      <c r="H26" s="114">
        <v>161818.31266999998</v>
      </c>
      <c r="I26" s="114">
        <v>220822.71011000001</v>
      </c>
      <c r="J26" s="114">
        <v>245876.40872000001</v>
      </c>
      <c r="K26" s="114">
        <v>249851.14468</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6220367.0407600002</v>
      </c>
      <c r="C28" s="396">
        <v>9606374.7908700015</v>
      </c>
      <c r="D28" s="396">
        <v>12331918.0842</v>
      </c>
      <c r="E28" s="396">
        <v>14328041.458690001</v>
      </c>
      <c r="F28" s="396">
        <v>14671739.76369</v>
      </c>
      <c r="G28" s="396">
        <v>17322120.1373</v>
      </c>
      <c r="H28" s="396">
        <v>22436876.13405</v>
      </c>
      <c r="I28" s="396">
        <v>22622163.90109</v>
      </c>
      <c r="J28" s="396">
        <v>25964969.61953</v>
      </c>
      <c r="K28" s="396">
        <v>26273180.848139998</v>
      </c>
    </row>
    <row r="29" spans="1:11" s="16" customFormat="1" ht="15" customHeight="1" thickTop="1">
      <c r="A29" s="147" t="s">
        <v>666</v>
      </c>
      <c r="B29" s="114">
        <v>5433483.1614799993</v>
      </c>
      <c r="C29" s="114">
        <v>8774122.8007199988</v>
      </c>
      <c r="D29" s="114">
        <v>11136470.252660001</v>
      </c>
      <c r="E29" s="114">
        <v>12439630.223620001</v>
      </c>
      <c r="F29" s="114">
        <v>12908495.97745</v>
      </c>
      <c r="G29" s="114">
        <v>14127369.116250001</v>
      </c>
      <c r="H29" s="114">
        <v>16602840.1625</v>
      </c>
      <c r="I29" s="114">
        <v>16657623.304040002</v>
      </c>
      <c r="J29" s="114">
        <v>20256000.560560003</v>
      </c>
      <c r="K29" s="114">
        <v>20806123.752759997</v>
      </c>
    </row>
    <row r="30" spans="1:11" s="16" customFormat="1" ht="15" customHeight="1">
      <c r="A30" s="148" t="s">
        <v>667</v>
      </c>
      <c r="B30" s="114">
        <v>787359.51185999997</v>
      </c>
      <c r="C30" s="114">
        <v>1636571.4682</v>
      </c>
      <c r="D30" s="114">
        <v>1296411.5383199998</v>
      </c>
      <c r="E30" s="114">
        <v>1786716.45765</v>
      </c>
      <c r="F30" s="114">
        <v>2447189.8410900002</v>
      </c>
      <c r="G30" s="114">
        <v>2599329.87292</v>
      </c>
      <c r="H30" s="114">
        <v>3272023.5285100001</v>
      </c>
      <c r="I30" s="114">
        <v>3287977.1164699998</v>
      </c>
      <c r="J30" s="114">
        <v>3206198.11791</v>
      </c>
      <c r="K30" s="114">
        <v>3731077.4421999999</v>
      </c>
    </row>
    <row r="31" spans="1:11" s="16" customFormat="1" ht="15" customHeight="1">
      <c r="A31" s="148" t="s">
        <v>668</v>
      </c>
      <c r="B31" s="114">
        <v>1128989.4476099999</v>
      </c>
      <c r="C31" s="114">
        <v>2393788.43499</v>
      </c>
      <c r="D31" s="114">
        <v>3223787.8549099998</v>
      </c>
      <c r="E31" s="114">
        <v>2333224.1933599999</v>
      </c>
      <c r="F31" s="114">
        <v>2043822.0907999999</v>
      </c>
      <c r="G31" s="114">
        <v>2288814.7550599999</v>
      </c>
      <c r="H31" s="114">
        <v>3400596.3085700003</v>
      </c>
      <c r="I31" s="114">
        <v>3215717.7420600001</v>
      </c>
      <c r="J31" s="114">
        <v>4074578.6261300002</v>
      </c>
      <c r="K31" s="114">
        <v>3742563.5638800003</v>
      </c>
    </row>
    <row r="32" spans="1:11" s="16" customFormat="1" ht="15" customHeight="1">
      <c r="A32" s="148" t="s">
        <v>669</v>
      </c>
      <c r="B32" s="114">
        <v>463629.25268000003</v>
      </c>
      <c r="C32" s="114">
        <v>332927.28954999999</v>
      </c>
      <c r="D32" s="114">
        <v>326340.92251999996</v>
      </c>
      <c r="E32" s="114">
        <v>320013.49056999997</v>
      </c>
      <c r="F32" s="114">
        <v>313400.41452999995</v>
      </c>
      <c r="G32" s="114">
        <v>171432.46499000001</v>
      </c>
      <c r="H32" s="114">
        <v>171836.90826</v>
      </c>
      <c r="I32" s="114">
        <v>170843.33119999999</v>
      </c>
      <c r="J32" s="114">
        <v>113143.88792000001</v>
      </c>
      <c r="K32" s="114">
        <v>113144.20938</v>
      </c>
    </row>
    <row r="33" spans="1:11" s="16" customFormat="1" ht="15" customHeight="1">
      <c r="A33" s="148" t="s">
        <v>670</v>
      </c>
      <c r="B33" s="114">
        <v>1510793.4400599999</v>
      </c>
      <c r="C33" s="114">
        <v>805107.74895000004</v>
      </c>
      <c r="D33" s="114">
        <v>435565.19364999997</v>
      </c>
      <c r="E33" s="114">
        <v>995233.53265999991</v>
      </c>
      <c r="F33" s="114">
        <v>176822.23196</v>
      </c>
      <c r="G33" s="114">
        <v>316052.15268</v>
      </c>
      <c r="H33" s="114">
        <v>468610.48381000001</v>
      </c>
      <c r="I33" s="114">
        <v>507130.65466</v>
      </c>
      <c r="J33" s="114">
        <v>1333796.6608599999</v>
      </c>
      <c r="K33" s="114">
        <v>1331380.44202</v>
      </c>
    </row>
    <row r="34" spans="1:11" s="16" customFormat="1" ht="15" customHeight="1">
      <c r="A34" s="148" t="s">
        <v>671</v>
      </c>
      <c r="B34" s="114">
        <v>1325632.15702</v>
      </c>
      <c r="C34" s="114">
        <v>3299814.4236599999</v>
      </c>
      <c r="D34" s="114">
        <v>5454995.8648100002</v>
      </c>
      <c r="E34" s="114">
        <v>6401939.2095699999</v>
      </c>
      <c r="F34" s="114">
        <v>7079839.3135600006</v>
      </c>
      <c r="G34" s="114">
        <v>7760237.0081599997</v>
      </c>
      <c r="H34" s="114">
        <v>8068529.7485100003</v>
      </c>
      <c r="I34" s="114">
        <v>8232061.8946700003</v>
      </c>
      <c r="J34" s="114">
        <v>10035841.245440001</v>
      </c>
      <c r="K34" s="114">
        <v>10366595.159870001</v>
      </c>
    </row>
    <row r="35" spans="1:11" s="16" customFormat="1" ht="15" customHeight="1">
      <c r="A35" s="148" t="s">
        <v>672</v>
      </c>
      <c r="B35" s="114">
        <v>217079.35225</v>
      </c>
      <c r="C35" s="114">
        <v>305913.43537000002</v>
      </c>
      <c r="D35" s="114">
        <v>399368.87844999996</v>
      </c>
      <c r="E35" s="114">
        <v>602503.33980999992</v>
      </c>
      <c r="F35" s="114">
        <v>847422.08551</v>
      </c>
      <c r="G35" s="114">
        <v>991502.86244000006</v>
      </c>
      <c r="H35" s="114">
        <v>1221243.18484</v>
      </c>
      <c r="I35" s="114">
        <v>1243892.56498</v>
      </c>
      <c r="J35" s="114">
        <v>1492442.0222999998</v>
      </c>
      <c r="K35" s="114">
        <v>1521362.9354100002</v>
      </c>
    </row>
    <row r="36" spans="1:11" s="16" customFormat="1" ht="15" customHeight="1">
      <c r="A36" s="147" t="s">
        <v>673</v>
      </c>
      <c r="B36" s="114">
        <v>2.0088200000000001</v>
      </c>
      <c r="C36" s="114">
        <v>3.8591599999999997</v>
      </c>
      <c r="D36" s="114">
        <v>2.7092199999999997</v>
      </c>
      <c r="E36" s="114">
        <v>16.543230000000001</v>
      </c>
      <c r="F36" s="114">
        <v>27.669930000000001</v>
      </c>
      <c r="G36" s="114">
        <v>24.968220000000002</v>
      </c>
      <c r="H36" s="114">
        <v>13.6783</v>
      </c>
      <c r="I36" s="114">
        <v>33.402980000000007</v>
      </c>
      <c r="J36" s="114">
        <v>36.032820000000001</v>
      </c>
      <c r="K36" s="114">
        <v>39.85942</v>
      </c>
    </row>
    <row r="37" spans="1:11" s="16" customFormat="1" ht="15" customHeight="1">
      <c r="A37" s="147" t="s">
        <v>674</v>
      </c>
      <c r="B37" s="114">
        <v>569138.52127000003</v>
      </c>
      <c r="C37" s="114">
        <v>590013.77720000001</v>
      </c>
      <c r="D37" s="114">
        <v>827729.49369999999</v>
      </c>
      <c r="E37" s="114">
        <v>1234216.09907</v>
      </c>
      <c r="F37" s="114">
        <v>1126385.9618599999</v>
      </c>
      <c r="G37" s="114">
        <v>1693190.2831900001</v>
      </c>
      <c r="H37" s="114">
        <v>3722047.6556199999</v>
      </c>
      <c r="I37" s="114">
        <v>3735055.46306</v>
      </c>
      <c r="J37" s="114">
        <v>3549130.6769599998</v>
      </c>
      <c r="K37" s="114">
        <v>3511047.2066299999</v>
      </c>
    </row>
    <row r="38" spans="1:11" s="16" customFormat="1" ht="15" customHeight="1">
      <c r="A38" s="147" t="s">
        <v>675</v>
      </c>
      <c r="B38" s="114">
        <v>93102.736519999991</v>
      </c>
      <c r="C38" s="114">
        <v>90622.149080000003</v>
      </c>
      <c r="D38" s="114">
        <v>174157.50930999999</v>
      </c>
      <c r="E38" s="114">
        <v>273404.63263000001</v>
      </c>
      <c r="F38" s="114">
        <v>280955.07743</v>
      </c>
      <c r="G38" s="114">
        <v>373302.76199000003</v>
      </c>
      <c r="H38" s="114">
        <v>475485.11501999997</v>
      </c>
      <c r="I38" s="114">
        <v>582264.44777999993</v>
      </c>
      <c r="J38" s="114">
        <v>848858.5385599999</v>
      </c>
      <c r="K38" s="114">
        <v>627365.4135599999</v>
      </c>
    </row>
    <row r="39" spans="1:11" s="16" customFormat="1" ht="15" customHeight="1">
      <c r="A39" s="147" t="s">
        <v>285</v>
      </c>
      <c r="B39" s="114">
        <v>52323.211200000005</v>
      </c>
      <c r="C39" s="114">
        <v>95534.341560000001</v>
      </c>
      <c r="D39" s="114">
        <v>102489.7301</v>
      </c>
      <c r="E39" s="114">
        <v>114614.13407</v>
      </c>
      <c r="F39" s="114">
        <v>127574.32278</v>
      </c>
      <c r="G39" s="114">
        <v>282404.71826999995</v>
      </c>
      <c r="H39" s="114">
        <v>206393.58449000001</v>
      </c>
      <c r="I39" s="114">
        <v>204007.54544999998</v>
      </c>
      <c r="J39" s="114">
        <v>348455.00120999996</v>
      </c>
      <c r="K39" s="114">
        <v>349050.64588999999</v>
      </c>
    </row>
    <row r="40" spans="1:11" s="16" customFormat="1" ht="15" customHeight="1">
      <c r="A40" s="147" t="s">
        <v>291</v>
      </c>
      <c r="B40" s="114">
        <v>0</v>
      </c>
      <c r="C40" s="114">
        <v>0</v>
      </c>
      <c r="D40" s="114">
        <v>0</v>
      </c>
      <c r="E40" s="114">
        <v>0</v>
      </c>
      <c r="F40" s="114">
        <v>0</v>
      </c>
      <c r="G40" s="114">
        <v>0</v>
      </c>
      <c r="H40" s="114">
        <v>0</v>
      </c>
      <c r="I40" s="114">
        <v>0</v>
      </c>
      <c r="J40" s="114">
        <v>0</v>
      </c>
      <c r="K40" s="114">
        <v>0</v>
      </c>
    </row>
    <row r="41" spans="1:11" s="16" customFormat="1" ht="15" customHeight="1">
      <c r="A41" s="147" t="s">
        <v>676</v>
      </c>
      <c r="B41" s="114">
        <v>72317.401469999997</v>
      </c>
      <c r="C41" s="114">
        <v>56077.863149999997</v>
      </c>
      <c r="D41" s="114">
        <v>91068.389209999994</v>
      </c>
      <c r="E41" s="114">
        <v>74808.028449999998</v>
      </c>
      <c r="F41" s="114">
        <v>49405.248</v>
      </c>
      <c r="G41" s="114">
        <v>78414.839900000006</v>
      </c>
      <c r="H41" s="114">
        <v>461703.07227999996</v>
      </c>
      <c r="I41" s="114">
        <v>463790.22661000001</v>
      </c>
      <c r="J41" s="114">
        <v>448668.98122000002</v>
      </c>
      <c r="K41" s="114">
        <v>450658.91935000004</v>
      </c>
    </row>
    <row r="42" spans="1:11" s="17" customFormat="1" ht="15" customHeight="1" thickBot="1">
      <c r="A42" s="147" t="s">
        <v>466</v>
      </c>
      <c r="B42" s="114">
        <v>0</v>
      </c>
      <c r="C42" s="114">
        <v>0</v>
      </c>
      <c r="D42" s="114">
        <v>0</v>
      </c>
      <c r="E42" s="114">
        <v>191351.79762</v>
      </c>
      <c r="F42" s="114">
        <v>178895.50624000002</v>
      </c>
      <c r="G42" s="114">
        <v>767413.44948000007</v>
      </c>
      <c r="H42" s="114">
        <v>968392.86583999998</v>
      </c>
      <c r="I42" s="114">
        <v>979389.51116999995</v>
      </c>
      <c r="J42" s="114">
        <v>513819.82819999999</v>
      </c>
      <c r="K42" s="114">
        <v>528895.05053000001</v>
      </c>
    </row>
    <row r="43" spans="1:11" ht="15" customHeight="1" thickTop="1" thickBot="1">
      <c r="A43" s="395" t="s">
        <v>677</v>
      </c>
      <c r="B43" s="396">
        <v>708427.45328999998</v>
      </c>
      <c r="C43" s="396">
        <v>948643.82266999991</v>
      </c>
      <c r="D43" s="396">
        <v>1058495.23896</v>
      </c>
      <c r="E43" s="396">
        <v>1072440.02272</v>
      </c>
      <c r="F43" s="396">
        <v>1111277.1601500001</v>
      </c>
      <c r="G43" s="396">
        <v>1133563.49969</v>
      </c>
      <c r="H43" s="396">
        <v>1387098.7715999999</v>
      </c>
      <c r="I43" s="396">
        <v>1388516.3275799998</v>
      </c>
      <c r="J43" s="396">
        <v>1445469.6213900002</v>
      </c>
      <c r="K43" s="396">
        <v>1451236.4143599998</v>
      </c>
    </row>
    <row r="44" spans="1:11" s="16" customFormat="1" ht="15" customHeight="1" thickTop="1">
      <c r="A44" s="147" t="s">
        <v>306</v>
      </c>
      <c r="B44" s="114">
        <v>434700</v>
      </c>
      <c r="C44" s="114">
        <v>808144</v>
      </c>
      <c r="D44" s="114">
        <v>912494</v>
      </c>
      <c r="E44" s="114">
        <v>970068</v>
      </c>
      <c r="F44" s="114">
        <v>1002954</v>
      </c>
      <c r="G44" s="114">
        <v>1057681</v>
      </c>
      <c r="H44" s="114">
        <v>1181220.5</v>
      </c>
      <c r="I44" s="114">
        <v>1183389.5</v>
      </c>
      <c r="J44" s="114">
        <v>1214978</v>
      </c>
      <c r="K44" s="114">
        <v>1214978</v>
      </c>
    </row>
    <row r="45" spans="1:11" s="16" customFormat="1" ht="15" customHeight="1">
      <c r="A45" s="147" t="s">
        <v>310</v>
      </c>
      <c r="B45" s="114">
        <v>100139.57923999999</v>
      </c>
      <c r="C45" s="114">
        <v>139.57924</v>
      </c>
      <c r="D45" s="114">
        <v>139.57924</v>
      </c>
      <c r="E45" s="114">
        <v>139.57924</v>
      </c>
      <c r="F45" s="114">
        <v>139.57924</v>
      </c>
      <c r="G45" s="114">
        <v>139.57924</v>
      </c>
      <c r="H45" s="114">
        <v>137113.07924000002</v>
      </c>
      <c r="I45" s="114">
        <v>137113.07924000002</v>
      </c>
      <c r="J45" s="114">
        <v>137113.57924000002</v>
      </c>
      <c r="K45" s="114">
        <v>137113.57924000002</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88321.052909999999</v>
      </c>
      <c r="C47" s="114">
        <v>20271.86478</v>
      </c>
      <c r="D47" s="114">
        <v>32234.940710000003</v>
      </c>
      <c r="E47" s="114">
        <v>43597.056579999997</v>
      </c>
      <c r="F47" s="114">
        <v>49460.595270000005</v>
      </c>
      <c r="G47" s="114">
        <v>55333.20177</v>
      </c>
      <c r="H47" s="114">
        <v>57782.5317</v>
      </c>
      <c r="I47" s="114">
        <v>58881.23272</v>
      </c>
      <c r="J47" s="114">
        <v>58882.192360000001</v>
      </c>
      <c r="K47" s="114">
        <v>86322.042150000008</v>
      </c>
    </row>
    <row r="48" spans="1:11" s="16" customFormat="1" ht="15" customHeight="1">
      <c r="A48" s="147" t="s">
        <v>320</v>
      </c>
      <c r="B48" s="114">
        <v>85266.82114</v>
      </c>
      <c r="C48" s="114">
        <v>120088.37865</v>
      </c>
      <c r="D48" s="114">
        <v>113626.71901</v>
      </c>
      <c r="E48" s="114">
        <v>58635.386899999998</v>
      </c>
      <c r="F48" s="114">
        <v>58722.985639999999</v>
      </c>
      <c r="G48" s="114">
        <v>20409.718679999998</v>
      </c>
      <c r="H48" s="114">
        <v>10982.66066</v>
      </c>
      <c r="I48" s="114">
        <v>9132.5156199999983</v>
      </c>
      <c r="J48" s="114">
        <v>34495.84979</v>
      </c>
      <c r="K48" s="114">
        <v>12822.79297</v>
      </c>
    </row>
    <row r="49" spans="1:11" s="16" customFormat="1" ht="15" customHeight="1">
      <c r="A49" s="148" t="s">
        <v>679</v>
      </c>
      <c r="B49" s="114">
        <v>0</v>
      </c>
      <c r="C49" s="114">
        <v>0</v>
      </c>
      <c r="D49" s="114">
        <v>0</v>
      </c>
      <c r="E49" s="114">
        <v>0</v>
      </c>
      <c r="F49" s="114">
        <v>0</v>
      </c>
      <c r="G49" s="114">
        <v>0</v>
      </c>
      <c r="H49" s="114">
        <v>0</v>
      </c>
      <c r="I49" s="114">
        <v>7714.95964</v>
      </c>
      <c r="J49" s="114">
        <v>0</v>
      </c>
      <c r="K49" s="114">
        <v>7056</v>
      </c>
    </row>
    <row r="50" spans="1:11" s="17" customFormat="1" ht="15" customHeight="1" thickBot="1">
      <c r="A50" s="148" t="s">
        <v>680</v>
      </c>
      <c r="B50" s="114">
        <v>85266.82114</v>
      </c>
      <c r="C50" s="114">
        <v>120088.37865</v>
      </c>
      <c r="D50" s="114">
        <v>113626.71901</v>
      </c>
      <c r="E50" s="114">
        <v>58635.386899999998</v>
      </c>
      <c r="F50" s="114">
        <v>58722.985639999999</v>
      </c>
      <c r="G50" s="114">
        <v>20409.718679999998</v>
      </c>
      <c r="H50" s="114">
        <v>10982.66066</v>
      </c>
      <c r="I50" s="114">
        <v>1417.5559800000001</v>
      </c>
      <c r="J50" s="114">
        <v>34495.84979</v>
      </c>
      <c r="K50" s="114">
        <v>5766.7929699999995</v>
      </c>
    </row>
    <row r="51" spans="1:11" ht="15" customHeight="1" thickTop="1" thickBot="1">
      <c r="A51" s="395" t="s">
        <v>681</v>
      </c>
      <c r="B51" s="396">
        <v>6928794.4940499999</v>
      </c>
      <c r="C51" s="396">
        <v>10555018.613540001</v>
      </c>
      <c r="D51" s="396">
        <v>13390413.32316</v>
      </c>
      <c r="E51" s="396">
        <v>15400481.48141</v>
      </c>
      <c r="F51" s="396">
        <v>15783016.923839999</v>
      </c>
      <c r="G51" s="396">
        <v>18455683.636990003</v>
      </c>
      <c r="H51" s="396">
        <v>23823974.905650001</v>
      </c>
      <c r="I51" s="396">
        <v>24010680.228669997</v>
      </c>
      <c r="J51" s="396">
        <v>27410439.24092</v>
      </c>
      <c r="K51" s="396">
        <v>27724417.262499999</v>
      </c>
    </row>
    <row r="52" spans="1:11" s="16" customFormat="1" ht="15" customHeight="1" thickTop="1">
      <c r="A52" s="113" t="s">
        <v>682</v>
      </c>
      <c r="B52" s="114">
        <v>188990.49086000002</v>
      </c>
      <c r="C52" s="114">
        <v>290850.51474000001</v>
      </c>
      <c r="D52" s="114">
        <v>305353.38844000001</v>
      </c>
      <c r="E52" s="114">
        <v>361984.04281999997</v>
      </c>
      <c r="F52" s="114">
        <v>409859.25811</v>
      </c>
      <c r="G52" s="114">
        <v>424259.93031999998</v>
      </c>
      <c r="H52" s="114">
        <v>373106.79962000001</v>
      </c>
      <c r="I52" s="114">
        <v>356211.50536000001</v>
      </c>
      <c r="J52" s="114">
        <v>423511.22766000003</v>
      </c>
      <c r="K52" s="114">
        <v>427197.75066000002</v>
      </c>
    </row>
    <row r="53" spans="1:11" s="17" customFormat="1" ht="15" customHeight="1">
      <c r="A53" s="148" t="s">
        <v>683</v>
      </c>
      <c r="B53" s="114">
        <v>0</v>
      </c>
      <c r="C53" s="114">
        <v>1002.91828</v>
      </c>
      <c r="D53" s="114">
        <v>2556.7220000000002</v>
      </c>
      <c r="E53" s="114">
        <v>324.8553</v>
      </c>
      <c r="F53" s="114">
        <v>0</v>
      </c>
      <c r="G53" s="114">
        <v>8842.2488599999997</v>
      </c>
      <c r="H53" s="114">
        <v>0</v>
      </c>
      <c r="I53" s="114">
        <v>0</v>
      </c>
      <c r="J53" s="114">
        <v>0</v>
      </c>
      <c r="K53" s="114">
        <v>484.87817999999999</v>
      </c>
    </row>
    <row r="54" spans="1:11" s="17" customFormat="1" ht="15" customHeight="1">
      <c r="A54" s="148" t="s">
        <v>684</v>
      </c>
      <c r="B54" s="114">
        <v>181124.10074000002</v>
      </c>
      <c r="C54" s="114">
        <v>275390.81757999997</v>
      </c>
      <c r="D54" s="114">
        <v>267457.76481000002</v>
      </c>
      <c r="E54" s="114">
        <v>285748.73956999998</v>
      </c>
      <c r="F54" s="114">
        <v>317556.50456999999</v>
      </c>
      <c r="G54" s="114">
        <v>307149.01385000005</v>
      </c>
      <c r="H54" s="114">
        <v>220063.39291999998</v>
      </c>
      <c r="I54" s="114">
        <v>216538.7371</v>
      </c>
      <c r="J54" s="114">
        <v>230630.00580000001</v>
      </c>
      <c r="K54" s="114">
        <v>227024.33176</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594.37497999999994</v>
      </c>
      <c r="C56" s="114">
        <v>12507.3889</v>
      </c>
      <c r="D56" s="114">
        <v>27804.547129999999</v>
      </c>
      <c r="E56" s="114">
        <v>65289.4951</v>
      </c>
      <c r="F56" s="114">
        <v>81704.796489999993</v>
      </c>
      <c r="G56" s="114">
        <v>97670.710560000007</v>
      </c>
      <c r="H56" s="114">
        <v>142445.44965</v>
      </c>
      <c r="I56" s="114">
        <v>129074.81121</v>
      </c>
      <c r="J56" s="114">
        <v>182436.80809000001</v>
      </c>
      <c r="K56" s="114">
        <v>189244.12694999998</v>
      </c>
    </row>
    <row r="57" spans="1:11" s="17" customFormat="1" ht="15" customHeight="1">
      <c r="A57" s="148" t="s">
        <v>687</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c r="K57" s="114">
        <v>10444.413769999999</v>
      </c>
    </row>
    <row r="58" spans="1:11" s="17" customFormat="1" ht="15" customHeight="1">
      <c r="A58" s="147" t="s">
        <v>688</v>
      </c>
      <c r="B58" s="114">
        <v>11368296.23557</v>
      </c>
      <c r="C58" s="114">
        <v>20996604.198009998</v>
      </c>
      <c r="D58" s="114">
        <v>31862224.228860002</v>
      </c>
      <c r="E58" s="114">
        <v>36432517.510109998</v>
      </c>
      <c r="F58" s="114">
        <v>39449666.363540001</v>
      </c>
      <c r="G58" s="114">
        <v>45292050.535470001</v>
      </c>
      <c r="H58" s="114">
        <v>51711439.661250003</v>
      </c>
      <c r="I58" s="114">
        <v>51703814.060889997</v>
      </c>
      <c r="J58" s="114">
        <v>55981461.906149998</v>
      </c>
      <c r="K58" s="114">
        <v>56339195.342699997</v>
      </c>
    </row>
    <row r="59" spans="1:11" ht="30" customHeight="1">
      <c r="A59" s="397" t="s">
        <v>689</v>
      </c>
      <c r="B59" s="398">
        <v>736957.95082999999</v>
      </c>
      <c r="C59" s="398">
        <v>718765.58522000001</v>
      </c>
      <c r="D59" s="398">
        <v>902725.39007000008</v>
      </c>
      <c r="E59" s="398">
        <v>974554.48198000004</v>
      </c>
      <c r="F59" s="398">
        <v>1130081.9409700001</v>
      </c>
      <c r="G59" s="398">
        <v>1156223.26988</v>
      </c>
      <c r="H59" s="398">
        <v>1347358.89775</v>
      </c>
      <c r="I59" s="398">
        <v>129579.71984000001</v>
      </c>
      <c r="J59" s="398">
        <v>1535262.46431</v>
      </c>
      <c r="K59" s="398">
        <v>140237.42796</v>
      </c>
    </row>
    <row r="60" spans="1:11" ht="15" customHeight="1">
      <c r="A60" s="148" t="s">
        <v>690</v>
      </c>
      <c r="B60" s="114">
        <v>-217606.31305000003</v>
      </c>
      <c r="C60" s="114">
        <v>-226574.46098</v>
      </c>
      <c r="D60" s="114">
        <v>-298226.14016000001</v>
      </c>
      <c r="E60" s="114">
        <v>-401732.80704000004</v>
      </c>
      <c r="F60" s="114">
        <v>-491312.39350999997</v>
      </c>
      <c r="G60" s="114">
        <v>-566007.05900000001</v>
      </c>
      <c r="H60" s="114">
        <v>-711307.41527999996</v>
      </c>
      <c r="I60" s="114">
        <v>-70211.339090000009</v>
      </c>
      <c r="J60" s="114">
        <v>-856258.01283000002</v>
      </c>
      <c r="K60" s="114">
        <v>-77123.045700000002</v>
      </c>
    </row>
    <row r="61" spans="1:11" ht="15" customHeight="1">
      <c r="A61" s="147" t="s">
        <v>691</v>
      </c>
      <c r="B61" s="114">
        <v>519351.63777999999</v>
      </c>
      <c r="C61" s="114">
        <v>492191.12424000003</v>
      </c>
      <c r="D61" s="114">
        <v>604499.24991000001</v>
      </c>
      <c r="E61" s="114">
        <v>572821.67494000006</v>
      </c>
      <c r="F61" s="114">
        <v>638769.54746000003</v>
      </c>
      <c r="G61" s="114">
        <v>590216.21088000003</v>
      </c>
      <c r="H61" s="114">
        <v>636051.48247000005</v>
      </c>
      <c r="I61" s="114">
        <v>59368.380749999997</v>
      </c>
      <c r="J61" s="114">
        <v>679004.45148000005</v>
      </c>
      <c r="K61" s="114">
        <v>63114.382259999998</v>
      </c>
    </row>
    <row r="62" spans="1:11" ht="15" customHeight="1">
      <c r="A62" s="116" t="s">
        <v>692</v>
      </c>
      <c r="B62" s="114">
        <v>111508.59396</v>
      </c>
      <c r="C62" s="114">
        <v>169001.18350000001</v>
      </c>
      <c r="D62" s="114">
        <v>194612.77684999999</v>
      </c>
      <c r="E62" s="114">
        <v>199488.05674999999</v>
      </c>
      <c r="F62" s="114">
        <v>145941.35793999999</v>
      </c>
      <c r="G62" s="114">
        <v>188545.68038000001</v>
      </c>
      <c r="H62" s="114">
        <v>229110.91686000003</v>
      </c>
      <c r="I62" s="114">
        <v>16034.66915</v>
      </c>
      <c r="J62" s="114">
        <v>824302.56839999999</v>
      </c>
      <c r="K62" s="114">
        <v>22646.65972</v>
      </c>
    </row>
    <row r="63" spans="1:11" ht="15" customHeight="1">
      <c r="A63" s="148" t="s">
        <v>693</v>
      </c>
      <c r="B63" s="114">
        <v>-29062.982949999998</v>
      </c>
      <c r="C63" s="114">
        <v>-35814.325859999997</v>
      </c>
      <c r="D63" s="114">
        <v>-70485.337310000003</v>
      </c>
      <c r="E63" s="114">
        <v>-72189.936690000002</v>
      </c>
      <c r="F63" s="114">
        <v>-57699.739860000001</v>
      </c>
      <c r="G63" s="114">
        <v>-89679.904370000004</v>
      </c>
      <c r="H63" s="114">
        <v>-122473.8</v>
      </c>
      <c r="I63" s="114">
        <v>-8534.7491399999999</v>
      </c>
      <c r="J63" s="114">
        <v>-421226.20400000003</v>
      </c>
      <c r="K63" s="114">
        <v>-5427.5290000000005</v>
      </c>
    </row>
    <row r="64" spans="1:11" ht="15" customHeight="1">
      <c r="A64" s="117" t="s">
        <v>694</v>
      </c>
      <c r="B64" s="114">
        <v>601797.24878999998</v>
      </c>
      <c r="C64" s="114">
        <v>625377.98187999998</v>
      </c>
      <c r="D64" s="114">
        <v>728626.68945000006</v>
      </c>
      <c r="E64" s="114">
        <v>700119.79500000004</v>
      </c>
      <c r="F64" s="114">
        <v>727011.16553999996</v>
      </c>
      <c r="G64" s="114">
        <v>689081.98688999994</v>
      </c>
      <c r="H64" s="114">
        <v>742688.59933</v>
      </c>
      <c r="I64" s="114">
        <v>66868.300759999998</v>
      </c>
      <c r="J64" s="114">
        <v>1082080.8158800001</v>
      </c>
      <c r="K64" s="114">
        <v>80333.51298</v>
      </c>
    </row>
    <row r="65" spans="1:11" ht="15" customHeight="1">
      <c r="A65" s="116" t="s">
        <v>695</v>
      </c>
      <c r="B65" s="114">
        <v>357111.62952999998</v>
      </c>
      <c r="C65" s="114">
        <v>255595.25618</v>
      </c>
      <c r="D65" s="114">
        <v>317210.39086000004</v>
      </c>
      <c r="E65" s="114">
        <v>416213.38131999999</v>
      </c>
      <c r="F65" s="114">
        <v>525127.13893000002</v>
      </c>
      <c r="G65" s="114">
        <v>723170.81715999998</v>
      </c>
      <c r="H65" s="114">
        <v>627731.91960000002</v>
      </c>
      <c r="I65" s="114">
        <v>76925.010379999992</v>
      </c>
      <c r="J65" s="114">
        <v>751178.46938000002</v>
      </c>
      <c r="K65" s="114">
        <v>58985.650110000002</v>
      </c>
    </row>
    <row r="66" spans="1:11" ht="15" customHeight="1">
      <c r="A66" s="116" t="s">
        <v>696</v>
      </c>
      <c r="B66" s="114">
        <v>-510613.31107999996</v>
      </c>
      <c r="C66" s="114">
        <v>-335135.9278</v>
      </c>
      <c r="D66" s="114">
        <v>-396475.05914999999</v>
      </c>
      <c r="E66" s="114">
        <v>-511912.33143999998</v>
      </c>
      <c r="F66" s="114">
        <v>-589964.29249000002</v>
      </c>
      <c r="G66" s="114">
        <v>-803044.10296000005</v>
      </c>
      <c r="H66" s="114">
        <v>-710581.92327000003</v>
      </c>
      <c r="I66" s="114">
        <v>-81273.508870000005</v>
      </c>
      <c r="J66" s="114">
        <v>-926303.41616000002</v>
      </c>
      <c r="K66" s="114">
        <v>-61364.024420000002</v>
      </c>
    </row>
    <row r="67" spans="1:11" ht="15" customHeight="1">
      <c r="A67" s="147" t="s">
        <v>697</v>
      </c>
      <c r="B67" s="114">
        <v>448295.56724</v>
      </c>
      <c r="C67" s="114">
        <v>545837.31025999994</v>
      </c>
      <c r="D67" s="114">
        <v>649362.02116</v>
      </c>
      <c r="E67" s="114">
        <v>604420.84487999999</v>
      </c>
      <c r="F67" s="114">
        <v>662174.01198000007</v>
      </c>
      <c r="G67" s="114">
        <v>609208.70108999999</v>
      </c>
      <c r="H67" s="114">
        <v>659838.59565999999</v>
      </c>
      <c r="I67" s="114">
        <v>62519.80227</v>
      </c>
      <c r="J67" s="114">
        <v>906955.86910000001</v>
      </c>
      <c r="K67" s="114">
        <v>77955.13867</v>
      </c>
    </row>
    <row r="68" spans="1:11" ht="15" customHeight="1">
      <c r="A68" s="148" t="s">
        <v>698</v>
      </c>
      <c r="B68" s="114">
        <v>-357159.25375999999</v>
      </c>
      <c r="C68" s="114">
        <v>-424099.81219999999</v>
      </c>
      <c r="D68" s="114">
        <v>-506339.20746000001</v>
      </c>
      <c r="E68" s="114">
        <v>-544186.22055999993</v>
      </c>
      <c r="F68" s="114">
        <v>-602173.44016</v>
      </c>
      <c r="G68" s="114">
        <v>-587993.43698999996</v>
      </c>
      <c r="H68" s="114">
        <v>-645419.60876999993</v>
      </c>
      <c r="I68" s="114">
        <v>-61102.248599999999</v>
      </c>
      <c r="J68" s="114">
        <v>-820031.39574000007</v>
      </c>
      <c r="K68" s="114">
        <v>-72188.36615999999</v>
      </c>
    </row>
    <row r="69" spans="1:11" ht="15" customHeight="1">
      <c r="A69" s="117" t="s">
        <v>699</v>
      </c>
      <c r="B69" s="114">
        <v>91136.313479999997</v>
      </c>
      <c r="C69" s="114">
        <v>121737.49806</v>
      </c>
      <c r="D69" s="114">
        <v>143022.8137</v>
      </c>
      <c r="E69" s="114">
        <v>60234.624320000003</v>
      </c>
      <c r="F69" s="114">
        <v>60000.571819999997</v>
      </c>
      <c r="G69" s="114">
        <v>21215.2641</v>
      </c>
      <c r="H69" s="114">
        <v>14418.98689</v>
      </c>
      <c r="I69" s="114">
        <v>1417.55367</v>
      </c>
      <c r="J69" s="114">
        <v>86924.473360000004</v>
      </c>
      <c r="K69" s="114">
        <v>5766.7725099999998</v>
      </c>
    </row>
    <row r="70" spans="1:11" ht="15" customHeight="1">
      <c r="A70" s="117" t="s">
        <v>700</v>
      </c>
      <c r="B70" s="114">
        <v>3.02569</v>
      </c>
      <c r="C70" s="114">
        <v>6.9729700000000001</v>
      </c>
      <c r="D70" s="114">
        <v>0.81476999999999999</v>
      </c>
      <c r="E70" s="114">
        <v>0.71129999999999993</v>
      </c>
      <c r="F70" s="114">
        <v>0.59577000000000002</v>
      </c>
      <c r="G70" s="114">
        <v>0.45504</v>
      </c>
      <c r="H70" s="114">
        <v>0.29266000000000003</v>
      </c>
      <c r="I70" s="114">
        <v>2.31E-3</v>
      </c>
      <c r="J70" s="114">
        <v>0.16883000000000001</v>
      </c>
      <c r="K70" s="114">
        <v>2.0460000000000002E-2</v>
      </c>
    </row>
    <row r="71" spans="1:11" ht="15" customHeight="1">
      <c r="A71" s="115" t="s">
        <v>1088</v>
      </c>
      <c r="B71" s="114">
        <v>0</v>
      </c>
      <c r="C71" s="114">
        <v>6.0239700000000003</v>
      </c>
      <c r="D71" s="114">
        <v>0</v>
      </c>
      <c r="E71" s="114">
        <v>0</v>
      </c>
      <c r="F71" s="114">
        <v>0</v>
      </c>
      <c r="G71" s="114">
        <v>0</v>
      </c>
      <c r="H71" s="114">
        <v>0</v>
      </c>
      <c r="I71" s="114">
        <v>0</v>
      </c>
      <c r="J71" s="114">
        <v>0</v>
      </c>
      <c r="K71" s="114">
        <v>0</v>
      </c>
    </row>
    <row r="72" spans="1:11" ht="15" customHeight="1">
      <c r="A72" s="115" t="s">
        <v>1089</v>
      </c>
      <c r="B72" s="114">
        <v>3.02569</v>
      </c>
      <c r="C72" s="114">
        <v>0.94899999999999995</v>
      </c>
      <c r="D72" s="114">
        <v>0.81476999999999999</v>
      </c>
      <c r="E72" s="114">
        <v>0.71129999999999993</v>
      </c>
      <c r="F72" s="114">
        <v>0.59577000000000002</v>
      </c>
      <c r="G72" s="114">
        <v>0.45504</v>
      </c>
      <c r="H72" s="114">
        <v>0.29266000000000003</v>
      </c>
      <c r="I72" s="114">
        <v>2.31E-3</v>
      </c>
      <c r="J72" s="114">
        <v>0.16883000000000001</v>
      </c>
      <c r="K72" s="114">
        <v>2.0460000000000002E-2</v>
      </c>
    </row>
    <row r="73" spans="1:11" ht="15" customHeight="1">
      <c r="A73" s="147" t="s">
        <v>701</v>
      </c>
      <c r="B73" s="114">
        <v>0</v>
      </c>
      <c r="C73" s="114">
        <v>-3.5999999999999997E-4</v>
      </c>
      <c r="D73" s="114">
        <v>-4.0000000000000003E-5</v>
      </c>
      <c r="E73" s="114">
        <v>0</v>
      </c>
      <c r="F73" s="114">
        <v>0</v>
      </c>
      <c r="G73" s="114">
        <v>0</v>
      </c>
      <c r="H73" s="114">
        <v>0</v>
      </c>
      <c r="I73" s="114">
        <v>0</v>
      </c>
      <c r="J73" s="114">
        <v>0</v>
      </c>
      <c r="K73" s="114">
        <v>0</v>
      </c>
    </row>
    <row r="74" spans="1:11" ht="15" customHeight="1">
      <c r="A74" s="147" t="s">
        <v>1440</v>
      </c>
      <c r="B74" s="114">
        <v>0</v>
      </c>
      <c r="C74" s="114">
        <v>0</v>
      </c>
      <c r="D74" s="114">
        <v>0</v>
      </c>
      <c r="E74" s="114">
        <v>0</v>
      </c>
      <c r="F74" s="114">
        <v>0</v>
      </c>
      <c r="G74" s="114">
        <v>0</v>
      </c>
      <c r="H74" s="114">
        <v>0</v>
      </c>
      <c r="I74" s="114">
        <v>0</v>
      </c>
      <c r="J74" s="114">
        <v>0</v>
      </c>
      <c r="K74" s="114">
        <v>0</v>
      </c>
    </row>
    <row r="75" spans="1:11" ht="15" customHeight="1">
      <c r="A75" s="148" t="s">
        <v>444</v>
      </c>
      <c r="B75" s="114">
        <v>0</v>
      </c>
      <c r="C75" s="114">
        <v>-3.5999999999999997E-4</v>
      </c>
      <c r="D75" s="114">
        <v>-4.0000000000000003E-5</v>
      </c>
      <c r="E75" s="114">
        <v>0</v>
      </c>
      <c r="F75" s="114">
        <v>0</v>
      </c>
      <c r="G75" s="114">
        <v>0</v>
      </c>
      <c r="H75" s="114">
        <v>0</v>
      </c>
      <c r="I75" s="114">
        <v>0</v>
      </c>
      <c r="J75" s="114">
        <v>0</v>
      </c>
      <c r="K75" s="114">
        <v>0</v>
      </c>
    </row>
    <row r="76" spans="1:11" ht="15" customHeight="1">
      <c r="A76" s="147" t="s">
        <v>702</v>
      </c>
      <c r="B76" s="114">
        <v>91139.339170000007</v>
      </c>
      <c r="C76" s="114">
        <v>121744.47067</v>
      </c>
      <c r="D76" s="114">
        <v>143023.62843000001</v>
      </c>
      <c r="E76" s="114">
        <v>60235.335619999998</v>
      </c>
      <c r="F76" s="114">
        <v>60001.167590000005</v>
      </c>
      <c r="G76" s="114">
        <v>21215.719140000001</v>
      </c>
      <c r="H76" s="114">
        <v>14419.279550000001</v>
      </c>
      <c r="I76" s="114">
        <v>1417.5559800000001</v>
      </c>
      <c r="J76" s="114">
        <v>86924.642189999999</v>
      </c>
      <c r="K76" s="114">
        <v>5766.7929699999995</v>
      </c>
    </row>
    <row r="77" spans="1:11" ht="15" customHeight="1">
      <c r="A77" s="149" t="s">
        <v>1079</v>
      </c>
      <c r="B77" s="114">
        <v>0</v>
      </c>
      <c r="C77" s="114">
        <v>0</v>
      </c>
      <c r="D77" s="114">
        <v>0</v>
      </c>
      <c r="E77" s="114">
        <v>0</v>
      </c>
      <c r="F77" s="114">
        <v>958.99843999999996</v>
      </c>
      <c r="G77" s="114">
        <v>0</v>
      </c>
      <c r="H77" s="114">
        <v>418.46</v>
      </c>
      <c r="I77" s="114">
        <v>0</v>
      </c>
      <c r="J77" s="114">
        <v>0</v>
      </c>
      <c r="K77" s="114">
        <v>0</v>
      </c>
    </row>
    <row r="78" spans="1:11" ht="15" customHeight="1">
      <c r="A78" s="117" t="s">
        <v>703</v>
      </c>
      <c r="B78" s="114">
        <v>91139.339170000007</v>
      </c>
      <c r="C78" s="114">
        <v>121744.47067</v>
      </c>
      <c r="D78" s="114">
        <v>143023.62843000001</v>
      </c>
      <c r="E78" s="114">
        <v>60235.335619999998</v>
      </c>
      <c r="F78" s="114">
        <v>60960.16603</v>
      </c>
      <c r="G78" s="114">
        <v>21215.719140000001</v>
      </c>
      <c r="H78" s="114">
        <v>14837.73955</v>
      </c>
      <c r="I78" s="114">
        <v>1417.5559800000001</v>
      </c>
      <c r="J78" s="114">
        <v>86924.642189999999</v>
      </c>
      <c r="K78" s="114">
        <v>5766.7929699999995</v>
      </c>
    </row>
    <row r="79" spans="1:11" ht="15" customHeight="1">
      <c r="A79" s="116" t="s">
        <v>704</v>
      </c>
      <c r="B79" s="114">
        <v>-243.78003000000001</v>
      </c>
      <c r="C79" s="114">
        <v>521.66197999999997</v>
      </c>
      <c r="D79" s="114">
        <v>71.349580000000003</v>
      </c>
      <c r="E79" s="114">
        <v>-1599.9477199999999</v>
      </c>
      <c r="F79" s="114">
        <v>-24.209389999999999</v>
      </c>
      <c r="G79" s="114">
        <v>1629.4755400000001</v>
      </c>
      <c r="H79" s="114">
        <v>709.79810999999995</v>
      </c>
      <c r="I79" s="114">
        <v>0</v>
      </c>
      <c r="J79" s="114">
        <v>-462.59540000000004</v>
      </c>
      <c r="K79" s="114">
        <v>0</v>
      </c>
    </row>
    <row r="80" spans="1:11" ht="15" customHeight="1">
      <c r="A80" s="147" t="s">
        <v>705</v>
      </c>
      <c r="B80" s="114">
        <v>90895.559139999998</v>
      </c>
      <c r="C80" s="114">
        <v>122266.13265</v>
      </c>
      <c r="D80" s="114">
        <v>143094.97800999999</v>
      </c>
      <c r="E80" s="114">
        <v>58635.387900000002</v>
      </c>
      <c r="F80" s="114">
        <v>60935.956640000004</v>
      </c>
      <c r="G80" s="114">
        <v>22845.194680000001</v>
      </c>
      <c r="H80" s="114">
        <v>15547.53766</v>
      </c>
      <c r="I80" s="114">
        <v>1417.5559800000001</v>
      </c>
      <c r="J80" s="114">
        <v>86462.046790000008</v>
      </c>
      <c r="K80" s="114">
        <v>5766.7929699999995</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90895.559139999998</v>
      </c>
      <c r="C82" s="114">
        <v>122266.13265</v>
      </c>
      <c r="D82" s="114">
        <v>143094.97800999999</v>
      </c>
      <c r="E82" s="114">
        <v>58635.387900000002</v>
      </c>
      <c r="F82" s="114">
        <v>60935.956640000004</v>
      </c>
      <c r="G82" s="114">
        <v>22845.194680000001</v>
      </c>
      <c r="H82" s="114">
        <v>15547.53766</v>
      </c>
      <c r="I82" s="114">
        <v>1417.5559800000001</v>
      </c>
      <c r="J82" s="114">
        <v>86462.046790000008</v>
      </c>
      <c r="K82" s="114">
        <v>5766.7929699999995</v>
      </c>
    </row>
    <row r="83" spans="1:11" ht="15" customHeight="1" thickBot="1">
      <c r="A83" s="116" t="s">
        <v>708</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5" t="s">
        <v>709</v>
      </c>
      <c r="B84" s="396">
        <v>85266.82114</v>
      </c>
      <c r="C84" s="396">
        <v>120088.37865</v>
      </c>
      <c r="D84" s="396">
        <v>113626.71901</v>
      </c>
      <c r="E84" s="396">
        <v>58635.386899999998</v>
      </c>
      <c r="F84" s="396">
        <v>58722.985639999999</v>
      </c>
      <c r="G84" s="396">
        <v>20409.718679999998</v>
      </c>
      <c r="H84" s="396">
        <v>10982.66066</v>
      </c>
      <c r="I84" s="396">
        <v>1417.5559800000001</v>
      </c>
      <c r="J84" s="396">
        <v>34495.84979</v>
      </c>
      <c r="K84" s="396">
        <v>5766.7929699999995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1" t="s">
        <v>450</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721</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6235055.9260600004</v>
      </c>
      <c r="C7" s="396">
        <v>7115436.9610100007</v>
      </c>
      <c r="D7" s="396">
        <v>7792013.1160200005</v>
      </c>
      <c r="E7" s="396">
        <v>8543735.2245300002</v>
      </c>
      <c r="F7" s="396">
        <v>9286432.2984299995</v>
      </c>
      <c r="G7" s="396">
        <v>9049783.9762700014</v>
      </c>
      <c r="H7" s="396">
        <v>9121125.3314999994</v>
      </c>
      <c r="I7" s="396">
        <v>9124996.0026000012</v>
      </c>
      <c r="J7" s="396">
        <v>10026021.856069999</v>
      </c>
      <c r="K7" s="396">
        <v>9949398.6998799983</v>
      </c>
    </row>
    <row r="8" spans="1:11" s="16" customFormat="1" ht="15" customHeight="1" thickTop="1">
      <c r="A8" s="147" t="s">
        <v>170</v>
      </c>
      <c r="B8" s="114">
        <v>492699.84088999999</v>
      </c>
      <c r="C8" s="114">
        <v>466679.92</v>
      </c>
      <c r="D8" s="114">
        <v>443184.47908999998</v>
      </c>
      <c r="E8" s="114">
        <v>453964.56268000003</v>
      </c>
      <c r="F8" s="114">
        <v>463572.68935</v>
      </c>
      <c r="G8" s="114">
        <v>708192.24774000002</v>
      </c>
      <c r="H8" s="114">
        <v>710339.35304999992</v>
      </c>
      <c r="I8" s="114">
        <v>760426.79095000005</v>
      </c>
      <c r="J8" s="114">
        <v>640767.03370999999</v>
      </c>
      <c r="K8" s="114">
        <v>665413.06471000006</v>
      </c>
    </row>
    <row r="9" spans="1:11" s="16" customFormat="1" ht="15" customHeight="1">
      <c r="A9" s="147" t="s">
        <v>179</v>
      </c>
      <c r="B9" s="114">
        <v>480119.58558999997</v>
      </c>
      <c r="C9" s="114">
        <v>583689.46020000009</v>
      </c>
      <c r="D9" s="114">
        <v>698905.38219000003</v>
      </c>
      <c r="E9" s="114">
        <v>641288.06994000007</v>
      </c>
      <c r="F9" s="114">
        <v>491627.73608999996</v>
      </c>
      <c r="G9" s="114">
        <v>1269.45353</v>
      </c>
      <c r="H9" s="114">
        <v>362.40181000000001</v>
      </c>
      <c r="I9" s="114">
        <v>70700.737319999986</v>
      </c>
      <c r="J9" s="114">
        <v>67724.080979999999</v>
      </c>
      <c r="K9" s="114">
        <v>29991.18275</v>
      </c>
    </row>
    <row r="10" spans="1:11" s="16" customFormat="1" ht="15" customHeight="1">
      <c r="A10" s="147" t="s">
        <v>188</v>
      </c>
      <c r="B10" s="114">
        <v>5006393.8929700004</v>
      </c>
      <c r="C10" s="114">
        <v>5684238.4734799992</v>
      </c>
      <c r="D10" s="114">
        <v>6354894.1213800004</v>
      </c>
      <c r="E10" s="114">
        <v>7085325.7449099999</v>
      </c>
      <c r="F10" s="114">
        <v>7951630.0270400001</v>
      </c>
      <c r="G10" s="114">
        <v>8183425.7253599996</v>
      </c>
      <c r="H10" s="114">
        <v>8199707.6084399996</v>
      </c>
      <c r="I10" s="114">
        <v>8047364.1416699998</v>
      </c>
      <c r="J10" s="114">
        <v>9078802.5460800007</v>
      </c>
      <c r="K10" s="114">
        <v>8998283.5528500006</v>
      </c>
    </row>
    <row r="11" spans="1:11" s="16" customFormat="1" ht="15" customHeight="1">
      <c r="A11" s="148" t="s">
        <v>653</v>
      </c>
      <c r="B11" s="114">
        <v>5045758.9105900005</v>
      </c>
      <c r="C11" s="114">
        <v>5722118.9777499996</v>
      </c>
      <c r="D11" s="114">
        <v>6380607.00196</v>
      </c>
      <c r="E11" s="114">
        <v>7113569.5045200009</v>
      </c>
      <c r="F11" s="114">
        <v>7987773.6406100001</v>
      </c>
      <c r="G11" s="114">
        <v>8222974.2915200004</v>
      </c>
      <c r="H11" s="114">
        <v>7704811.3923900006</v>
      </c>
      <c r="I11" s="114">
        <v>7560555.4238500008</v>
      </c>
      <c r="J11" s="114">
        <v>8490542.884779999</v>
      </c>
      <c r="K11" s="114">
        <v>8421229.3439799994</v>
      </c>
    </row>
    <row r="12" spans="1:11" s="16" customFormat="1" ht="15" customHeight="1">
      <c r="A12" s="148" t="s">
        <v>654</v>
      </c>
      <c r="B12" s="114">
        <v>5022167.42631</v>
      </c>
      <c r="C12" s="114">
        <v>5674768.82283</v>
      </c>
      <c r="D12" s="114">
        <v>6305680.1382400002</v>
      </c>
      <c r="E12" s="114">
        <v>6945186.1997600002</v>
      </c>
      <c r="F12" s="114">
        <v>7753538.4148399998</v>
      </c>
      <c r="G12" s="114">
        <v>7932844.0391000006</v>
      </c>
      <c r="H12" s="114">
        <v>7395149.2234700006</v>
      </c>
      <c r="I12" s="114">
        <v>7249169.6461100001</v>
      </c>
      <c r="J12" s="114">
        <v>6625597.6672900002</v>
      </c>
      <c r="K12" s="114">
        <v>6535609.11381</v>
      </c>
    </row>
    <row r="13" spans="1:11" s="16" customFormat="1" ht="15" customHeight="1">
      <c r="A13" s="148" t="s">
        <v>655</v>
      </c>
      <c r="B13" s="114">
        <v>23591.484280000001</v>
      </c>
      <c r="C13" s="114">
        <v>47350.154920000001</v>
      </c>
      <c r="D13" s="114">
        <v>74926.863719999994</v>
      </c>
      <c r="E13" s="114">
        <v>168383.30476</v>
      </c>
      <c r="F13" s="114">
        <v>234235.22577000002</v>
      </c>
      <c r="G13" s="114">
        <v>290130.25242000003</v>
      </c>
      <c r="H13" s="114">
        <v>309662.16892000003</v>
      </c>
      <c r="I13" s="114">
        <v>311385.77773999999</v>
      </c>
      <c r="J13" s="114">
        <v>1864945.21749</v>
      </c>
      <c r="K13" s="114">
        <v>1885620.2301700001</v>
      </c>
    </row>
    <row r="14" spans="1:11" s="16" customFormat="1" ht="15" customHeight="1">
      <c r="A14" s="148" t="s">
        <v>656</v>
      </c>
      <c r="B14" s="114">
        <v>30036.166949999999</v>
      </c>
      <c r="C14" s="114">
        <v>33265.296649999997</v>
      </c>
      <c r="D14" s="114">
        <v>37796.531670000004</v>
      </c>
      <c r="E14" s="114">
        <v>29968.302050000002</v>
      </c>
      <c r="F14" s="114">
        <v>31581.92726</v>
      </c>
      <c r="G14" s="114">
        <v>22863.08628</v>
      </c>
      <c r="H14" s="114">
        <v>12184.138000000001</v>
      </c>
      <c r="I14" s="114">
        <v>7545.32377</v>
      </c>
      <c r="J14" s="114">
        <v>33949.322110000001</v>
      </c>
      <c r="K14" s="114">
        <v>31158.699430000001</v>
      </c>
    </row>
    <row r="15" spans="1:11" s="16" customFormat="1" ht="15" customHeight="1">
      <c r="A15" s="148" t="s">
        <v>657</v>
      </c>
      <c r="B15" s="114">
        <v>29443.295050000001</v>
      </c>
      <c r="C15" s="114">
        <v>31722.048050000001</v>
      </c>
      <c r="D15" s="114">
        <v>35890.053650000002</v>
      </c>
      <c r="E15" s="114">
        <v>26539.715670000001</v>
      </c>
      <c r="F15" s="114">
        <v>25492.571800000002</v>
      </c>
      <c r="G15" s="114">
        <v>17698.45825</v>
      </c>
      <c r="H15" s="114">
        <v>9134.7622499999998</v>
      </c>
      <c r="I15" s="114">
        <v>5451.7168099999999</v>
      </c>
      <c r="J15" s="114">
        <v>22794.051159999999</v>
      </c>
      <c r="K15" s="114">
        <v>19557.501680000001</v>
      </c>
    </row>
    <row r="16" spans="1:11" s="16" customFormat="1" ht="15" customHeight="1">
      <c r="A16" s="148" t="s">
        <v>658</v>
      </c>
      <c r="B16" s="114">
        <v>592.87189999999998</v>
      </c>
      <c r="C16" s="114">
        <v>1543.2486000000001</v>
      </c>
      <c r="D16" s="114">
        <v>1906.47802</v>
      </c>
      <c r="E16" s="114">
        <v>3428.5863799999997</v>
      </c>
      <c r="F16" s="114">
        <v>6089.3554599999998</v>
      </c>
      <c r="G16" s="114">
        <v>5164.6280299999999</v>
      </c>
      <c r="H16" s="114">
        <v>3049.3757500000002</v>
      </c>
      <c r="I16" s="114">
        <v>2093.6069600000001</v>
      </c>
      <c r="J16" s="114">
        <v>11155.27095</v>
      </c>
      <c r="K16" s="114">
        <v>11601.197749999999</v>
      </c>
    </row>
    <row r="17" spans="1:11" s="16" customFormat="1" ht="15" customHeight="1">
      <c r="A17" s="148" t="s">
        <v>659</v>
      </c>
      <c r="B17" s="114">
        <v>37302.27895</v>
      </c>
      <c r="C17" s="114">
        <v>34021.848279999998</v>
      </c>
      <c r="D17" s="114">
        <v>46782.226750000002</v>
      </c>
      <c r="E17" s="114">
        <v>49240.689810000003</v>
      </c>
      <c r="F17" s="114">
        <v>48830.327420000001</v>
      </c>
      <c r="G17" s="114">
        <v>60760.448520000005</v>
      </c>
      <c r="H17" s="114">
        <v>46561.24106</v>
      </c>
      <c r="I17" s="114">
        <v>43428.889090000004</v>
      </c>
      <c r="J17" s="114">
        <v>33570.272640000003</v>
      </c>
      <c r="K17" s="114">
        <v>37878.403170000005</v>
      </c>
    </row>
    <row r="18" spans="1:11" s="16" customFormat="1" ht="15" customHeight="1">
      <c r="A18" s="148" t="s">
        <v>660</v>
      </c>
      <c r="B18" s="114">
        <v>34750.634850000002</v>
      </c>
      <c r="C18" s="114">
        <v>31042.05026</v>
      </c>
      <c r="D18" s="114">
        <v>43285.414530000002</v>
      </c>
      <c r="E18" s="114">
        <v>43718.485229999998</v>
      </c>
      <c r="F18" s="114">
        <v>39511.983140000004</v>
      </c>
      <c r="G18" s="114">
        <v>45821.209799999997</v>
      </c>
      <c r="H18" s="114">
        <v>37413.397969999998</v>
      </c>
      <c r="I18" s="114">
        <v>35115.981189999999</v>
      </c>
      <c r="J18" s="114">
        <v>25545.341350000002</v>
      </c>
      <c r="K18" s="114">
        <v>28107.066159999998</v>
      </c>
    </row>
    <row r="19" spans="1:11" s="16" customFormat="1" ht="15" customHeight="1">
      <c r="A19" s="148" t="s">
        <v>661</v>
      </c>
      <c r="B19" s="114">
        <v>2551.6441</v>
      </c>
      <c r="C19" s="114">
        <v>2979.7980200000002</v>
      </c>
      <c r="D19" s="114">
        <v>3496.8122200000003</v>
      </c>
      <c r="E19" s="114">
        <v>5522.2045799999996</v>
      </c>
      <c r="F19" s="114">
        <v>9318.3442799999993</v>
      </c>
      <c r="G19" s="114">
        <v>14939.238720000001</v>
      </c>
      <c r="H19" s="114">
        <v>9147.8430900000003</v>
      </c>
      <c r="I19" s="114">
        <v>8312.9079000000002</v>
      </c>
      <c r="J19" s="114">
        <v>8024.9312900000004</v>
      </c>
      <c r="K19" s="114">
        <v>9771.3370099999993</v>
      </c>
    </row>
    <row r="20" spans="1:11" s="16" customFormat="1" ht="15" customHeight="1">
      <c r="A20" s="148" t="s">
        <v>201</v>
      </c>
      <c r="B20" s="114">
        <v>65979.397490000003</v>
      </c>
      <c r="C20" s="114">
        <v>74617.68323000001</v>
      </c>
      <c r="D20" s="114">
        <v>84183.02102</v>
      </c>
      <c r="E20" s="114">
        <v>95249.370060000001</v>
      </c>
      <c r="F20" s="114">
        <v>108207.53383</v>
      </c>
      <c r="G20" s="114">
        <v>117035.01586</v>
      </c>
      <c r="H20" s="114">
        <v>705571.01032</v>
      </c>
      <c r="I20" s="114">
        <v>703600.54779999994</v>
      </c>
      <c r="J20" s="114">
        <v>773998.67882999999</v>
      </c>
      <c r="K20" s="114">
        <v>765203.47511</v>
      </c>
    </row>
    <row r="21" spans="1:11" s="16" customFormat="1" ht="15" customHeight="1">
      <c r="A21" s="148" t="s">
        <v>662</v>
      </c>
      <c r="B21" s="114">
        <v>-172682.86100999999</v>
      </c>
      <c r="C21" s="114">
        <v>-179785.33243000001</v>
      </c>
      <c r="D21" s="114">
        <v>-194474.66002000001</v>
      </c>
      <c r="E21" s="114">
        <v>-202702.12153</v>
      </c>
      <c r="F21" s="114">
        <v>-224763.40208</v>
      </c>
      <c r="G21" s="114">
        <v>-240207.11682</v>
      </c>
      <c r="H21" s="114">
        <v>-269420.17332999996</v>
      </c>
      <c r="I21" s="114">
        <v>-267766.04284000001</v>
      </c>
      <c r="J21" s="114">
        <v>-253258.61228</v>
      </c>
      <c r="K21" s="114">
        <v>-257186.36884000001</v>
      </c>
    </row>
    <row r="22" spans="1:11" s="16" customFormat="1" ht="15" customHeight="1">
      <c r="A22" s="147" t="s">
        <v>214</v>
      </c>
      <c r="B22" s="114">
        <v>43554.379639999999</v>
      </c>
      <c r="C22" s="114">
        <v>44843.306090000005</v>
      </c>
      <c r="D22" s="114">
        <v>64571.687030000001</v>
      </c>
      <c r="E22" s="114">
        <v>64536.874250000001</v>
      </c>
      <c r="F22" s="114">
        <v>63266.957390000003</v>
      </c>
      <c r="G22" s="114">
        <v>64169.214060000006</v>
      </c>
      <c r="H22" s="114">
        <v>126630.5343</v>
      </c>
      <c r="I22" s="114">
        <v>121867.47872</v>
      </c>
      <c r="J22" s="114">
        <v>125191.9783</v>
      </c>
      <c r="K22" s="114">
        <v>140699.17353</v>
      </c>
    </row>
    <row r="23" spans="1:11" s="16" customFormat="1" ht="15" customHeight="1">
      <c r="A23" s="147" t="s">
        <v>220</v>
      </c>
      <c r="B23" s="114">
        <v>104.20549000000001</v>
      </c>
      <c r="C23" s="114">
        <v>107.07675999999999</v>
      </c>
      <c r="D23" s="114">
        <v>238.16916000000001</v>
      </c>
      <c r="E23" s="114">
        <v>2324.0547799999999</v>
      </c>
      <c r="F23" s="114">
        <v>2056.9290099999998</v>
      </c>
      <c r="G23" s="114">
        <v>2612.6034500000001</v>
      </c>
      <c r="H23" s="114">
        <v>2508.6480899999997</v>
      </c>
      <c r="I23" s="114">
        <v>2285.5987700000001</v>
      </c>
      <c r="J23" s="114">
        <v>1785.36572</v>
      </c>
      <c r="K23" s="114">
        <v>1880.45499</v>
      </c>
    </row>
    <row r="24" spans="1:11" s="16" customFormat="1" ht="15" customHeight="1">
      <c r="A24" s="147" t="s">
        <v>663</v>
      </c>
      <c r="B24" s="114">
        <v>126212.80089</v>
      </c>
      <c r="C24" s="114">
        <v>259325.13633000001</v>
      </c>
      <c r="D24" s="114">
        <v>157653.84516999999</v>
      </c>
      <c r="E24" s="114">
        <v>227720.18949000002</v>
      </c>
      <c r="F24" s="114">
        <v>252241.80240000002</v>
      </c>
      <c r="G24" s="114">
        <v>31647.753059999999</v>
      </c>
      <c r="H24" s="114">
        <v>34152.49194</v>
      </c>
      <c r="I24" s="114">
        <v>75640.250220000002</v>
      </c>
      <c r="J24" s="114">
        <v>70531.15112000001</v>
      </c>
      <c r="K24" s="114">
        <v>70641.234489999988</v>
      </c>
    </row>
    <row r="25" spans="1:11" s="16" customFormat="1" ht="15" customHeight="1">
      <c r="A25" s="147" t="s">
        <v>231</v>
      </c>
      <c r="B25" s="114">
        <v>70612.992840000006</v>
      </c>
      <c r="C25" s="114">
        <v>61382.408859999996</v>
      </c>
      <c r="D25" s="114">
        <v>60240.961040000002</v>
      </c>
      <c r="E25" s="114">
        <v>56552.185850000002</v>
      </c>
      <c r="F25" s="114">
        <v>52064.344789999996</v>
      </c>
      <c r="G25" s="114">
        <v>48077.80962</v>
      </c>
      <c r="H25" s="114">
        <v>39007.609320000003</v>
      </c>
      <c r="I25" s="114">
        <v>38341.113600000004</v>
      </c>
      <c r="J25" s="114">
        <v>34244.203460000004</v>
      </c>
      <c r="K25" s="114">
        <v>34576.843209999999</v>
      </c>
    </row>
    <row r="26" spans="1:11" s="16" customFormat="1" ht="15" customHeight="1">
      <c r="A26" s="147" t="s">
        <v>664</v>
      </c>
      <c r="B26" s="114">
        <v>15358.22775</v>
      </c>
      <c r="C26" s="114">
        <v>15171.179289999998</v>
      </c>
      <c r="D26" s="114">
        <v>12324.470960000001</v>
      </c>
      <c r="E26" s="114">
        <v>12023.54263</v>
      </c>
      <c r="F26" s="114">
        <v>9971.8123599999999</v>
      </c>
      <c r="G26" s="114">
        <v>10389.169449999999</v>
      </c>
      <c r="H26" s="114">
        <v>8416.6845499999999</v>
      </c>
      <c r="I26" s="114">
        <v>8369.8913499999999</v>
      </c>
      <c r="J26" s="114">
        <v>6975.4967000000006</v>
      </c>
      <c r="K26" s="114">
        <v>7913.1933499999996</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5711587.9390000002</v>
      </c>
      <c r="C28" s="396">
        <v>6523087.4262200007</v>
      </c>
      <c r="D28" s="396">
        <v>7120031.0131099997</v>
      </c>
      <c r="E28" s="396">
        <v>7797449.0514899995</v>
      </c>
      <c r="F28" s="396">
        <v>8462744.5353599992</v>
      </c>
      <c r="G28" s="396">
        <v>8104661.1399900001</v>
      </c>
      <c r="H28" s="396">
        <v>8150202.4007799998</v>
      </c>
      <c r="I28" s="396">
        <v>8151389.8193999995</v>
      </c>
      <c r="J28" s="396">
        <v>8980775.0411900003</v>
      </c>
      <c r="K28" s="396">
        <v>8894699.5894799996</v>
      </c>
    </row>
    <row r="29" spans="1:11" s="16" customFormat="1" ht="15" customHeight="1" thickTop="1">
      <c r="A29" s="147" t="s">
        <v>666</v>
      </c>
      <c r="B29" s="114">
        <v>5024053.32015</v>
      </c>
      <c r="C29" s="114">
        <v>5879045.8973199995</v>
      </c>
      <c r="D29" s="114">
        <v>6512108.0117899999</v>
      </c>
      <c r="E29" s="114">
        <v>6857811.4040000001</v>
      </c>
      <c r="F29" s="114">
        <v>7565552.3805499999</v>
      </c>
      <c r="G29" s="114">
        <v>6621167.3259799993</v>
      </c>
      <c r="H29" s="114">
        <v>6763235.7255500006</v>
      </c>
      <c r="I29" s="114">
        <v>6841234.0687700007</v>
      </c>
      <c r="J29" s="114">
        <v>7513125.4583100006</v>
      </c>
      <c r="K29" s="114">
        <v>7427793.3458599998</v>
      </c>
    </row>
    <row r="30" spans="1:11" s="16" customFormat="1" ht="15" customHeight="1">
      <c r="A30" s="148" t="s">
        <v>667</v>
      </c>
      <c r="B30" s="114">
        <v>36772.214700000004</v>
      </c>
      <c r="C30" s="114">
        <v>38625.268069999998</v>
      </c>
      <c r="D30" s="114">
        <v>36827.817299999995</v>
      </c>
      <c r="E30" s="114">
        <v>44285.182350000003</v>
      </c>
      <c r="F30" s="114">
        <v>53233.516649999998</v>
      </c>
      <c r="G30" s="114">
        <v>21094.585620000002</v>
      </c>
      <c r="H30" s="114">
        <v>8299.00036</v>
      </c>
      <c r="I30" s="114">
        <v>9304.57186</v>
      </c>
      <c r="J30" s="114">
        <v>17120.120329999998</v>
      </c>
      <c r="K30" s="114">
        <v>15691.964840000001</v>
      </c>
    </row>
    <row r="31" spans="1:11" s="16" customFormat="1" ht="15" customHeight="1">
      <c r="A31" s="148" t="s">
        <v>668</v>
      </c>
      <c r="B31" s="114">
        <v>1767913.91258</v>
      </c>
      <c r="C31" s="114">
        <v>1761333.85103</v>
      </c>
      <c r="D31" s="114">
        <v>1856812.06794</v>
      </c>
      <c r="E31" s="114">
        <v>1996776.81443</v>
      </c>
      <c r="F31" s="114">
        <v>2257607.83029</v>
      </c>
      <c r="G31" s="114">
        <v>1878970.3016600001</v>
      </c>
      <c r="H31" s="114">
        <v>1848446.8095999998</v>
      </c>
      <c r="I31" s="114">
        <v>1886738.4428299998</v>
      </c>
      <c r="J31" s="114">
        <v>2019403.7691600001</v>
      </c>
      <c r="K31" s="114">
        <v>1964336.5209300001</v>
      </c>
    </row>
    <row r="32" spans="1:11" s="16" customFormat="1" ht="15" customHeight="1">
      <c r="A32" s="148" t="s">
        <v>669</v>
      </c>
      <c r="B32" s="114">
        <v>121725.52303</v>
      </c>
      <c r="C32" s="114">
        <v>39996.651539999999</v>
      </c>
      <c r="D32" s="114">
        <v>25718.469840000002</v>
      </c>
      <c r="E32" s="114">
        <v>14518.404759999999</v>
      </c>
      <c r="F32" s="114">
        <v>8899.987070000001</v>
      </c>
      <c r="G32" s="114">
        <v>3026.5209300000001</v>
      </c>
      <c r="H32" s="114">
        <v>2291.6935099999996</v>
      </c>
      <c r="I32" s="114">
        <v>2282.8543500000001</v>
      </c>
      <c r="J32" s="114">
        <v>1614.4276499999999</v>
      </c>
      <c r="K32" s="114">
        <v>1533.82925</v>
      </c>
    </row>
    <row r="33" spans="1:11" s="16" customFormat="1" ht="15" customHeight="1">
      <c r="A33" s="148" t="s">
        <v>670</v>
      </c>
      <c r="B33" s="114">
        <v>52481.221950000006</v>
      </c>
      <c r="C33" s="114">
        <v>46617.626979999994</v>
      </c>
      <c r="D33" s="114">
        <v>58762.237759999996</v>
      </c>
      <c r="E33" s="114">
        <v>59434.135880000002</v>
      </c>
      <c r="F33" s="114">
        <v>62060.621509999997</v>
      </c>
      <c r="G33" s="114">
        <v>57386.023520000002</v>
      </c>
      <c r="H33" s="114">
        <v>54736.71931</v>
      </c>
      <c r="I33" s="114">
        <v>54559.913919999999</v>
      </c>
      <c r="J33" s="114">
        <v>87828.600099999996</v>
      </c>
      <c r="K33" s="114">
        <v>87590.641029999999</v>
      </c>
    </row>
    <row r="34" spans="1:11" s="16" customFormat="1" ht="15" customHeight="1">
      <c r="A34" s="148" t="s">
        <v>671</v>
      </c>
      <c r="B34" s="114">
        <v>2845291.5095799998</v>
      </c>
      <c r="C34" s="114">
        <v>3703802.6225399999</v>
      </c>
      <c r="D34" s="114">
        <v>4159475.9601599998</v>
      </c>
      <c r="E34" s="114">
        <v>4282178.1687500002</v>
      </c>
      <c r="F34" s="114">
        <v>4658322.7273399998</v>
      </c>
      <c r="G34" s="114">
        <v>4087296.3019599998</v>
      </c>
      <c r="H34" s="114">
        <v>4184480.4608899998</v>
      </c>
      <c r="I34" s="114">
        <v>4218003.9184999997</v>
      </c>
      <c r="J34" s="114">
        <v>4666455.1336099999</v>
      </c>
      <c r="K34" s="114">
        <v>4647738.6851400007</v>
      </c>
    </row>
    <row r="35" spans="1:11" s="16" customFormat="1" ht="15" customHeight="1">
      <c r="A35" s="148" t="s">
        <v>672</v>
      </c>
      <c r="B35" s="114">
        <v>199868.93831</v>
      </c>
      <c r="C35" s="114">
        <v>288669.87716000003</v>
      </c>
      <c r="D35" s="114">
        <v>374511.45879</v>
      </c>
      <c r="E35" s="114">
        <v>460618.69782999996</v>
      </c>
      <c r="F35" s="114">
        <v>525427.69768999994</v>
      </c>
      <c r="G35" s="114">
        <v>573393.59228999994</v>
      </c>
      <c r="H35" s="114">
        <v>664981.04188000003</v>
      </c>
      <c r="I35" s="114">
        <v>670344.36730999989</v>
      </c>
      <c r="J35" s="114">
        <v>720703.40746000002</v>
      </c>
      <c r="K35" s="114">
        <v>710901.70467000001</v>
      </c>
    </row>
    <row r="36" spans="1:11" s="16" customFormat="1" ht="15" customHeight="1">
      <c r="A36" s="147" t="s">
        <v>673</v>
      </c>
      <c r="B36" s="114">
        <v>9617.6268700000001</v>
      </c>
      <c r="C36" s="114">
        <v>6032.2792300000001</v>
      </c>
      <c r="D36" s="114">
        <v>627.54165999999998</v>
      </c>
      <c r="E36" s="114">
        <v>4883.7588399999995</v>
      </c>
      <c r="F36" s="114">
        <v>5038.8527899999999</v>
      </c>
      <c r="G36" s="114">
        <v>848.29186000000004</v>
      </c>
      <c r="H36" s="114">
        <v>549.44732999999997</v>
      </c>
      <c r="I36" s="114">
        <v>468.15978000000001</v>
      </c>
      <c r="J36" s="114">
        <v>3043.23972</v>
      </c>
      <c r="K36" s="114">
        <v>420.28269</v>
      </c>
    </row>
    <row r="37" spans="1:11" s="16" customFormat="1" ht="15" customHeight="1">
      <c r="A37" s="147" t="s">
        <v>674</v>
      </c>
      <c r="B37" s="114">
        <v>296432.97174000001</v>
      </c>
      <c r="C37" s="114">
        <v>299331.56112000003</v>
      </c>
      <c r="D37" s="114">
        <v>207794.89728</v>
      </c>
      <c r="E37" s="114">
        <v>463977.04412999999</v>
      </c>
      <c r="F37" s="114">
        <v>459531.27639999997</v>
      </c>
      <c r="G37" s="114">
        <v>577996.89549000002</v>
      </c>
      <c r="H37" s="114">
        <v>444205.24343999999</v>
      </c>
      <c r="I37" s="114">
        <v>415728.47360999999</v>
      </c>
      <c r="J37" s="114">
        <v>635861.90785000008</v>
      </c>
      <c r="K37" s="114">
        <v>623907.36392999999</v>
      </c>
    </row>
    <row r="38" spans="1:11" s="16" customFormat="1" ht="15" customHeight="1">
      <c r="A38" s="147" t="s">
        <v>675</v>
      </c>
      <c r="B38" s="114">
        <v>138049.63529000001</v>
      </c>
      <c r="C38" s="114">
        <v>148446.22865999999</v>
      </c>
      <c r="D38" s="114">
        <v>180192.05544</v>
      </c>
      <c r="E38" s="114">
        <v>243704.43306000001</v>
      </c>
      <c r="F38" s="114">
        <v>223359.894</v>
      </c>
      <c r="G38" s="114">
        <v>310557.33114999998</v>
      </c>
      <c r="H38" s="114">
        <v>351747.38481999998</v>
      </c>
      <c r="I38" s="114">
        <v>299635.33539999998</v>
      </c>
      <c r="J38" s="114">
        <v>161812.88774000001</v>
      </c>
      <c r="K38" s="114">
        <v>173492.71006000001</v>
      </c>
    </row>
    <row r="39" spans="1:11" s="16" customFormat="1" ht="15" customHeight="1">
      <c r="A39" s="147" t="s">
        <v>285</v>
      </c>
      <c r="B39" s="114">
        <v>163732.26771000001</v>
      </c>
      <c r="C39" s="114">
        <v>170492.81667</v>
      </c>
      <c r="D39" s="114">
        <v>178764.15963000001</v>
      </c>
      <c r="E39" s="114">
        <v>192813.42274000001</v>
      </c>
      <c r="F39" s="114">
        <v>203958.74363999997</v>
      </c>
      <c r="G39" s="114">
        <v>215733.88756</v>
      </c>
      <c r="H39" s="114">
        <v>227547.90375999999</v>
      </c>
      <c r="I39" s="114">
        <v>224843.51334999999</v>
      </c>
      <c r="J39" s="114">
        <v>241886.74371000001</v>
      </c>
      <c r="K39" s="114">
        <v>241251.67159000001</v>
      </c>
    </row>
    <row r="40" spans="1:11" s="16" customFormat="1" ht="15" customHeight="1">
      <c r="A40" s="147" t="s">
        <v>291</v>
      </c>
      <c r="B40" s="114">
        <v>0</v>
      </c>
      <c r="C40" s="114">
        <v>0</v>
      </c>
      <c r="D40" s="114">
        <v>0</v>
      </c>
      <c r="E40" s="114">
        <v>0</v>
      </c>
      <c r="F40" s="114">
        <v>0</v>
      </c>
      <c r="G40" s="114">
        <v>0</v>
      </c>
      <c r="H40" s="114">
        <v>0</v>
      </c>
      <c r="I40" s="114">
        <v>0</v>
      </c>
      <c r="J40" s="114">
        <v>0</v>
      </c>
      <c r="K40" s="114">
        <v>0</v>
      </c>
    </row>
    <row r="41" spans="1:11" s="16" customFormat="1" ht="15" customHeight="1">
      <c r="A41" s="147" t="s">
        <v>676</v>
      </c>
      <c r="B41" s="114">
        <v>0</v>
      </c>
      <c r="C41" s="114">
        <v>0</v>
      </c>
      <c r="D41" s="114">
        <v>0</v>
      </c>
      <c r="E41" s="114">
        <v>0</v>
      </c>
      <c r="F41" s="114">
        <v>0</v>
      </c>
      <c r="G41" s="114">
        <v>0</v>
      </c>
      <c r="H41" s="114">
        <v>0</v>
      </c>
      <c r="I41" s="114">
        <v>0</v>
      </c>
      <c r="J41" s="114">
        <v>0</v>
      </c>
      <c r="K41" s="114">
        <v>0</v>
      </c>
    </row>
    <row r="42" spans="1:11" s="17" customFormat="1" ht="15" customHeight="1" thickBot="1">
      <c r="A42" s="147" t="s">
        <v>466</v>
      </c>
      <c r="B42" s="114">
        <v>79702.117239999992</v>
      </c>
      <c r="C42" s="114">
        <v>19738.643219999998</v>
      </c>
      <c r="D42" s="114">
        <v>40544.347310000005</v>
      </c>
      <c r="E42" s="114">
        <v>34258.988720000001</v>
      </c>
      <c r="F42" s="114">
        <v>5303.3879800000004</v>
      </c>
      <c r="G42" s="114">
        <v>378357.40794999996</v>
      </c>
      <c r="H42" s="114">
        <v>362916.69588000001</v>
      </c>
      <c r="I42" s="114">
        <v>369480.26848999999</v>
      </c>
      <c r="J42" s="114">
        <v>425044.80385999999</v>
      </c>
      <c r="K42" s="114">
        <v>427834.21535000001</v>
      </c>
    </row>
    <row r="43" spans="1:11" ht="15" customHeight="1" thickTop="1" thickBot="1">
      <c r="A43" s="395" t="s">
        <v>677</v>
      </c>
      <c r="B43" s="396">
        <v>523467.98706000001</v>
      </c>
      <c r="C43" s="396">
        <v>592349.53478999995</v>
      </c>
      <c r="D43" s="396">
        <v>671982.10291000002</v>
      </c>
      <c r="E43" s="396">
        <v>746286.17303999991</v>
      </c>
      <c r="F43" s="396">
        <v>823687.7630700001</v>
      </c>
      <c r="G43" s="396">
        <v>945122.83627999993</v>
      </c>
      <c r="H43" s="396">
        <v>970922.93072000006</v>
      </c>
      <c r="I43" s="396">
        <v>973606.18320000009</v>
      </c>
      <c r="J43" s="396">
        <v>1045246.81488</v>
      </c>
      <c r="K43" s="396">
        <v>1054699.1103999999</v>
      </c>
    </row>
    <row r="44" spans="1:11" s="16" customFormat="1" ht="15" customHeight="1" thickTop="1">
      <c r="A44" s="147" t="s">
        <v>306</v>
      </c>
      <c r="B44" s="114">
        <v>381026.6</v>
      </c>
      <c r="C44" s="114">
        <v>428774.1</v>
      </c>
      <c r="D44" s="114">
        <v>501416.2</v>
      </c>
      <c r="E44" s="114">
        <v>545511.6</v>
      </c>
      <c r="F44" s="114">
        <v>614137.69999999995</v>
      </c>
      <c r="G44" s="114">
        <v>680130.4</v>
      </c>
      <c r="H44" s="114">
        <v>743268.1</v>
      </c>
      <c r="I44" s="114">
        <v>743268.1</v>
      </c>
      <c r="J44" s="114">
        <v>823361.7</v>
      </c>
      <c r="K44" s="114">
        <v>823361.7</v>
      </c>
    </row>
    <row r="45" spans="1:11" s="16" customFormat="1" ht="15" customHeight="1">
      <c r="A45" s="147" t="s">
        <v>310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114">
        <v>130714.78189</v>
      </c>
    </row>
    <row r="48" spans="1:11" s="16" customFormat="1" ht="15" customHeight="1">
      <c r="A48" s="147" t="s">
        <v>320</v>
      </c>
      <c r="B48" s="114">
        <v>86494.466589999996</v>
      </c>
      <c r="C48" s="114">
        <v>98979.142489999998</v>
      </c>
      <c r="D48" s="114">
        <v>96071.771189999999</v>
      </c>
      <c r="E48" s="114">
        <v>116673.33903</v>
      </c>
      <c r="F48" s="114">
        <v>113781.68994</v>
      </c>
      <c r="G48" s="114">
        <v>157846.0485</v>
      </c>
      <c r="H48" s="114">
        <v>101567.07653000001</v>
      </c>
      <c r="I48" s="114">
        <v>104250.32901</v>
      </c>
      <c r="J48" s="114">
        <v>85640.804680000001</v>
      </c>
      <c r="K48" s="114">
        <v>95093.100200000001</v>
      </c>
    </row>
    <row r="49" spans="1:11" s="16" customFormat="1" ht="15" customHeight="1">
      <c r="A49" s="148" t="s">
        <v>679</v>
      </c>
      <c r="B49" s="114">
        <v>0.74833000000000005</v>
      </c>
      <c r="C49" s="114">
        <v>0.74833000000000005</v>
      </c>
      <c r="D49" s="114">
        <v>0.74833000000000005</v>
      </c>
      <c r="E49" s="114">
        <v>1.9478199999999999</v>
      </c>
      <c r="F49" s="114">
        <v>1.5434300000000001</v>
      </c>
      <c r="G49" s="114">
        <v>1.3284100000000001</v>
      </c>
      <c r="H49" s="114">
        <v>1.5164500000000001</v>
      </c>
      <c r="I49" s="114">
        <v>101567.07653000001</v>
      </c>
      <c r="J49" s="114">
        <v>1.97123</v>
      </c>
      <c r="K49" s="114">
        <v>85640.804680000001</v>
      </c>
    </row>
    <row r="50" spans="1:11" s="17" customFormat="1" ht="15" customHeight="1" thickBot="1">
      <c r="A50" s="148" t="s">
        <v>680</v>
      </c>
      <c r="B50" s="114">
        <v>86493.718260000009</v>
      </c>
      <c r="C50" s="114">
        <v>98978.394159999996</v>
      </c>
      <c r="D50" s="114">
        <v>96071.022859999997</v>
      </c>
      <c r="E50" s="114">
        <v>116671.39120999999</v>
      </c>
      <c r="F50" s="114">
        <v>113780.14651000001</v>
      </c>
      <c r="G50" s="114">
        <v>157844.72009000002</v>
      </c>
      <c r="H50" s="114">
        <v>101565.56008</v>
      </c>
      <c r="I50" s="114">
        <v>2683.2524800000001</v>
      </c>
      <c r="J50" s="114">
        <v>85638.833450000006</v>
      </c>
      <c r="K50" s="114">
        <v>9452.2955199999997</v>
      </c>
    </row>
    <row r="51" spans="1:11" ht="15" customHeight="1" thickTop="1" thickBot="1">
      <c r="A51" s="395" t="s">
        <v>681</v>
      </c>
      <c r="B51" s="396">
        <v>6235055.9260600004</v>
      </c>
      <c r="C51" s="396">
        <v>7115436.9610100007</v>
      </c>
      <c r="D51" s="396">
        <v>7792013.1160200005</v>
      </c>
      <c r="E51" s="396">
        <v>8543735.2245300002</v>
      </c>
      <c r="F51" s="396">
        <v>9286432.2984299995</v>
      </c>
      <c r="G51" s="396">
        <v>9049783.9762700014</v>
      </c>
      <c r="H51" s="396">
        <v>9121125.3314999994</v>
      </c>
      <c r="I51" s="396">
        <v>9124996.0026000012</v>
      </c>
      <c r="J51" s="396">
        <v>10026021.856069999</v>
      </c>
      <c r="K51" s="396">
        <v>9949398.6998799983</v>
      </c>
    </row>
    <row r="52" spans="1:11" s="16" customFormat="1" ht="15" customHeight="1" thickTop="1">
      <c r="A52" s="113" t="s">
        <v>682</v>
      </c>
      <c r="B52" s="114">
        <v>105581.37276</v>
      </c>
      <c r="C52" s="114">
        <v>119828.16426000001</v>
      </c>
      <c r="D52" s="114">
        <v>140403.91438999999</v>
      </c>
      <c r="E52" s="114">
        <v>138896.77283999999</v>
      </c>
      <c r="F52" s="114">
        <v>149469.97477999999</v>
      </c>
      <c r="G52" s="114">
        <v>211382.58894999998</v>
      </c>
      <c r="H52" s="114">
        <v>219758.06788999998</v>
      </c>
      <c r="I52" s="114">
        <v>213263.44303999998</v>
      </c>
      <c r="J52" s="114">
        <v>285013.8296</v>
      </c>
      <c r="K52" s="114">
        <v>292348.27577000001</v>
      </c>
    </row>
    <row r="53" spans="1:11" s="17" customFormat="1" ht="15" customHeight="1">
      <c r="A53" s="148" t="s">
        <v>683</v>
      </c>
      <c r="B53" s="114">
        <v>0</v>
      </c>
      <c r="C53" s="114">
        <v>0</v>
      </c>
      <c r="D53" s="114">
        <v>0</v>
      </c>
      <c r="E53" s="114">
        <v>0</v>
      </c>
      <c r="F53" s="114">
        <v>0</v>
      </c>
      <c r="G53" s="114">
        <v>0</v>
      </c>
      <c r="H53" s="114">
        <v>0</v>
      </c>
      <c r="I53" s="114">
        <v>0</v>
      </c>
      <c r="J53" s="114">
        <v>0</v>
      </c>
      <c r="K53" s="114">
        <v>0</v>
      </c>
    </row>
    <row r="54" spans="1:11" s="17" customFormat="1" ht="15" customHeight="1">
      <c r="A54" s="148" t="s">
        <v>684</v>
      </c>
      <c r="B54" s="114">
        <v>19197.408219999998</v>
      </c>
      <c r="C54" s="114">
        <v>13735.037390000001</v>
      </c>
      <c r="D54" s="114">
        <v>16888.105329999999</v>
      </c>
      <c r="E54" s="114">
        <v>25429.590579999996</v>
      </c>
      <c r="F54" s="114">
        <v>23294.650899999997</v>
      </c>
      <c r="G54" s="114">
        <v>33478.727489999997</v>
      </c>
      <c r="H54" s="114">
        <v>25132.794819999999</v>
      </c>
      <c r="I54" s="114">
        <v>22237.527050000001</v>
      </c>
      <c r="J54" s="114">
        <v>38229.122490000002</v>
      </c>
      <c r="K54" s="114">
        <v>35457.56</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86383.964540000001</v>
      </c>
      <c r="C56" s="114">
        <v>106093.12687000001</v>
      </c>
      <c r="D56" s="114">
        <v>123515.80906</v>
      </c>
      <c r="E56" s="114">
        <v>113467.18226</v>
      </c>
      <c r="F56" s="114">
        <v>126175.32388</v>
      </c>
      <c r="G56" s="114">
        <v>177903.86146000001</v>
      </c>
      <c r="H56" s="114">
        <v>194625.27307</v>
      </c>
      <c r="I56" s="114">
        <v>191025.91599000001</v>
      </c>
      <c r="J56" s="114">
        <v>246784.70711000002</v>
      </c>
      <c r="K56" s="114">
        <v>256890.71577000001</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13225489.3358</v>
      </c>
      <c r="C58" s="114">
        <v>13080050.99769</v>
      </c>
      <c r="D58" s="114">
        <v>12842725.342020001</v>
      </c>
      <c r="E58" s="114">
        <v>12712497.120129999</v>
      </c>
      <c r="F58" s="114">
        <v>13720722.951459998</v>
      </c>
      <c r="G58" s="114">
        <v>14241248.981120002</v>
      </c>
      <c r="H58" s="114">
        <v>13823414.638489999</v>
      </c>
      <c r="I58" s="114">
        <v>13743124.61781</v>
      </c>
      <c r="J58" s="114">
        <v>12805344.0264</v>
      </c>
      <c r="K58" s="114">
        <v>12735523.874030001</v>
      </c>
    </row>
    <row r="59" spans="1:11" ht="30" customHeight="1">
      <c r="A59" s="397" t="s">
        <v>689</v>
      </c>
      <c r="B59" s="398">
        <v>728055.37435000006</v>
      </c>
      <c r="C59" s="398">
        <v>807292.66583000007</v>
      </c>
      <c r="D59" s="398">
        <v>866943.64954000001</v>
      </c>
      <c r="E59" s="398">
        <v>969283.22855999996</v>
      </c>
      <c r="F59" s="398">
        <v>1041257.6391199999</v>
      </c>
      <c r="G59" s="398">
        <v>1130190.6468399998</v>
      </c>
      <c r="H59" s="398">
        <v>1045136.58813</v>
      </c>
      <c r="I59" s="398">
        <v>74135.538780000003</v>
      </c>
      <c r="J59" s="398">
        <v>937251.54380999994</v>
      </c>
      <c r="K59" s="398">
        <v>91085.284510000012</v>
      </c>
    </row>
    <row r="60" spans="1:11" ht="15" customHeight="1">
      <c r="A60" s="148" t="s">
        <v>690</v>
      </c>
      <c r="B60" s="114">
        <v>-114304.05764</v>
      </c>
      <c r="C60" s="114">
        <v>-161523.51059999998</v>
      </c>
      <c r="D60" s="114">
        <v>-175714.48936000001</v>
      </c>
      <c r="E60" s="114">
        <v>-189522.00684000002</v>
      </c>
      <c r="F60" s="114">
        <v>-217489.25453000001</v>
      </c>
      <c r="G60" s="114">
        <v>-238563.47290999998</v>
      </c>
      <c r="H60" s="114">
        <v>-245337.64655</v>
      </c>
      <c r="I60" s="114">
        <v>-21427.795489999997</v>
      </c>
      <c r="J60" s="114">
        <v>-286438.53281</v>
      </c>
      <c r="K60" s="114">
        <v>-27093.57171</v>
      </c>
    </row>
    <row r="61" spans="1:11" ht="15" customHeight="1">
      <c r="A61" s="147" t="s">
        <v>691</v>
      </c>
      <c r="B61" s="114">
        <v>613751.31671000004</v>
      </c>
      <c r="C61" s="114">
        <v>645769.15523000003</v>
      </c>
      <c r="D61" s="114">
        <v>691229.16017999989</v>
      </c>
      <c r="E61" s="114">
        <v>779761.22172000003</v>
      </c>
      <c r="F61" s="114">
        <v>823768.38459000003</v>
      </c>
      <c r="G61" s="114">
        <v>891627.17392999993</v>
      </c>
      <c r="H61" s="114">
        <v>799798.9415800001</v>
      </c>
      <c r="I61" s="114">
        <v>52707.743289999999</v>
      </c>
      <c r="J61" s="114">
        <v>650813.01100000006</v>
      </c>
      <c r="K61" s="114">
        <v>63991.712799999994</v>
      </c>
    </row>
    <row r="62" spans="1:11" ht="15" customHeight="1">
      <c r="A62" s="116" t="s">
        <v>692</v>
      </c>
      <c r="B62" s="114">
        <v>53686.046689999996</v>
      </c>
      <c r="C62" s="114">
        <v>56810.019130000001</v>
      </c>
      <c r="D62" s="114">
        <v>64966.660779999998</v>
      </c>
      <c r="E62" s="114">
        <v>71281.566800000001</v>
      </c>
      <c r="F62" s="114">
        <v>79655.711009999999</v>
      </c>
      <c r="G62" s="114">
        <v>82202.246780000001</v>
      </c>
      <c r="H62" s="114">
        <v>65919.029049999997</v>
      </c>
      <c r="I62" s="114">
        <v>5405.2258600000005</v>
      </c>
      <c r="J62" s="114">
        <v>72463.750349999988</v>
      </c>
      <c r="K62" s="114">
        <v>5576.0935799999997</v>
      </c>
    </row>
    <row r="63" spans="1:11" ht="15" customHeight="1">
      <c r="A63" s="148" t="s">
        <v>693</v>
      </c>
      <c r="B63" s="114">
        <v>-10422.336160000001</v>
      </c>
      <c r="C63" s="114">
        <v>-5553.8753499999993</v>
      </c>
      <c r="D63" s="114">
        <v>-8624.2229499999994</v>
      </c>
      <c r="E63" s="114">
        <v>-12931.085439999999</v>
      </c>
      <c r="F63" s="114">
        <v>-16257.63492</v>
      </c>
      <c r="G63" s="114">
        <v>-12993.02729</v>
      </c>
      <c r="H63" s="114">
        <v>-6032.8593200000005</v>
      </c>
      <c r="I63" s="114">
        <v>-1038.35331</v>
      </c>
      <c r="J63" s="114">
        <v>-16167.15294</v>
      </c>
      <c r="K63" s="114">
        <v>-386.63171999999997</v>
      </c>
    </row>
    <row r="64" spans="1:11" ht="15" customHeight="1">
      <c r="A64" s="117" t="s">
        <v>694</v>
      </c>
      <c r="B64" s="114">
        <v>657015.02723999997</v>
      </c>
      <c r="C64" s="114">
        <v>697025.29900999996</v>
      </c>
      <c r="D64" s="114">
        <v>747571.59800999996</v>
      </c>
      <c r="E64" s="114">
        <v>838111.70308000001</v>
      </c>
      <c r="F64" s="114">
        <v>887166.4606799999</v>
      </c>
      <c r="G64" s="114">
        <v>960836.39341999998</v>
      </c>
      <c r="H64" s="114">
        <v>859685.11130999995</v>
      </c>
      <c r="I64" s="114">
        <v>57074.615840000006</v>
      </c>
      <c r="J64" s="114">
        <v>707109.60840999999</v>
      </c>
      <c r="K64" s="114">
        <v>69181.17465999999</v>
      </c>
    </row>
    <row r="65" spans="1:11" ht="15" customHeight="1">
      <c r="A65" s="116" t="s">
        <v>695</v>
      </c>
      <c r="B65" s="114">
        <v>110046.76972</v>
      </c>
      <c r="C65" s="114">
        <v>45882.119909999994</v>
      </c>
      <c r="D65" s="114">
        <v>61503.475310000002</v>
      </c>
      <c r="E65" s="114">
        <v>52429.434639999999</v>
      </c>
      <c r="F65" s="114">
        <v>72885.3554</v>
      </c>
      <c r="G65" s="114">
        <v>46046.54924</v>
      </c>
      <c r="H65" s="114">
        <v>119786.76036</v>
      </c>
      <c r="I65" s="114">
        <v>5751.1738299999997</v>
      </c>
      <c r="J65" s="114">
        <v>85038.816709999999</v>
      </c>
      <c r="K65" s="114">
        <v>3872.0262400000001</v>
      </c>
    </row>
    <row r="66" spans="1:11" ht="15" customHeight="1">
      <c r="A66" s="116" t="s">
        <v>696</v>
      </c>
      <c r="B66" s="114">
        <v>-152907.41668999998</v>
      </c>
      <c r="C66" s="114">
        <v>-87168.698810000002</v>
      </c>
      <c r="D66" s="114">
        <v>-99874.302629999991</v>
      </c>
      <c r="E66" s="114">
        <v>-104004.85210999999</v>
      </c>
      <c r="F66" s="114">
        <v>-136226.27563999998</v>
      </c>
      <c r="G66" s="114">
        <v>-97705.843689999994</v>
      </c>
      <c r="H66" s="114">
        <v>-186174.51588999998</v>
      </c>
      <c r="I66" s="114">
        <v>-8306.9960599999995</v>
      </c>
      <c r="J66" s="114">
        <v>-130826.16206</v>
      </c>
      <c r="K66" s="114">
        <v>-8695.1675999999989</v>
      </c>
    </row>
    <row r="67" spans="1:11" ht="15" customHeight="1">
      <c r="A67" s="147" t="s">
        <v>697</v>
      </c>
      <c r="B67" s="114">
        <v>614154.38026999997</v>
      </c>
      <c r="C67" s="114">
        <v>655738.72010999999</v>
      </c>
      <c r="D67" s="114">
        <v>709200.77069000003</v>
      </c>
      <c r="E67" s="114">
        <v>786536.28561000002</v>
      </c>
      <c r="F67" s="114">
        <v>823825.54044000001</v>
      </c>
      <c r="G67" s="114">
        <v>909177.09897000005</v>
      </c>
      <c r="H67" s="114">
        <v>793297.35577999998</v>
      </c>
      <c r="I67" s="114">
        <v>54518.793610000001</v>
      </c>
      <c r="J67" s="114">
        <v>661322.26305999991</v>
      </c>
      <c r="K67" s="114">
        <v>64358.033299999996</v>
      </c>
    </row>
    <row r="68" spans="1:11" ht="15" customHeight="1">
      <c r="A68" s="148" t="s">
        <v>698</v>
      </c>
      <c r="B68" s="114">
        <v>-484709.78129000001</v>
      </c>
      <c r="C68" s="114">
        <v>-508522.32158999995</v>
      </c>
      <c r="D68" s="114">
        <v>-528367.57660999999</v>
      </c>
      <c r="E68" s="114">
        <v>-562227.1632999999</v>
      </c>
      <c r="F68" s="114">
        <v>-610536.03590999998</v>
      </c>
      <c r="G68" s="114">
        <v>-601995.20588999998</v>
      </c>
      <c r="H68" s="114">
        <v>-551039.22473000002</v>
      </c>
      <c r="I68" s="114">
        <v>-46305.861549999994</v>
      </c>
      <c r="J68" s="114">
        <v>-514585.96256000001</v>
      </c>
      <c r="K68" s="114">
        <v>-46188.887640000001</v>
      </c>
    </row>
    <row r="69" spans="1:11" ht="15" customHeight="1">
      <c r="A69" s="117" t="s">
        <v>699</v>
      </c>
      <c r="B69" s="114">
        <v>129444.59898000001</v>
      </c>
      <c r="C69" s="114">
        <v>147216.39852000002</v>
      </c>
      <c r="D69" s="114">
        <v>180833.19408000002</v>
      </c>
      <c r="E69" s="114">
        <v>224309.12231000001</v>
      </c>
      <c r="F69" s="114">
        <v>213289.50453000001</v>
      </c>
      <c r="G69" s="114">
        <v>307181.89308000001</v>
      </c>
      <c r="H69" s="114">
        <v>242258.13105000003</v>
      </c>
      <c r="I69" s="114">
        <v>8212.9320599999992</v>
      </c>
      <c r="J69" s="114">
        <v>146736.30050000001</v>
      </c>
      <c r="K69" s="114">
        <v>18169.145660000002</v>
      </c>
    </row>
    <row r="70" spans="1:11" ht="15" customHeight="1">
      <c r="A70" s="117" t="s">
        <v>700</v>
      </c>
      <c r="B70" s="114">
        <v>7.7675400000000003</v>
      </c>
      <c r="C70" s="114">
        <v>5.51898</v>
      </c>
      <c r="D70" s="114">
        <v>0.25373000000000001</v>
      </c>
      <c r="E70" s="114">
        <v>8.7660000000000002E-2</v>
      </c>
      <c r="F70" s="114">
        <v>-1225.01749</v>
      </c>
      <c r="G70" s="114">
        <v>-712.07596999999998</v>
      </c>
      <c r="H70" s="114">
        <v>-394.20569</v>
      </c>
      <c r="I70" s="114">
        <v>-19.676269999999999</v>
      </c>
      <c r="J70" s="114">
        <v>-133.76563000000002</v>
      </c>
      <c r="K70" s="114">
        <v>-24.142689999999998</v>
      </c>
    </row>
    <row r="71" spans="1:11" ht="15" customHeight="1">
      <c r="A71" s="115" t="s">
        <v>1088</v>
      </c>
      <c r="B71" s="114">
        <v>0</v>
      </c>
      <c r="C71" s="114">
        <v>0.22036</v>
      </c>
      <c r="D71" s="114">
        <v>6.6060000000000008E-2</v>
      </c>
      <c r="E71" s="114">
        <v>8.7660000000000002E-2</v>
      </c>
      <c r="F71" s="114">
        <v>-1225.01749</v>
      </c>
      <c r="G71" s="114">
        <v>-712.07596999999998</v>
      </c>
      <c r="H71" s="114">
        <v>-394.20569</v>
      </c>
      <c r="I71" s="114">
        <v>-19.676269999999999</v>
      </c>
      <c r="J71" s="114">
        <v>-133.76563000000002</v>
      </c>
      <c r="K71" s="114">
        <v>-24.142689999999998</v>
      </c>
    </row>
    <row r="72" spans="1:11" ht="15" customHeight="1">
      <c r="A72" s="115" t="s">
        <v>1089</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701</v>
      </c>
      <c r="B73" s="114">
        <v>-1.28094</v>
      </c>
      <c r="C73" s="114">
        <v>-0.91016999999999992</v>
      </c>
      <c r="D73" s="114">
        <v>-0.55646000000000007</v>
      </c>
      <c r="E73" s="114">
        <v>-0.42066000000000003</v>
      </c>
      <c r="F73" s="114">
        <v>-0.27731</v>
      </c>
      <c r="G73" s="114">
        <v>-0.38402999999999998</v>
      </c>
      <c r="H73" s="114">
        <v>-0.41164999999999996</v>
      </c>
      <c r="I73" s="114">
        <v>-3.9199999999999999E-3</v>
      </c>
      <c r="J73" s="114">
        <v>-0.41031000000000001</v>
      </c>
      <c r="K73" s="114">
        <v>-5.296E-2</v>
      </c>
    </row>
    <row r="74" spans="1:11" ht="15" customHeight="1">
      <c r="A74" s="147" t="s">
        <v>1440</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444</v>
      </c>
      <c r="B75" s="114">
        <v>-1.28094</v>
      </c>
      <c r="C75" s="114">
        <v>-0.87609999999999999</v>
      </c>
      <c r="D75" s="114">
        <v>-0.55646000000000007</v>
      </c>
      <c r="E75" s="114">
        <v>-0.41981999999999997</v>
      </c>
      <c r="F75" s="114">
        <v>-0.27689999999999998</v>
      </c>
      <c r="G75" s="114">
        <v>-0.38402999999999998</v>
      </c>
      <c r="H75" s="114">
        <v>-0.41164999999999996</v>
      </c>
      <c r="I75" s="114">
        <v>-3.9199999999999999E-3</v>
      </c>
      <c r="J75" s="114">
        <v>-0.41031000000000001</v>
      </c>
      <c r="K75" s="114">
        <v>-5.296E-2</v>
      </c>
    </row>
    <row r="76" spans="1:11" ht="15" customHeight="1">
      <c r="A76" s="147" t="s">
        <v>702</v>
      </c>
      <c r="B76" s="114">
        <v>129451.08558</v>
      </c>
      <c r="C76" s="114">
        <v>147221.00733000002</v>
      </c>
      <c r="D76" s="114">
        <v>180832.89134999999</v>
      </c>
      <c r="E76" s="114">
        <v>224308.78930999999</v>
      </c>
      <c r="F76" s="114">
        <v>212064.20973</v>
      </c>
      <c r="G76" s="114">
        <v>306469.43307999999</v>
      </c>
      <c r="H76" s="114">
        <v>241863.51371</v>
      </c>
      <c r="I76" s="114">
        <v>8193.2518700000001</v>
      </c>
      <c r="J76" s="114">
        <v>146602.12456</v>
      </c>
      <c r="K76" s="114">
        <v>18144.95001</v>
      </c>
    </row>
    <row r="77" spans="1:11" ht="15" customHeight="1">
      <c r="A77" s="149" t="s">
        <v>1079</v>
      </c>
      <c r="B77" s="114">
        <v>40.690300000000001</v>
      </c>
      <c r="C77" s="114">
        <v>227.16127</v>
      </c>
      <c r="D77" s="114">
        <v>38.612790000000004</v>
      </c>
      <c r="E77" s="114">
        <v>41.520449999999997</v>
      </c>
      <c r="F77" s="114">
        <v>385.86338000000001</v>
      </c>
      <c r="G77" s="114">
        <v>-3927.1448</v>
      </c>
      <c r="H77" s="114">
        <v>-2167.0021499999998</v>
      </c>
      <c r="I77" s="114">
        <v>212.7516</v>
      </c>
      <c r="J77" s="114">
        <v>-1238.24443</v>
      </c>
      <c r="K77" s="114">
        <v>0</v>
      </c>
    </row>
    <row r="78" spans="1:11" ht="15" customHeight="1">
      <c r="A78" s="117" t="s">
        <v>703</v>
      </c>
      <c r="B78" s="114">
        <v>129491.77588</v>
      </c>
      <c r="C78" s="114">
        <v>147448.1686</v>
      </c>
      <c r="D78" s="114">
        <v>180871.50413999998</v>
      </c>
      <c r="E78" s="114">
        <v>224350.30976</v>
      </c>
      <c r="F78" s="114">
        <v>212450.07311000003</v>
      </c>
      <c r="G78" s="114">
        <v>302542.28827999998</v>
      </c>
      <c r="H78" s="114">
        <v>239696.51156000001</v>
      </c>
      <c r="I78" s="114">
        <v>8406.0034700000015</v>
      </c>
      <c r="J78" s="114">
        <v>145363.88013000001</v>
      </c>
      <c r="K78" s="114">
        <v>18144.95001</v>
      </c>
    </row>
    <row r="79" spans="1:11" ht="15" customHeight="1">
      <c r="A79" s="116" t="s">
        <v>704</v>
      </c>
      <c r="B79" s="114">
        <v>592.79438000000005</v>
      </c>
      <c r="C79" s="114">
        <v>1098.39356</v>
      </c>
      <c r="D79" s="114">
        <v>-12149.770909999999</v>
      </c>
      <c r="E79" s="114">
        <v>-6156.5924199999999</v>
      </c>
      <c r="F79" s="114">
        <v>859.3036800000001</v>
      </c>
      <c r="G79" s="114">
        <v>2057.3665900000001</v>
      </c>
      <c r="H79" s="114">
        <v>5042.0407000000005</v>
      </c>
      <c r="I79" s="114">
        <v>396.22755999999998</v>
      </c>
      <c r="J79" s="114">
        <v>1408.26332</v>
      </c>
      <c r="K79" s="114">
        <v>94.451580000000007</v>
      </c>
    </row>
    <row r="80" spans="1:11" ht="15" customHeight="1">
      <c r="A80" s="147" t="s">
        <v>705</v>
      </c>
      <c r="B80" s="114">
        <v>130084.57026000001</v>
      </c>
      <c r="C80" s="114">
        <v>148546.56216</v>
      </c>
      <c r="D80" s="114">
        <v>168721.73322999998</v>
      </c>
      <c r="E80" s="114">
        <v>218193.71734</v>
      </c>
      <c r="F80" s="114">
        <v>213309.37678999998</v>
      </c>
      <c r="G80" s="114">
        <v>304599.65487000003</v>
      </c>
      <c r="H80" s="114">
        <v>244738.55226</v>
      </c>
      <c r="I80" s="114">
        <v>8802.231029999999</v>
      </c>
      <c r="J80" s="114">
        <v>146772.14344999997</v>
      </c>
      <c r="K80" s="114">
        <v>18239.401590000001</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130084.57026000001</v>
      </c>
      <c r="C82" s="114">
        <v>148546.56216</v>
      </c>
      <c r="D82" s="114">
        <v>168721.73322999998</v>
      </c>
      <c r="E82" s="114">
        <v>218193.71734</v>
      </c>
      <c r="F82" s="114">
        <v>213309.37678999998</v>
      </c>
      <c r="G82" s="114">
        <v>304599.65487000003</v>
      </c>
      <c r="H82" s="114">
        <v>244738.55226</v>
      </c>
      <c r="I82" s="114">
        <v>8802.231029999999</v>
      </c>
      <c r="J82" s="114">
        <v>146772.14344999997</v>
      </c>
      <c r="K82" s="114">
        <v>18239.401590000001</v>
      </c>
    </row>
    <row r="83" spans="1:11" ht="15" customHeight="1" thickBot="1">
      <c r="A83" s="116" t="s">
        <v>708</v>
      </c>
      <c r="B83" s="114">
        <v>-43590.851999999999</v>
      </c>
      <c r="C83" s="114">
        <v>-49568.167999999998</v>
      </c>
      <c r="D83" s="114">
        <v>-72650.710370000001</v>
      </c>
      <c r="E83" s="114">
        <v>-101522.32613</v>
      </c>
      <c r="F83" s="114">
        <v>-99529.230280000003</v>
      </c>
      <c r="G83" s="114">
        <v>-146754.93478000001</v>
      </c>
      <c r="H83" s="114">
        <v>-143172.99218</v>
      </c>
      <c r="I83" s="114">
        <v>-6118.9785499999998</v>
      </c>
      <c r="J83" s="114">
        <v>-61133.31</v>
      </c>
      <c r="K83" s="114">
        <v>-8787.1060699999998</v>
      </c>
    </row>
    <row r="84" spans="1:11" ht="15" customHeight="1" thickTop="1" thickBot="1">
      <c r="A84" s="395" t="s">
        <v>709</v>
      </c>
      <c r="B84" s="396">
        <v>86493.718260000009</v>
      </c>
      <c r="C84" s="396">
        <v>98978.394159999996</v>
      </c>
      <c r="D84" s="396">
        <v>96071.022859999997</v>
      </c>
      <c r="E84" s="396">
        <v>116671.39120999999</v>
      </c>
      <c r="F84" s="396">
        <v>113780.14651000001</v>
      </c>
      <c r="G84" s="396">
        <v>157844.72009000002</v>
      </c>
      <c r="H84" s="396">
        <v>101565.56008</v>
      </c>
      <c r="I84" s="396">
        <v>2683.2524800000001</v>
      </c>
      <c r="J84" s="396">
        <v>85638.833450000006</v>
      </c>
      <c r="K84" s="396">
        <v>9452.2955199999997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9" bestFit="1" customWidth="1"/>
    <col min="10" max="10" width="11.7109375" style="639" bestFit="1" customWidth="1"/>
    <col min="11" max="11" width="14.42578125" style="639" bestFit="1" customWidth="1"/>
    <col min="12" max="12" width="13.42578125" style="639" bestFit="1" customWidth="1"/>
    <col min="13" max="14" width="14.42578125" style="639" bestFit="1" customWidth="1"/>
    <col min="15" max="15" width="15.42578125" style="639" bestFit="1" customWidth="1"/>
    <col min="16" max="16384" width="9.140625" style="639"/>
  </cols>
  <sheetData>
    <row r="1" spans="1:15" ht="30" customHeight="1">
      <c r="A1" s="741" t="s">
        <v>450</v>
      </c>
      <c r="B1" s="751"/>
      <c r="C1" s="751"/>
      <c r="D1" s="751"/>
      <c r="E1" s="751"/>
      <c r="F1" s="751"/>
      <c r="G1" s="751"/>
      <c r="H1" s="751"/>
      <c r="I1" s="751"/>
      <c r="J1" s="751"/>
      <c r="K1" s="751"/>
      <c r="L1" s="751"/>
      <c r="M1" s="751"/>
      <c r="N1" s="751"/>
      <c r="O1" s="751"/>
    </row>
    <row r="2" spans="1:15" ht="18">
      <c r="A2" s="742" t="s">
        <v>722</v>
      </c>
      <c r="B2" s="752"/>
      <c r="C2" s="752"/>
      <c r="D2" s="752"/>
      <c r="E2" s="752"/>
      <c r="F2" s="752"/>
      <c r="G2" s="752"/>
      <c r="H2" s="752"/>
      <c r="I2" s="752"/>
      <c r="J2" s="752"/>
      <c r="K2" s="752"/>
      <c r="L2" s="752"/>
      <c r="M2" s="752"/>
      <c r="N2" s="752"/>
      <c r="O2" s="752"/>
    </row>
    <row r="3" spans="1:15" ht="15" customHeight="1">
      <c r="A3" s="753" t="s">
        <v>1510</v>
      </c>
      <c r="B3" s="754"/>
      <c r="C3" s="754"/>
      <c r="D3" s="754"/>
      <c r="E3" s="754"/>
      <c r="F3" s="754"/>
      <c r="G3" s="754"/>
      <c r="H3" s="754"/>
      <c r="I3" s="754"/>
      <c r="J3" s="754"/>
      <c r="K3" s="754"/>
      <c r="L3" s="754"/>
      <c r="M3" s="754"/>
      <c r="N3" s="754"/>
      <c r="O3" s="754"/>
    </row>
    <row r="4" spans="1:15" s="78" customFormat="1" ht="30" customHeight="1">
      <c r="A4" s="743" t="s">
        <v>723</v>
      </c>
      <c r="B4" s="755"/>
      <c r="C4" s="755"/>
      <c r="D4" s="755"/>
      <c r="E4" s="755"/>
      <c r="F4" s="755"/>
      <c r="G4" s="755"/>
      <c r="H4" s="755"/>
      <c r="I4" s="755"/>
      <c r="J4" s="755"/>
      <c r="K4" s="755"/>
      <c r="L4" s="755"/>
      <c r="M4" s="755"/>
      <c r="N4" s="755"/>
      <c r="O4" s="755"/>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125</v>
      </c>
      <c r="D6" s="240" t="s">
        <v>36</v>
      </c>
      <c r="E6" s="240" t="s">
        <v>38</v>
      </c>
      <c r="F6" s="240" t="s">
        <v>46</v>
      </c>
      <c r="G6" s="240" t="s">
        <v>44</v>
      </c>
      <c r="H6" s="240" t="s">
        <v>40</v>
      </c>
      <c r="I6" s="240" t="s">
        <v>42</v>
      </c>
      <c r="J6" s="240" t="s">
        <v>48</v>
      </c>
      <c r="K6" s="240" t="s">
        <v>50</v>
      </c>
      <c r="L6" s="240" t="s">
        <v>52</v>
      </c>
      <c r="M6" s="240" t="s">
        <v>54</v>
      </c>
      <c r="N6" s="370" t="s">
        <v>56</v>
      </c>
      <c r="O6" s="370" t="s">
        <v>530</v>
      </c>
    </row>
    <row r="7" spans="1:15" s="20" customFormat="1" ht="15" customHeight="1">
      <c r="A7" s="241" t="s">
        <v>724</v>
      </c>
      <c r="B7" s="242">
        <v>0.12709999999999999</v>
      </c>
      <c r="C7" s="242">
        <v>0.1135</v>
      </c>
      <c r="D7" s="242">
        <v>0.1202</v>
      </c>
      <c r="E7" s="242">
        <v>0.1196</v>
      </c>
      <c r="F7" s="242">
        <v>0.1202</v>
      </c>
      <c r="G7" s="242">
        <v>0.11550000000000001</v>
      </c>
      <c r="H7" s="242">
        <v>0.1148</v>
      </c>
      <c r="I7" s="242">
        <v>0.1328</v>
      </c>
      <c r="J7" s="242">
        <v>0.67469999999999997</v>
      </c>
      <c r="K7" s="242">
        <v>0.1187</v>
      </c>
      <c r="L7" s="242">
        <v>0.1096</v>
      </c>
      <c r="M7" s="242">
        <v>0.1135</v>
      </c>
      <c r="N7" s="242">
        <v>0.124</v>
      </c>
      <c r="O7" s="242">
        <v>0.1202</v>
      </c>
    </row>
    <row r="8" spans="1:15" s="78" customFormat="1" ht="15" customHeight="1">
      <c r="A8" s="120" t="s">
        <v>725</v>
      </c>
      <c r="B8" s="121">
        <v>7597758176.04</v>
      </c>
      <c r="C8" s="121">
        <v>40245838913.980003</v>
      </c>
      <c r="D8" s="121">
        <v>9100835446.7999992</v>
      </c>
      <c r="E8" s="121">
        <v>6793132299.4700003</v>
      </c>
      <c r="F8" s="121">
        <v>4381781338.5100002</v>
      </c>
      <c r="G8" s="121">
        <v>3496997628.21</v>
      </c>
      <c r="H8" s="121">
        <v>1810761018.47</v>
      </c>
      <c r="I8" s="121">
        <v>1204927523.4100001</v>
      </c>
      <c r="J8" s="121">
        <v>91701243.640000001</v>
      </c>
      <c r="K8" s="121">
        <v>2102558397.03</v>
      </c>
      <c r="L8" s="121">
        <v>533782490.73000002</v>
      </c>
      <c r="M8" s="121">
        <v>6186701015.1099997</v>
      </c>
      <c r="N8" s="121">
        <v>728304996.02999997</v>
      </c>
      <c r="O8" s="121">
        <v>84275080487.429993</v>
      </c>
    </row>
    <row r="9" spans="1:15" s="78" customFormat="1" ht="15" customHeight="1">
      <c r="A9" s="120" t="s">
        <v>726</v>
      </c>
      <c r="B9" s="121">
        <v>27926653.34</v>
      </c>
      <c r="C9" s="121">
        <v>0</v>
      </c>
      <c r="D9" s="121">
        <v>0</v>
      </c>
      <c r="E9" s="121">
        <v>0</v>
      </c>
      <c r="F9" s="121">
        <v>39801640.780000001</v>
      </c>
      <c r="G9" s="121">
        <v>0</v>
      </c>
      <c r="H9" s="121">
        <v>10440008.99</v>
      </c>
      <c r="I9" s="121">
        <v>0</v>
      </c>
      <c r="J9" s="121">
        <v>0</v>
      </c>
      <c r="K9" s="121">
        <v>0</v>
      </c>
      <c r="L9" s="121">
        <v>0</v>
      </c>
      <c r="M9" s="121">
        <v>0</v>
      </c>
      <c r="N9" s="121">
        <v>0</v>
      </c>
      <c r="O9" s="121">
        <v>78168303.109999999</v>
      </c>
    </row>
    <row r="10" spans="1:15" s="21" customFormat="1" ht="15" customHeight="1">
      <c r="A10" s="120" t="s">
        <v>727</v>
      </c>
      <c r="B10" s="121">
        <v>4608846046</v>
      </c>
      <c r="C10" s="121">
        <v>2742990425.9200001</v>
      </c>
      <c r="D10" s="121">
        <v>4589367769.0299997</v>
      </c>
      <c r="E10" s="121">
        <v>7596807197.1400003</v>
      </c>
      <c r="F10" s="121">
        <v>5069837582.4399996</v>
      </c>
      <c r="G10" s="121">
        <v>1178707820.6900001</v>
      </c>
      <c r="H10" s="121">
        <v>1584220071.8499999</v>
      </c>
      <c r="I10" s="121">
        <v>2106834385.0899999</v>
      </c>
      <c r="J10" s="121">
        <v>26491210.670000002</v>
      </c>
      <c r="K10" s="121">
        <v>1660886756.97</v>
      </c>
      <c r="L10" s="121">
        <v>1255567128.9000001</v>
      </c>
      <c r="M10" s="121">
        <v>316364546.38</v>
      </c>
      <c r="N10" s="121">
        <v>216592604.88</v>
      </c>
      <c r="O10" s="121">
        <v>32953513545.959999</v>
      </c>
    </row>
    <row r="11" spans="1:15" s="21" customFormat="1" ht="15" customHeight="1">
      <c r="A11" s="120" t="s">
        <v>728</v>
      </c>
      <c r="B11" s="121">
        <v>6507434388.4300003</v>
      </c>
      <c r="C11" s="121">
        <v>4664457536.6999998</v>
      </c>
      <c r="D11" s="121">
        <v>15195982091.98</v>
      </c>
      <c r="E11" s="121">
        <v>884442378.86000001</v>
      </c>
      <c r="F11" s="121">
        <v>4778406729.4300003</v>
      </c>
      <c r="G11" s="121">
        <v>2964456775.5900002</v>
      </c>
      <c r="H11" s="121">
        <v>1904051551.1400001</v>
      </c>
      <c r="I11" s="121">
        <v>340365420.24000001</v>
      </c>
      <c r="J11" s="121">
        <v>0</v>
      </c>
      <c r="K11" s="121">
        <v>1892507765.1199999</v>
      </c>
      <c r="L11" s="121">
        <v>852904343.82000005</v>
      </c>
      <c r="M11" s="121">
        <v>2423548610.8299999</v>
      </c>
      <c r="N11" s="121">
        <v>399774076.94999999</v>
      </c>
      <c r="O11" s="121">
        <v>42808331669.089996</v>
      </c>
    </row>
    <row r="12" spans="1:15" s="21" customFormat="1" ht="15" customHeight="1">
      <c r="A12" s="120" t="s">
        <v>729</v>
      </c>
      <c r="B12" s="121">
        <v>5509197441.6199999</v>
      </c>
      <c r="C12" s="121">
        <v>7108453372.3500004</v>
      </c>
      <c r="D12" s="121">
        <v>3803731323.25</v>
      </c>
      <c r="E12" s="121">
        <v>8670245270.3099995</v>
      </c>
      <c r="F12" s="121">
        <v>4923606944.7700005</v>
      </c>
      <c r="G12" s="121">
        <v>4285281629.96</v>
      </c>
      <c r="H12" s="121">
        <v>3646811850.21</v>
      </c>
      <c r="I12" s="121">
        <v>303532969.13999999</v>
      </c>
      <c r="J12" s="121">
        <v>81803839.879999995</v>
      </c>
      <c r="K12" s="121">
        <v>2689490569.6700001</v>
      </c>
      <c r="L12" s="121">
        <v>944630220.94000006</v>
      </c>
      <c r="M12" s="121">
        <v>8959424688.7399998</v>
      </c>
      <c r="N12" s="121">
        <v>1332524004.55</v>
      </c>
      <c r="O12" s="121">
        <v>52258734125.389999</v>
      </c>
    </row>
    <row r="13" spans="1:15" s="21" customFormat="1" ht="15" customHeight="1">
      <c r="A13" s="120" t="s">
        <v>730</v>
      </c>
      <c r="B13" s="121">
        <v>9747719952.7700005</v>
      </c>
      <c r="C13" s="121">
        <v>11815221724.959999</v>
      </c>
      <c r="D13" s="121">
        <v>8731538526.7000008</v>
      </c>
      <c r="E13" s="121">
        <v>8359237851.1800003</v>
      </c>
      <c r="F13" s="121">
        <v>7696308323.1999998</v>
      </c>
      <c r="G13" s="121">
        <v>4691138673.8500004</v>
      </c>
      <c r="H13" s="121">
        <v>4131069702.71</v>
      </c>
      <c r="I13" s="121">
        <v>14046136224.91</v>
      </c>
      <c r="J13" s="121">
        <v>64009140.090000004</v>
      </c>
      <c r="K13" s="121">
        <v>10843554224.360001</v>
      </c>
      <c r="L13" s="121">
        <v>1996367019.46</v>
      </c>
      <c r="M13" s="121">
        <v>10391366682.52</v>
      </c>
      <c r="N13" s="121">
        <v>7757026228.1199999</v>
      </c>
      <c r="O13" s="121">
        <v>100270694274.83</v>
      </c>
    </row>
    <row r="14" spans="1:15" s="21" customFormat="1" ht="15" customHeight="1">
      <c r="A14" s="243" t="s">
        <v>731</v>
      </c>
      <c r="B14" s="122">
        <v>33998882658.200001</v>
      </c>
      <c r="C14" s="122">
        <v>66576961973.910004</v>
      </c>
      <c r="D14" s="122">
        <v>41421455157.760002</v>
      </c>
      <c r="E14" s="122">
        <v>32303864996.959999</v>
      </c>
      <c r="F14" s="122">
        <v>26889742559.130001</v>
      </c>
      <c r="G14" s="122">
        <v>16616582528.299999</v>
      </c>
      <c r="H14" s="122">
        <v>13087354203.370001</v>
      </c>
      <c r="I14" s="122">
        <v>18001796522.790001</v>
      </c>
      <c r="J14" s="122">
        <v>264005434.28</v>
      </c>
      <c r="K14" s="122">
        <v>19188997713.150002</v>
      </c>
      <c r="L14" s="122">
        <v>5583251203.8500004</v>
      </c>
      <c r="M14" s="122">
        <v>28277405543.580002</v>
      </c>
      <c r="N14" s="122">
        <v>10434221910.530001</v>
      </c>
      <c r="O14" s="122">
        <v>312644522405.81</v>
      </c>
    </row>
    <row r="15" spans="1:15" s="22" customFormat="1" ht="15" customHeight="1">
      <c r="A15" s="120" t="s">
        <v>732</v>
      </c>
      <c r="B15" s="121">
        <v>18057897102.734001</v>
      </c>
      <c r="C15" s="121">
        <v>20027388607.7565</v>
      </c>
      <c r="D15" s="121">
        <v>20100201618.933498</v>
      </c>
      <c r="E15" s="121">
        <v>16823504432.7705</v>
      </c>
      <c r="F15" s="121">
        <v>14796164577.0585</v>
      </c>
      <c r="G15" s="121">
        <v>9623069848.2530003</v>
      </c>
      <c r="H15" s="121">
        <v>8136092381.2065001</v>
      </c>
      <c r="I15" s="121">
        <v>14865335538.903</v>
      </c>
      <c r="J15" s="121">
        <v>130660262.134</v>
      </c>
      <c r="K15" s="121">
        <v>14139103385.5665</v>
      </c>
      <c r="L15" s="121">
        <v>3382405282.855</v>
      </c>
      <c r="M15" s="121">
        <v>18385982413.765999</v>
      </c>
      <c r="N15" s="121">
        <v>8999624790.9834995</v>
      </c>
      <c r="O15" s="121">
        <v>167467430242.92001</v>
      </c>
    </row>
    <row r="16" spans="1:15" s="23" customFormat="1" ht="15" customHeight="1">
      <c r="A16" s="244" t="s">
        <v>733</v>
      </c>
      <c r="B16" s="123">
        <v>0.53110000000000002</v>
      </c>
      <c r="C16" s="123">
        <v>0.30080000000000001</v>
      </c>
      <c r="D16" s="123">
        <v>0.48530000000000001</v>
      </c>
      <c r="E16" s="123">
        <v>0.52080000000000004</v>
      </c>
      <c r="F16" s="123">
        <v>0.55030000000000001</v>
      </c>
      <c r="G16" s="123">
        <v>0.57909999999999995</v>
      </c>
      <c r="H16" s="123">
        <v>0.62170000000000003</v>
      </c>
      <c r="I16" s="123">
        <v>0.82579999999999998</v>
      </c>
      <c r="J16" s="123">
        <v>0.49490000000000001</v>
      </c>
      <c r="K16" s="123">
        <v>0.73680000000000001</v>
      </c>
      <c r="L16" s="123">
        <v>0.60580000000000001</v>
      </c>
      <c r="M16" s="123">
        <v>0.6502</v>
      </c>
      <c r="N16" s="123">
        <v>0.86250000000000004</v>
      </c>
      <c r="O16" s="123">
        <v>0.53559999999999997</v>
      </c>
    </row>
    <row r="17" spans="1:15" s="21" customFormat="1" ht="15" customHeight="1">
      <c r="A17" s="243" t="s">
        <v>734</v>
      </c>
      <c r="B17" s="122">
        <v>1805789710.2734001</v>
      </c>
      <c r="C17" s="122">
        <v>2002738860.7757001</v>
      </c>
      <c r="D17" s="122">
        <v>2010020161.8934</v>
      </c>
      <c r="E17" s="122">
        <v>1682350443.2771001</v>
      </c>
      <c r="F17" s="122">
        <v>1479616457.7059</v>
      </c>
      <c r="G17" s="122">
        <v>962306984.82529998</v>
      </c>
      <c r="H17" s="122">
        <v>813609238.1207</v>
      </c>
      <c r="I17" s="122">
        <v>1486533553.8903</v>
      </c>
      <c r="J17" s="122">
        <v>13066026.213400001</v>
      </c>
      <c r="K17" s="122">
        <v>1413910338.5567</v>
      </c>
      <c r="L17" s="122">
        <v>338240528.28549999</v>
      </c>
      <c r="M17" s="122">
        <v>1838598241.3766</v>
      </c>
      <c r="N17" s="122">
        <v>899962479.0984</v>
      </c>
      <c r="O17" s="122">
        <v>16746743024.292</v>
      </c>
    </row>
    <row r="18" spans="1:15" s="21" customFormat="1" ht="15" customHeight="1">
      <c r="A18" s="120" t="s">
        <v>735</v>
      </c>
      <c r="B18" s="121">
        <v>1843179781</v>
      </c>
      <c r="C18" s="121">
        <v>2405456318</v>
      </c>
      <c r="D18" s="121">
        <v>2044179674</v>
      </c>
      <c r="E18" s="121">
        <v>1664426187</v>
      </c>
      <c r="F18" s="121">
        <v>1434095727</v>
      </c>
      <c r="G18" s="121">
        <v>857550351</v>
      </c>
      <c r="H18" s="121">
        <v>751818507</v>
      </c>
      <c r="I18" s="121">
        <v>1664997701</v>
      </c>
      <c r="J18" s="121">
        <v>107582168</v>
      </c>
      <c r="K18" s="121">
        <v>1200603326</v>
      </c>
      <c r="L18" s="121">
        <v>308130565</v>
      </c>
      <c r="M18" s="121">
        <v>1410834192</v>
      </c>
      <c r="N18" s="121">
        <v>954076481</v>
      </c>
      <c r="O18" s="121">
        <v>16646930978</v>
      </c>
    </row>
    <row r="19" spans="1:15" s="21" customFormat="1" ht="15" customHeight="1">
      <c r="A19" s="120" t="s">
        <v>736</v>
      </c>
      <c r="B19" s="121">
        <v>0</v>
      </c>
      <c r="C19" s="121">
        <v>0</v>
      </c>
      <c r="D19" s="121">
        <v>0</v>
      </c>
      <c r="E19" s="121">
        <v>0</v>
      </c>
      <c r="F19" s="121">
        <v>0</v>
      </c>
      <c r="G19" s="121">
        <v>0</v>
      </c>
      <c r="H19" s="121">
        <v>0</v>
      </c>
      <c r="I19" s="121">
        <v>0</v>
      </c>
      <c r="J19" s="121">
        <v>0</v>
      </c>
      <c r="K19" s="121">
        <v>0</v>
      </c>
      <c r="L19" s="121">
        <v>31484</v>
      </c>
      <c r="M19" s="121">
        <v>0</v>
      </c>
      <c r="N19" s="121">
        <v>0</v>
      </c>
      <c r="O19" s="121">
        <v>31484</v>
      </c>
    </row>
    <row r="20" spans="1:15" s="21" customFormat="1" ht="15" customHeight="1">
      <c r="A20" s="244" t="s">
        <v>737</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738</v>
      </c>
      <c r="B21" s="121">
        <v>0</v>
      </c>
      <c r="C21" s="121">
        <v>63406</v>
      </c>
      <c r="D21" s="121">
        <v>0</v>
      </c>
      <c r="E21" s="121">
        <v>0</v>
      </c>
      <c r="F21" s="121">
        <v>3313787</v>
      </c>
      <c r="G21" s="121">
        <v>0</v>
      </c>
      <c r="H21" s="121">
        <v>1282</v>
      </c>
      <c r="I21" s="121">
        <v>0</v>
      </c>
      <c r="J21" s="121">
        <v>19420942</v>
      </c>
      <c r="K21" s="121">
        <v>0</v>
      </c>
      <c r="L21" s="121">
        <v>15000</v>
      </c>
      <c r="M21" s="121">
        <v>1</v>
      </c>
      <c r="N21" s="121">
        <v>0</v>
      </c>
      <c r="O21" s="121">
        <v>22814418</v>
      </c>
    </row>
    <row r="22" spans="1:15" s="21" customFormat="1" ht="15" customHeight="1">
      <c r="A22" s="243" t="s">
        <v>739</v>
      </c>
      <c r="B22" s="122">
        <v>1843179781</v>
      </c>
      <c r="C22" s="122">
        <v>2405392912</v>
      </c>
      <c r="D22" s="122">
        <v>2044179674</v>
      </c>
      <c r="E22" s="122">
        <v>1664426187</v>
      </c>
      <c r="F22" s="122">
        <v>1430781940</v>
      </c>
      <c r="G22" s="122">
        <v>857550351</v>
      </c>
      <c r="H22" s="122">
        <v>751817225</v>
      </c>
      <c r="I22" s="122">
        <v>1664997701</v>
      </c>
      <c r="J22" s="122">
        <v>88161226</v>
      </c>
      <c r="K22" s="122">
        <v>1200603326</v>
      </c>
      <c r="L22" s="122">
        <v>308084081</v>
      </c>
      <c r="M22" s="122">
        <v>1410834191</v>
      </c>
      <c r="N22" s="122">
        <v>954076481</v>
      </c>
      <c r="O22" s="122">
        <v>16624085076</v>
      </c>
    </row>
    <row r="23" spans="1:15" s="21" customFormat="1" ht="15" customHeight="1">
      <c r="A23" s="120" t="s">
        <v>740</v>
      </c>
      <c r="B23" s="121">
        <v>367990951</v>
      </c>
      <c r="C23" s="121">
        <v>0</v>
      </c>
      <c r="D23" s="121">
        <v>316134000</v>
      </c>
      <c r="E23" s="121">
        <v>214748333</v>
      </c>
      <c r="F23" s="121">
        <v>304566780</v>
      </c>
      <c r="G23" s="121">
        <v>205800000</v>
      </c>
      <c r="H23" s="121">
        <v>150815000</v>
      </c>
      <c r="I23" s="121">
        <v>210000000</v>
      </c>
      <c r="J23" s="121">
        <v>0</v>
      </c>
      <c r="K23" s="121">
        <v>328625000</v>
      </c>
      <c r="L23" s="121">
        <v>45000000</v>
      </c>
      <c r="M23" s="121">
        <v>436655986</v>
      </c>
      <c r="N23" s="121">
        <v>0</v>
      </c>
      <c r="O23" s="121">
        <v>2580336050</v>
      </c>
    </row>
    <row r="24" spans="1:15" s="21" customFormat="1" ht="15" customHeight="1">
      <c r="A24" s="120" t="s">
        <v>741</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742</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743</v>
      </c>
      <c r="B26" s="121">
        <v>367990951</v>
      </c>
      <c r="C26" s="121">
        <v>0</v>
      </c>
      <c r="D26" s="121">
        <v>316134000</v>
      </c>
      <c r="E26" s="121">
        <v>214748333</v>
      </c>
      <c r="F26" s="121">
        <v>304566780</v>
      </c>
      <c r="G26" s="121">
        <v>205800000</v>
      </c>
      <c r="H26" s="121">
        <v>150815000</v>
      </c>
      <c r="I26" s="121">
        <v>210000000</v>
      </c>
      <c r="J26" s="121">
        <v>0</v>
      </c>
      <c r="K26" s="121">
        <v>328625000</v>
      </c>
      <c r="L26" s="121">
        <v>45000000</v>
      </c>
      <c r="M26" s="121">
        <v>436655986</v>
      </c>
      <c r="N26" s="121">
        <v>0</v>
      </c>
      <c r="O26" s="121">
        <v>2580336050</v>
      </c>
    </row>
    <row r="27" spans="1:15" s="25" customFormat="1" ht="15" customHeight="1">
      <c r="A27" s="244" t="s">
        <v>744</v>
      </c>
      <c r="B27" s="121">
        <v>116046856</v>
      </c>
      <c r="C27" s="121">
        <v>165758019.24000001</v>
      </c>
      <c r="D27" s="121">
        <v>90432029</v>
      </c>
      <c r="E27" s="121">
        <v>178135151</v>
      </c>
      <c r="F27" s="121">
        <v>76917540</v>
      </c>
      <c r="G27" s="121">
        <v>57837956</v>
      </c>
      <c r="H27" s="121">
        <v>44912884</v>
      </c>
      <c r="I27" s="121">
        <v>100885552</v>
      </c>
      <c r="J27" s="121">
        <v>0</v>
      </c>
      <c r="K27" s="121">
        <v>149656093</v>
      </c>
      <c r="L27" s="121">
        <v>17611345</v>
      </c>
      <c r="M27" s="121">
        <v>239081639</v>
      </c>
      <c r="N27" s="121">
        <v>162713545</v>
      </c>
      <c r="O27" s="121">
        <v>1399988609.24</v>
      </c>
    </row>
    <row r="28" spans="1:15" s="26" customFormat="1" ht="15" customHeight="1">
      <c r="A28" s="244" t="s">
        <v>745</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746</v>
      </c>
      <c r="B29" s="122">
        <v>484037807</v>
      </c>
      <c r="C29" s="122">
        <v>165758019.24000001</v>
      </c>
      <c r="D29" s="122">
        <v>406566029</v>
      </c>
      <c r="E29" s="122">
        <v>392883484</v>
      </c>
      <c r="F29" s="122">
        <v>381484320</v>
      </c>
      <c r="G29" s="122">
        <v>263637956</v>
      </c>
      <c r="H29" s="122">
        <v>195727884</v>
      </c>
      <c r="I29" s="122">
        <v>310885552</v>
      </c>
      <c r="J29" s="122">
        <v>0</v>
      </c>
      <c r="K29" s="122">
        <v>478281093</v>
      </c>
      <c r="L29" s="122">
        <v>62611345</v>
      </c>
      <c r="M29" s="122">
        <v>675737625</v>
      </c>
      <c r="N29" s="122">
        <v>162713545</v>
      </c>
      <c r="O29" s="122">
        <v>3980324659.2399998</v>
      </c>
    </row>
    <row r="30" spans="1:15" s="21" customFormat="1" ht="15" customHeight="1">
      <c r="A30" s="244" t="s">
        <v>747</v>
      </c>
      <c r="B30" s="121">
        <v>0</v>
      </c>
      <c r="C30" s="121">
        <v>146029004</v>
      </c>
      <c r="D30" s="121">
        <v>0</v>
      </c>
      <c r="E30" s="121">
        <v>0</v>
      </c>
      <c r="F30" s="121">
        <v>0</v>
      </c>
      <c r="G30" s="121">
        <v>0</v>
      </c>
      <c r="H30" s="121">
        <v>0</v>
      </c>
      <c r="I30" s="121">
        <v>0</v>
      </c>
      <c r="J30" s="121">
        <v>0</v>
      </c>
      <c r="K30" s="121">
        <v>0</v>
      </c>
      <c r="L30" s="121">
        <v>0</v>
      </c>
      <c r="M30" s="121">
        <v>0</v>
      </c>
      <c r="N30" s="121">
        <v>0</v>
      </c>
      <c r="O30" s="121">
        <v>146029004</v>
      </c>
    </row>
    <row r="31" spans="1:15" s="21" customFormat="1" ht="15" customHeight="1">
      <c r="A31" s="244" t="s">
        <v>748</v>
      </c>
      <c r="B31" s="121">
        <v>31775681</v>
      </c>
      <c r="C31" s="121">
        <v>152474818</v>
      </c>
      <c r="D31" s="121">
        <v>35158145</v>
      </c>
      <c r="E31" s="121">
        <v>44771756</v>
      </c>
      <c r="F31" s="121">
        <v>34237779</v>
      </c>
      <c r="G31" s="121">
        <v>9479652</v>
      </c>
      <c r="H31" s="121">
        <v>13791302</v>
      </c>
      <c r="I31" s="121">
        <v>1517706</v>
      </c>
      <c r="J31" s="121">
        <v>0</v>
      </c>
      <c r="K31" s="121">
        <v>699700</v>
      </c>
      <c r="L31" s="121">
        <v>0</v>
      </c>
      <c r="M31" s="121">
        <v>0</v>
      </c>
      <c r="N31" s="121">
        <v>998900</v>
      </c>
      <c r="O31" s="121">
        <v>324905439</v>
      </c>
    </row>
    <row r="32" spans="1:15" s="21" customFormat="1" ht="15" customHeight="1">
      <c r="A32" s="243" t="s">
        <v>749</v>
      </c>
      <c r="B32" s="122">
        <v>2295441907</v>
      </c>
      <c r="C32" s="122">
        <v>2272647109.2399998</v>
      </c>
      <c r="D32" s="122">
        <v>2415587558</v>
      </c>
      <c r="E32" s="122">
        <v>2012537915</v>
      </c>
      <c r="F32" s="122">
        <v>1778028481</v>
      </c>
      <c r="G32" s="122">
        <v>1111708655</v>
      </c>
      <c r="H32" s="122">
        <v>933753807</v>
      </c>
      <c r="I32" s="122">
        <v>1974365547</v>
      </c>
      <c r="J32" s="122">
        <v>88161226</v>
      </c>
      <c r="K32" s="122">
        <v>1678184719</v>
      </c>
      <c r="L32" s="122">
        <v>370695426</v>
      </c>
      <c r="M32" s="122">
        <v>2086571816</v>
      </c>
      <c r="N32" s="122">
        <v>1115791126</v>
      </c>
      <c r="O32" s="122">
        <v>20133475292.240002</v>
      </c>
    </row>
    <row r="33" spans="1:15" s="78" customFormat="1" ht="15" customHeight="1">
      <c r="A33" s="120" t="s">
        <v>750</v>
      </c>
      <c r="B33" s="121">
        <v>489652196.72659999</v>
      </c>
      <c r="C33" s="121">
        <v>269908248.46439999</v>
      </c>
      <c r="D33" s="121">
        <v>405567396.1067</v>
      </c>
      <c r="E33" s="121">
        <v>330187471.72299999</v>
      </c>
      <c r="F33" s="121">
        <v>298412023.2942</v>
      </c>
      <c r="G33" s="121">
        <v>149401670.17469999</v>
      </c>
      <c r="H33" s="121">
        <v>120144568.8794</v>
      </c>
      <c r="I33" s="121">
        <v>487831993.10970002</v>
      </c>
      <c r="J33" s="121">
        <v>75095199.786599994</v>
      </c>
      <c r="K33" s="121">
        <v>264274380.4434</v>
      </c>
      <c r="L33" s="121">
        <v>32454897.714499999</v>
      </c>
      <c r="M33" s="121">
        <v>247973574.6234</v>
      </c>
      <c r="N33" s="121">
        <v>215828646.90169999</v>
      </c>
      <c r="O33" s="121">
        <v>3386732267.948</v>
      </c>
    </row>
    <row r="34" spans="1:15" s="27" customFormat="1" ht="15" customHeight="1">
      <c r="A34" s="120" t="s">
        <v>751</v>
      </c>
      <c r="B34" s="246">
        <v>0.16719999999999999</v>
      </c>
      <c r="C34" s="246">
        <v>0.28710000000000002</v>
      </c>
      <c r="D34" s="246">
        <v>0.22140000000000001</v>
      </c>
      <c r="E34" s="246">
        <v>0.28260000000000002</v>
      </c>
      <c r="F34" s="246">
        <v>0.1179</v>
      </c>
      <c r="G34" s="246">
        <v>0.42209999999999998</v>
      </c>
      <c r="H34" s="246">
        <v>0.2321</v>
      </c>
      <c r="I34" s="409">
        <v>0.13780000000000001</v>
      </c>
      <c r="J34" s="246">
        <v>1.7999999999999999E-2</v>
      </c>
      <c r="K34" s="246">
        <v>0.13950000000000001</v>
      </c>
      <c r="L34" s="246">
        <v>0.109</v>
      </c>
      <c r="M34" s="246">
        <v>0.72760000000000002</v>
      </c>
      <c r="N34" s="246">
        <v>3.6400000000000002E-2</v>
      </c>
      <c r="O34" s="246">
        <v>0.25559999999999999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752</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14" width="13.85546875" style="639" customWidth="1"/>
    <col min="15" max="15" width="14.140625" style="639" customWidth="1"/>
    <col min="16" max="16" width="12.140625" style="639" customWidth="1"/>
    <col min="17" max="256" width="9.140625" style="639"/>
    <col min="257" max="257" width="38.28515625" style="639" customWidth="1"/>
    <col min="258" max="270" width="13.85546875" style="639" customWidth="1"/>
    <col min="271" max="271" width="14.140625" style="639" customWidth="1"/>
    <col min="272" max="272" width="12.140625" style="639" customWidth="1"/>
    <col min="273" max="512" width="9.140625" style="639"/>
    <col min="513" max="513" width="38.28515625" style="639" customWidth="1"/>
    <col min="514" max="526" width="13.85546875" style="639" customWidth="1"/>
    <col min="527" max="527" width="14.140625" style="639" customWidth="1"/>
    <col min="528" max="528" width="12.140625" style="639" customWidth="1"/>
    <col min="529" max="768" width="9.140625" style="639"/>
    <col min="769" max="769" width="38.28515625" style="639" customWidth="1"/>
    <col min="770" max="782" width="13.85546875" style="639" customWidth="1"/>
    <col min="783" max="783" width="14.140625" style="639" customWidth="1"/>
    <col min="784" max="784" width="12.140625" style="639" customWidth="1"/>
    <col min="785" max="1024" width="9.140625" style="639"/>
    <col min="1025" max="1025" width="38.28515625" style="639" customWidth="1"/>
    <col min="1026" max="1038" width="13.85546875" style="639" customWidth="1"/>
    <col min="1039" max="1039" width="14.140625" style="639" customWidth="1"/>
    <col min="1040" max="1040" width="12.140625" style="639" customWidth="1"/>
    <col min="1041" max="1280" width="9.140625" style="639"/>
    <col min="1281" max="1281" width="38.28515625" style="639" customWidth="1"/>
    <col min="1282" max="1294" width="13.85546875" style="639" customWidth="1"/>
    <col min="1295" max="1295" width="14.140625" style="639" customWidth="1"/>
    <col min="1296" max="1296" width="12.140625" style="639" customWidth="1"/>
    <col min="1297" max="1536" width="9.140625" style="639"/>
    <col min="1537" max="1537" width="38.28515625" style="639" customWidth="1"/>
    <col min="1538" max="1550" width="13.85546875" style="639" customWidth="1"/>
    <col min="1551" max="1551" width="14.140625" style="639" customWidth="1"/>
    <col min="1552" max="1552" width="12.140625" style="639" customWidth="1"/>
    <col min="1553" max="1792" width="9.140625" style="639"/>
    <col min="1793" max="1793" width="38.28515625" style="639" customWidth="1"/>
    <col min="1794" max="1806" width="13.85546875" style="639" customWidth="1"/>
    <col min="1807" max="1807" width="14.140625" style="639" customWidth="1"/>
    <col min="1808" max="1808" width="12.140625" style="639" customWidth="1"/>
    <col min="1809" max="2048" width="9.140625" style="639"/>
    <col min="2049" max="2049" width="38.28515625" style="639" customWidth="1"/>
    <col min="2050" max="2062" width="13.85546875" style="639" customWidth="1"/>
    <col min="2063" max="2063" width="14.140625" style="639" customWidth="1"/>
    <col min="2064" max="2064" width="12.140625" style="639" customWidth="1"/>
    <col min="2065" max="2304" width="9.140625" style="639"/>
    <col min="2305" max="2305" width="38.28515625" style="639" customWidth="1"/>
    <col min="2306" max="2318" width="13.85546875" style="639" customWidth="1"/>
    <col min="2319" max="2319" width="14.140625" style="639" customWidth="1"/>
    <col min="2320" max="2320" width="12.140625" style="639" customWidth="1"/>
    <col min="2321" max="2560" width="9.140625" style="639"/>
    <col min="2561" max="2561" width="38.28515625" style="639" customWidth="1"/>
    <col min="2562" max="2574" width="13.85546875" style="639" customWidth="1"/>
    <col min="2575" max="2575" width="14.140625" style="639" customWidth="1"/>
    <col min="2576" max="2576" width="12.140625" style="639" customWidth="1"/>
    <col min="2577" max="2816" width="9.140625" style="639"/>
    <col min="2817" max="2817" width="38.28515625" style="639" customWidth="1"/>
    <col min="2818" max="2830" width="13.85546875" style="639" customWidth="1"/>
    <col min="2831" max="2831" width="14.140625" style="639" customWidth="1"/>
    <col min="2832" max="2832" width="12.140625" style="639" customWidth="1"/>
    <col min="2833" max="3072" width="9.140625" style="639"/>
    <col min="3073" max="3073" width="38.28515625" style="639" customWidth="1"/>
    <col min="3074" max="3086" width="13.85546875" style="639" customWidth="1"/>
    <col min="3087" max="3087" width="14.140625" style="639" customWidth="1"/>
    <col min="3088" max="3088" width="12.140625" style="639" customWidth="1"/>
    <col min="3089" max="3328" width="9.140625" style="639"/>
    <col min="3329" max="3329" width="38.28515625" style="639" customWidth="1"/>
    <col min="3330" max="3342" width="13.85546875" style="639" customWidth="1"/>
    <col min="3343" max="3343" width="14.140625" style="639" customWidth="1"/>
    <col min="3344" max="3344" width="12.140625" style="639" customWidth="1"/>
    <col min="3345" max="3584" width="9.140625" style="639"/>
    <col min="3585" max="3585" width="38.28515625" style="639" customWidth="1"/>
    <col min="3586" max="3598" width="13.85546875" style="639" customWidth="1"/>
    <col min="3599" max="3599" width="14.140625" style="639" customWidth="1"/>
    <col min="3600" max="3600" width="12.140625" style="639" customWidth="1"/>
    <col min="3601" max="3840" width="9.140625" style="639"/>
    <col min="3841" max="3841" width="38.28515625" style="639" customWidth="1"/>
    <col min="3842" max="3854" width="13.85546875" style="639" customWidth="1"/>
    <col min="3855" max="3855" width="14.140625" style="639" customWidth="1"/>
    <col min="3856" max="3856" width="12.140625" style="639" customWidth="1"/>
    <col min="3857" max="4096" width="9.140625" style="639"/>
    <col min="4097" max="4097" width="38.28515625" style="639" customWidth="1"/>
    <col min="4098" max="4110" width="13.85546875" style="639" customWidth="1"/>
    <col min="4111" max="4111" width="14.140625" style="639" customWidth="1"/>
    <col min="4112" max="4112" width="12.140625" style="639" customWidth="1"/>
    <col min="4113" max="4352" width="9.140625" style="639"/>
    <col min="4353" max="4353" width="38.28515625" style="639" customWidth="1"/>
    <col min="4354" max="4366" width="13.85546875" style="639" customWidth="1"/>
    <col min="4367" max="4367" width="14.140625" style="639" customWidth="1"/>
    <col min="4368" max="4368" width="12.140625" style="639" customWidth="1"/>
    <col min="4369" max="4608" width="9.140625" style="639"/>
    <col min="4609" max="4609" width="38.28515625" style="639" customWidth="1"/>
    <col min="4610" max="4622" width="13.85546875" style="639" customWidth="1"/>
    <col min="4623" max="4623" width="14.140625" style="639" customWidth="1"/>
    <col min="4624" max="4624" width="12.140625" style="639" customWidth="1"/>
    <col min="4625" max="4864" width="9.140625" style="639"/>
    <col min="4865" max="4865" width="38.28515625" style="639" customWidth="1"/>
    <col min="4866" max="4878" width="13.85546875" style="639" customWidth="1"/>
    <col min="4879" max="4879" width="14.140625" style="639" customWidth="1"/>
    <col min="4880" max="4880" width="12.140625" style="639" customWidth="1"/>
    <col min="4881" max="5120" width="9.140625" style="639"/>
    <col min="5121" max="5121" width="38.28515625" style="639" customWidth="1"/>
    <col min="5122" max="5134" width="13.85546875" style="639" customWidth="1"/>
    <col min="5135" max="5135" width="14.140625" style="639" customWidth="1"/>
    <col min="5136" max="5136" width="12.140625" style="639" customWidth="1"/>
    <col min="5137" max="5376" width="9.140625" style="639"/>
    <col min="5377" max="5377" width="38.28515625" style="639" customWidth="1"/>
    <col min="5378" max="5390" width="13.85546875" style="639" customWidth="1"/>
    <col min="5391" max="5391" width="14.140625" style="639" customWidth="1"/>
    <col min="5392" max="5392" width="12.140625" style="639" customWidth="1"/>
    <col min="5393" max="5632" width="9.140625" style="639"/>
    <col min="5633" max="5633" width="38.28515625" style="639" customWidth="1"/>
    <col min="5634" max="5646" width="13.85546875" style="639" customWidth="1"/>
    <col min="5647" max="5647" width="14.140625" style="639" customWidth="1"/>
    <col min="5648" max="5648" width="12.140625" style="639" customWidth="1"/>
    <col min="5649" max="5888" width="9.140625" style="639"/>
    <col min="5889" max="5889" width="38.28515625" style="639" customWidth="1"/>
    <col min="5890" max="5902" width="13.85546875" style="639" customWidth="1"/>
    <col min="5903" max="5903" width="14.140625" style="639" customWidth="1"/>
    <col min="5904" max="5904" width="12.140625" style="639" customWidth="1"/>
    <col min="5905" max="6144" width="9.140625" style="639"/>
    <col min="6145" max="6145" width="38.28515625" style="639" customWidth="1"/>
    <col min="6146" max="6158" width="13.85546875" style="639" customWidth="1"/>
    <col min="6159" max="6159" width="14.140625" style="639" customWidth="1"/>
    <col min="6160" max="6160" width="12.140625" style="639" customWidth="1"/>
    <col min="6161" max="6400" width="9.140625" style="639"/>
    <col min="6401" max="6401" width="38.28515625" style="639" customWidth="1"/>
    <col min="6402" max="6414" width="13.85546875" style="639" customWidth="1"/>
    <col min="6415" max="6415" width="14.140625" style="639" customWidth="1"/>
    <col min="6416" max="6416" width="12.140625" style="639" customWidth="1"/>
    <col min="6417" max="6656" width="9.140625" style="639"/>
    <col min="6657" max="6657" width="38.28515625" style="639" customWidth="1"/>
    <col min="6658" max="6670" width="13.85546875" style="639" customWidth="1"/>
    <col min="6671" max="6671" width="14.140625" style="639" customWidth="1"/>
    <col min="6672" max="6672" width="12.140625" style="639" customWidth="1"/>
    <col min="6673" max="6912" width="9.140625" style="639"/>
    <col min="6913" max="6913" width="38.28515625" style="639" customWidth="1"/>
    <col min="6914" max="6926" width="13.85546875" style="639" customWidth="1"/>
    <col min="6927" max="6927" width="14.140625" style="639" customWidth="1"/>
    <col min="6928" max="6928" width="12.140625" style="639" customWidth="1"/>
    <col min="6929" max="7168" width="9.140625" style="639"/>
    <col min="7169" max="7169" width="38.28515625" style="639" customWidth="1"/>
    <col min="7170" max="7182" width="13.85546875" style="639" customWidth="1"/>
    <col min="7183" max="7183" width="14.140625" style="639" customWidth="1"/>
    <col min="7184" max="7184" width="12.140625" style="639" customWidth="1"/>
    <col min="7185" max="7424" width="9.140625" style="639"/>
    <col min="7425" max="7425" width="38.28515625" style="639" customWidth="1"/>
    <col min="7426" max="7438" width="13.85546875" style="639" customWidth="1"/>
    <col min="7439" max="7439" width="14.140625" style="639" customWidth="1"/>
    <col min="7440" max="7440" width="12.140625" style="639" customWidth="1"/>
    <col min="7441" max="7680" width="9.140625" style="639"/>
    <col min="7681" max="7681" width="38.28515625" style="639" customWidth="1"/>
    <col min="7682" max="7694" width="13.85546875" style="639" customWidth="1"/>
    <col min="7695" max="7695" width="14.140625" style="639" customWidth="1"/>
    <col min="7696" max="7696" width="12.140625" style="639" customWidth="1"/>
    <col min="7697" max="7936" width="9.140625" style="639"/>
    <col min="7937" max="7937" width="38.28515625" style="639" customWidth="1"/>
    <col min="7938" max="7950" width="13.85546875" style="639" customWidth="1"/>
    <col min="7951" max="7951" width="14.140625" style="639" customWidth="1"/>
    <col min="7952" max="7952" width="12.140625" style="639" customWidth="1"/>
    <col min="7953" max="8192" width="9.140625" style="639"/>
    <col min="8193" max="8193" width="38.28515625" style="639" customWidth="1"/>
    <col min="8194" max="8206" width="13.85546875" style="639" customWidth="1"/>
    <col min="8207" max="8207" width="14.140625" style="639" customWidth="1"/>
    <col min="8208" max="8208" width="12.140625" style="639" customWidth="1"/>
    <col min="8209" max="8448" width="9.140625" style="639"/>
    <col min="8449" max="8449" width="38.28515625" style="639" customWidth="1"/>
    <col min="8450" max="8462" width="13.85546875" style="639" customWidth="1"/>
    <col min="8463" max="8463" width="14.140625" style="639" customWidth="1"/>
    <col min="8464" max="8464" width="12.140625" style="639" customWidth="1"/>
    <col min="8465" max="8704" width="9.140625" style="639"/>
    <col min="8705" max="8705" width="38.28515625" style="639" customWidth="1"/>
    <col min="8706" max="8718" width="13.85546875" style="639" customWidth="1"/>
    <col min="8719" max="8719" width="14.140625" style="639" customWidth="1"/>
    <col min="8720" max="8720" width="12.140625" style="639" customWidth="1"/>
    <col min="8721" max="8960" width="9.140625" style="639"/>
    <col min="8961" max="8961" width="38.28515625" style="639" customWidth="1"/>
    <col min="8962" max="8974" width="13.85546875" style="639" customWidth="1"/>
    <col min="8975" max="8975" width="14.140625" style="639" customWidth="1"/>
    <col min="8976" max="8976" width="12.140625" style="639" customWidth="1"/>
    <col min="8977" max="9216" width="9.140625" style="639"/>
    <col min="9217" max="9217" width="38.28515625" style="639" customWidth="1"/>
    <col min="9218" max="9230" width="13.85546875" style="639" customWidth="1"/>
    <col min="9231" max="9231" width="14.140625" style="639" customWidth="1"/>
    <col min="9232" max="9232" width="12.140625" style="639" customWidth="1"/>
    <col min="9233" max="9472" width="9.140625" style="639"/>
    <col min="9473" max="9473" width="38.28515625" style="639" customWidth="1"/>
    <col min="9474" max="9486" width="13.85546875" style="639" customWidth="1"/>
    <col min="9487" max="9487" width="14.140625" style="639" customWidth="1"/>
    <col min="9488" max="9488" width="12.140625" style="639" customWidth="1"/>
    <col min="9489" max="9728" width="9.140625" style="639"/>
    <col min="9729" max="9729" width="38.28515625" style="639" customWidth="1"/>
    <col min="9730" max="9742" width="13.85546875" style="639" customWidth="1"/>
    <col min="9743" max="9743" width="14.140625" style="639" customWidth="1"/>
    <col min="9744" max="9744" width="12.140625" style="639" customWidth="1"/>
    <col min="9745" max="9984" width="9.140625" style="639"/>
    <col min="9985" max="9985" width="38.28515625" style="639" customWidth="1"/>
    <col min="9986" max="9998" width="13.85546875" style="639" customWidth="1"/>
    <col min="9999" max="9999" width="14.140625" style="639" customWidth="1"/>
    <col min="10000" max="10000" width="12.140625" style="639" customWidth="1"/>
    <col min="10001" max="10240" width="9.140625" style="639"/>
    <col min="10241" max="10241" width="38.28515625" style="639" customWidth="1"/>
    <col min="10242" max="10254" width="13.85546875" style="639" customWidth="1"/>
    <col min="10255" max="10255" width="14.140625" style="639" customWidth="1"/>
    <col min="10256" max="10256" width="12.140625" style="639" customWidth="1"/>
    <col min="10257" max="10496" width="9.140625" style="639"/>
    <col min="10497" max="10497" width="38.28515625" style="639" customWidth="1"/>
    <col min="10498" max="10510" width="13.85546875" style="639" customWidth="1"/>
    <col min="10511" max="10511" width="14.140625" style="639" customWidth="1"/>
    <col min="10512" max="10512" width="12.140625" style="639" customWidth="1"/>
    <col min="10513" max="10752" width="9.140625" style="639"/>
    <col min="10753" max="10753" width="38.28515625" style="639" customWidth="1"/>
    <col min="10754" max="10766" width="13.85546875" style="639" customWidth="1"/>
    <col min="10767" max="10767" width="14.140625" style="639" customWidth="1"/>
    <col min="10768" max="10768" width="12.140625" style="639" customWidth="1"/>
    <col min="10769" max="11008" width="9.140625" style="639"/>
    <col min="11009" max="11009" width="38.28515625" style="639" customWidth="1"/>
    <col min="11010" max="11022" width="13.85546875" style="639" customWidth="1"/>
    <col min="11023" max="11023" width="14.140625" style="639" customWidth="1"/>
    <col min="11024" max="11024" width="12.140625" style="639" customWidth="1"/>
    <col min="11025" max="11264" width="9.140625" style="639"/>
    <col min="11265" max="11265" width="38.28515625" style="639" customWidth="1"/>
    <col min="11266" max="11278" width="13.85546875" style="639" customWidth="1"/>
    <col min="11279" max="11279" width="14.140625" style="639" customWidth="1"/>
    <col min="11280" max="11280" width="12.140625" style="639" customWidth="1"/>
    <col min="11281" max="11520" width="9.140625" style="639"/>
    <col min="11521" max="11521" width="38.28515625" style="639" customWidth="1"/>
    <col min="11522" max="11534" width="13.85546875" style="639" customWidth="1"/>
    <col min="11535" max="11535" width="14.140625" style="639" customWidth="1"/>
    <col min="11536" max="11536" width="12.140625" style="639" customWidth="1"/>
    <col min="11537" max="11776" width="9.140625" style="639"/>
    <col min="11777" max="11777" width="38.28515625" style="639" customWidth="1"/>
    <col min="11778" max="11790" width="13.85546875" style="639" customWidth="1"/>
    <col min="11791" max="11791" width="14.140625" style="639" customWidth="1"/>
    <col min="11792" max="11792" width="12.140625" style="639" customWidth="1"/>
    <col min="11793" max="12032" width="9.140625" style="639"/>
    <col min="12033" max="12033" width="38.28515625" style="639" customWidth="1"/>
    <col min="12034" max="12046" width="13.85546875" style="639" customWidth="1"/>
    <col min="12047" max="12047" width="14.140625" style="639" customWidth="1"/>
    <col min="12048" max="12048" width="12.140625" style="639" customWidth="1"/>
    <col min="12049" max="12288" width="9.140625" style="639"/>
    <col min="12289" max="12289" width="38.28515625" style="639" customWidth="1"/>
    <col min="12290" max="12302" width="13.85546875" style="639" customWidth="1"/>
    <col min="12303" max="12303" width="14.140625" style="639" customWidth="1"/>
    <col min="12304" max="12304" width="12.140625" style="639" customWidth="1"/>
    <col min="12305" max="12544" width="9.140625" style="639"/>
    <col min="12545" max="12545" width="38.28515625" style="639" customWidth="1"/>
    <col min="12546" max="12558" width="13.85546875" style="639" customWidth="1"/>
    <col min="12559" max="12559" width="14.140625" style="639" customWidth="1"/>
    <col min="12560" max="12560" width="12.140625" style="639" customWidth="1"/>
    <col min="12561" max="12800" width="9.140625" style="639"/>
    <col min="12801" max="12801" width="38.28515625" style="639" customWidth="1"/>
    <col min="12802" max="12814" width="13.85546875" style="639" customWidth="1"/>
    <col min="12815" max="12815" width="14.140625" style="639" customWidth="1"/>
    <col min="12816" max="12816" width="12.140625" style="639" customWidth="1"/>
    <col min="12817" max="13056" width="9.140625" style="639"/>
    <col min="13057" max="13057" width="38.28515625" style="639" customWidth="1"/>
    <col min="13058" max="13070" width="13.85546875" style="639" customWidth="1"/>
    <col min="13071" max="13071" width="14.140625" style="639" customWidth="1"/>
    <col min="13072" max="13072" width="12.140625" style="639" customWidth="1"/>
    <col min="13073" max="13312" width="9.140625" style="639"/>
    <col min="13313" max="13313" width="38.28515625" style="639" customWidth="1"/>
    <col min="13314" max="13326" width="13.85546875" style="639" customWidth="1"/>
    <col min="13327" max="13327" width="14.140625" style="639" customWidth="1"/>
    <col min="13328" max="13328" width="12.140625" style="639" customWidth="1"/>
    <col min="13329" max="13568" width="9.140625" style="639"/>
    <col min="13569" max="13569" width="38.28515625" style="639" customWidth="1"/>
    <col min="13570" max="13582" width="13.85546875" style="639" customWidth="1"/>
    <col min="13583" max="13583" width="14.140625" style="639" customWidth="1"/>
    <col min="13584" max="13584" width="12.140625" style="639" customWidth="1"/>
    <col min="13585" max="13824" width="9.140625" style="639"/>
    <col min="13825" max="13825" width="38.28515625" style="639" customWidth="1"/>
    <col min="13826" max="13838" width="13.85546875" style="639" customWidth="1"/>
    <col min="13839" max="13839" width="14.140625" style="639" customWidth="1"/>
    <col min="13840" max="13840" width="12.140625" style="639" customWidth="1"/>
    <col min="13841" max="14080" width="9.140625" style="639"/>
    <col min="14081" max="14081" width="38.28515625" style="639" customWidth="1"/>
    <col min="14082" max="14094" width="13.85546875" style="639" customWidth="1"/>
    <col min="14095" max="14095" width="14.140625" style="639" customWidth="1"/>
    <col min="14096" max="14096" width="12.140625" style="639" customWidth="1"/>
    <col min="14097" max="14336" width="9.140625" style="639"/>
    <col min="14337" max="14337" width="38.28515625" style="639" customWidth="1"/>
    <col min="14338" max="14350" width="13.85546875" style="639" customWidth="1"/>
    <col min="14351" max="14351" width="14.140625" style="639" customWidth="1"/>
    <col min="14352" max="14352" width="12.140625" style="639" customWidth="1"/>
    <col min="14353" max="14592" width="9.140625" style="639"/>
    <col min="14593" max="14593" width="38.28515625" style="639" customWidth="1"/>
    <col min="14594" max="14606" width="13.85546875" style="639" customWidth="1"/>
    <col min="14607" max="14607" width="14.140625" style="639" customWidth="1"/>
    <col min="14608" max="14608" width="12.140625" style="639" customWidth="1"/>
    <col min="14609" max="14848" width="9.140625" style="639"/>
    <col min="14849" max="14849" width="38.28515625" style="639" customWidth="1"/>
    <col min="14850" max="14862" width="13.85546875" style="639" customWidth="1"/>
    <col min="14863" max="14863" width="14.140625" style="639" customWidth="1"/>
    <col min="14864" max="14864" width="12.140625" style="639" customWidth="1"/>
    <col min="14865" max="15104" width="9.140625" style="639"/>
    <col min="15105" max="15105" width="38.28515625" style="639" customWidth="1"/>
    <col min="15106" max="15118" width="13.85546875" style="639" customWidth="1"/>
    <col min="15119" max="15119" width="14.140625" style="639" customWidth="1"/>
    <col min="15120" max="15120" width="12.140625" style="639" customWidth="1"/>
    <col min="15121" max="15360" width="9.140625" style="639"/>
    <col min="15361" max="15361" width="38.28515625" style="639" customWidth="1"/>
    <col min="15362" max="15374" width="13.85546875" style="639" customWidth="1"/>
    <col min="15375" max="15375" width="14.140625" style="639" customWidth="1"/>
    <col min="15376" max="15376" width="12.140625" style="639" customWidth="1"/>
    <col min="15377" max="15616" width="9.140625" style="639"/>
    <col min="15617" max="15617" width="38.28515625" style="639" customWidth="1"/>
    <col min="15618" max="15630" width="13.85546875" style="639" customWidth="1"/>
    <col min="15631" max="15631" width="14.140625" style="639" customWidth="1"/>
    <col min="15632" max="15632" width="12.140625" style="639" customWidth="1"/>
    <col min="15633" max="15872" width="9.140625" style="639"/>
    <col min="15873" max="15873" width="38.28515625" style="639" customWidth="1"/>
    <col min="15874" max="15886" width="13.85546875" style="639" customWidth="1"/>
    <col min="15887" max="15887" width="14.140625" style="639" customWidth="1"/>
    <col min="15888" max="15888" width="12.140625" style="639" customWidth="1"/>
    <col min="15889" max="16128" width="9.140625" style="639"/>
    <col min="16129" max="16129" width="38.28515625" style="639" customWidth="1"/>
    <col min="16130" max="16142" width="13.85546875" style="639" customWidth="1"/>
    <col min="16143" max="16143" width="14.140625" style="639" customWidth="1"/>
    <col min="16144" max="16144" width="12.140625" style="639" customWidth="1"/>
    <col min="16145" max="16384" width="9.140625" style="639"/>
  </cols>
  <sheetData>
    <row r="1" spans="1:16" s="28" customFormat="1" ht="30" customHeight="1">
      <c r="A1" s="741" t="s">
        <v>450</v>
      </c>
      <c r="B1" s="741"/>
      <c r="C1" s="741"/>
      <c r="D1" s="741"/>
      <c r="E1" s="741"/>
      <c r="F1" s="741"/>
      <c r="G1" s="741"/>
      <c r="H1" s="741"/>
      <c r="I1" s="741"/>
      <c r="J1" s="741"/>
      <c r="K1" s="741"/>
      <c r="L1" s="741"/>
      <c r="M1" s="741"/>
      <c r="N1" s="741"/>
      <c r="O1" s="741"/>
      <c r="P1" s="741"/>
    </row>
    <row r="2" spans="1:16" s="28" customFormat="1" ht="15" customHeight="1">
      <c r="A2" s="742" t="s">
        <v>753</v>
      </c>
      <c r="B2" s="742"/>
      <c r="C2" s="742"/>
      <c r="D2" s="742"/>
      <c r="E2" s="742"/>
      <c r="F2" s="742"/>
      <c r="G2" s="742"/>
      <c r="H2" s="742"/>
      <c r="I2" s="742"/>
      <c r="J2" s="742"/>
      <c r="K2" s="742"/>
      <c r="L2" s="742"/>
      <c r="M2" s="742"/>
      <c r="N2" s="742"/>
      <c r="O2" s="742"/>
      <c r="P2" s="742"/>
    </row>
    <row r="3" spans="1:16" s="28" customFormat="1" ht="15" customHeight="1">
      <c r="A3" s="753" t="s">
        <v>1510</v>
      </c>
      <c r="B3" s="753"/>
      <c r="C3" s="753"/>
      <c r="D3" s="753"/>
      <c r="E3" s="753"/>
      <c r="F3" s="753"/>
      <c r="G3" s="753"/>
      <c r="H3" s="753"/>
      <c r="I3" s="753"/>
      <c r="J3" s="753"/>
      <c r="K3" s="753"/>
      <c r="L3" s="753"/>
      <c r="M3" s="753"/>
      <c r="N3" s="753"/>
      <c r="O3" s="753"/>
      <c r="P3" s="753"/>
    </row>
    <row r="4" spans="1:16" s="29" customFormat="1" ht="30" customHeight="1">
      <c r="A4" s="743" t="s">
        <v>523</v>
      </c>
      <c r="B4" s="743"/>
      <c r="C4" s="743"/>
      <c r="D4" s="743"/>
      <c r="E4" s="743"/>
      <c r="F4" s="743"/>
      <c r="G4" s="743"/>
      <c r="H4" s="743"/>
      <c r="I4" s="743"/>
      <c r="J4" s="743"/>
      <c r="K4" s="743"/>
      <c r="L4" s="743"/>
      <c r="M4" s="743"/>
      <c r="N4" s="743"/>
      <c r="O4" s="743"/>
      <c r="P4" s="743"/>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125</v>
      </c>
      <c r="D6" s="127" t="s">
        <v>36</v>
      </c>
      <c r="E6" s="127" t="s">
        <v>38</v>
      </c>
      <c r="F6" s="127" t="s">
        <v>46</v>
      </c>
      <c r="G6" s="127" t="s">
        <v>44</v>
      </c>
      <c r="H6" s="127" t="s">
        <v>40</v>
      </c>
      <c r="I6" s="127" t="s">
        <v>42</v>
      </c>
      <c r="J6" s="127" t="s">
        <v>48</v>
      </c>
      <c r="K6" s="127" t="s">
        <v>50</v>
      </c>
      <c r="L6" s="127" t="s">
        <v>52</v>
      </c>
      <c r="M6" s="127" t="s">
        <v>54</v>
      </c>
      <c r="N6" s="127" t="s">
        <v>56</v>
      </c>
      <c r="O6" s="128" t="s">
        <v>530</v>
      </c>
      <c r="P6" s="129" t="s">
        <v>754</v>
      </c>
    </row>
    <row r="7" spans="1:16" ht="15" customHeight="1">
      <c r="A7" s="179" t="s">
        <v>755</v>
      </c>
      <c r="B7" s="339">
        <v>20895400.87322</v>
      </c>
      <c r="C7" s="339">
        <v>21905857.302729998</v>
      </c>
      <c r="D7" s="339">
        <v>25358725.967750002</v>
      </c>
      <c r="E7" s="339">
        <v>20087358.7969</v>
      </c>
      <c r="F7" s="339">
        <v>18377408.078310002</v>
      </c>
      <c r="G7" s="339">
        <v>10717550.581080001</v>
      </c>
      <c r="H7" s="339">
        <v>9060861.4967599995</v>
      </c>
      <c r="I7" s="339">
        <v>13126918.509639999</v>
      </c>
      <c r="J7" s="339">
        <v>150192.11137</v>
      </c>
      <c r="K7" s="339">
        <v>13857955.221179999</v>
      </c>
      <c r="L7" s="339">
        <v>3641213.7397600003</v>
      </c>
      <c r="M7" s="339">
        <v>18927100.06622</v>
      </c>
      <c r="N7" s="339">
        <v>8675053.4423700012</v>
      </c>
      <c r="O7" s="339">
        <v>184781596.18729001</v>
      </c>
      <c r="P7" s="130">
        <v>0.96448216983134827</v>
      </c>
    </row>
    <row r="8" spans="1:16" ht="15" customHeight="1">
      <c r="A8" s="179" t="s">
        <v>756</v>
      </c>
      <c r="B8" s="339">
        <v>66685.474799999996</v>
      </c>
      <c r="C8" s="339">
        <v>88854.34994</v>
      </c>
      <c r="D8" s="339">
        <v>62769.58784</v>
      </c>
      <c r="E8" s="339">
        <v>37238.262259999996</v>
      </c>
      <c r="F8" s="339">
        <v>39887.847179999997</v>
      </c>
      <c r="G8" s="339">
        <v>26574.974670000003</v>
      </c>
      <c r="H8" s="339">
        <v>36222.078820000002</v>
      </c>
      <c r="I8" s="339">
        <v>61368.687389999999</v>
      </c>
      <c r="J8" s="339">
        <v>440.44003000000004</v>
      </c>
      <c r="K8" s="339">
        <v>65100.180070000002</v>
      </c>
      <c r="L8" s="339">
        <v>12790.489539999999</v>
      </c>
      <c r="M8" s="339">
        <v>48745.757829999995</v>
      </c>
      <c r="N8" s="339">
        <v>39816.900369999996</v>
      </c>
      <c r="O8" s="339">
        <v>586495.03073999996</v>
      </c>
      <c r="P8" s="130">
        <v>3.0612572437683436E-3</v>
      </c>
    </row>
    <row r="9" spans="1:16" ht="15" customHeight="1">
      <c r="A9" s="179" t="s">
        <v>757</v>
      </c>
      <c r="B9" s="339">
        <v>519948.04226999998</v>
      </c>
      <c r="C9" s="339">
        <v>273773.92014999996</v>
      </c>
      <c r="D9" s="339">
        <v>598420.56995000003</v>
      </c>
      <c r="E9" s="339">
        <v>449153.58461000002</v>
      </c>
      <c r="F9" s="339">
        <v>209294.20091999997</v>
      </c>
      <c r="G9" s="339">
        <v>66942.847450000001</v>
      </c>
      <c r="H9" s="339">
        <v>69272.984200000006</v>
      </c>
      <c r="I9" s="339">
        <v>4118.5374199999997</v>
      </c>
      <c r="J9" s="339">
        <v>0.81777999999999995</v>
      </c>
      <c r="K9" s="339">
        <v>44284.70925</v>
      </c>
      <c r="L9" s="339">
        <v>34702.316439999995</v>
      </c>
      <c r="M9" s="339">
        <v>47884.183389999998</v>
      </c>
      <c r="N9" s="339">
        <v>29349.506839999998</v>
      </c>
      <c r="O9" s="339">
        <v>2347146.2206700002</v>
      </c>
      <c r="P9" s="130">
        <v>1.2251115514386719E-2</v>
      </c>
    </row>
    <row r="10" spans="1:16" ht="15" customHeight="1">
      <c r="A10" s="179" t="s">
        <v>758</v>
      </c>
      <c r="B10" s="339">
        <v>11463.74994</v>
      </c>
      <c r="C10" s="339">
        <v>8075.5802599999997</v>
      </c>
      <c r="D10" s="339">
        <v>11769.233470000001</v>
      </c>
      <c r="E10" s="339">
        <v>9462.0035100000005</v>
      </c>
      <c r="F10" s="339">
        <v>6364.3839900000003</v>
      </c>
      <c r="G10" s="339">
        <v>1816.24569</v>
      </c>
      <c r="H10" s="339">
        <v>1978.5524599999999</v>
      </c>
      <c r="I10" s="339">
        <v>185.94977</v>
      </c>
      <c r="J10" s="339">
        <v>5.3149999999999996E-2</v>
      </c>
      <c r="K10" s="339">
        <v>1977.2432900000001</v>
      </c>
      <c r="L10" s="339">
        <v>939.36267000000009</v>
      </c>
      <c r="M10" s="339">
        <v>1322.2713999999999</v>
      </c>
      <c r="N10" s="339">
        <v>1015.5196099999999</v>
      </c>
      <c r="O10" s="339">
        <v>56370.14921000001</v>
      </c>
      <c r="P10" s="130">
        <v>2.9422845643497754E-4</v>
      </c>
    </row>
    <row r="11" spans="1:16" ht="15" customHeight="1">
      <c r="A11" s="179" t="s">
        <v>759</v>
      </c>
      <c r="B11" s="339">
        <v>129853.43781</v>
      </c>
      <c r="C11" s="339">
        <v>29656.308659999999</v>
      </c>
      <c r="D11" s="339">
        <v>223856.13172</v>
      </c>
      <c r="E11" s="339">
        <v>93247.754119999998</v>
      </c>
      <c r="F11" s="339">
        <v>83950.195529999997</v>
      </c>
      <c r="G11" s="339">
        <v>44049.653380000003</v>
      </c>
      <c r="H11" s="339">
        <v>15367.81086</v>
      </c>
      <c r="I11" s="339">
        <v>4592.1320700000006</v>
      </c>
      <c r="J11" s="339">
        <v>0</v>
      </c>
      <c r="K11" s="339">
        <v>14384.459769999999</v>
      </c>
      <c r="L11" s="339">
        <v>61257.76685</v>
      </c>
      <c r="M11" s="339">
        <v>19753.918519999999</v>
      </c>
      <c r="N11" s="339">
        <v>3312.5588499999999</v>
      </c>
      <c r="O11" s="339">
        <v>723282.12814000004</v>
      </c>
      <c r="P11" s="130">
        <v>3.775228327617865E-3</v>
      </c>
    </row>
    <row r="12" spans="1:16" ht="15" customHeight="1">
      <c r="A12" s="179" t="s">
        <v>760</v>
      </c>
      <c r="B12" s="339">
        <v>15659.98957</v>
      </c>
      <c r="C12" s="339">
        <v>3995.4090899999997</v>
      </c>
      <c r="D12" s="339">
        <v>26582.500980000001</v>
      </c>
      <c r="E12" s="339">
        <v>13628.196619999999</v>
      </c>
      <c r="F12" s="339">
        <v>10401.24</v>
      </c>
      <c r="G12" s="339">
        <v>5314.0603099999998</v>
      </c>
      <c r="H12" s="339">
        <v>2125.6904100000002</v>
      </c>
      <c r="I12" s="339">
        <v>918.42637000000002</v>
      </c>
      <c r="J12" s="339">
        <v>0</v>
      </c>
      <c r="K12" s="339">
        <v>2746.2753900000002</v>
      </c>
      <c r="L12" s="339">
        <v>5528.2402899999997</v>
      </c>
      <c r="M12" s="339">
        <v>2227.5490399999999</v>
      </c>
      <c r="N12" s="339">
        <v>573.29831000000001</v>
      </c>
      <c r="O12" s="339">
        <v>89700.876380000002</v>
      </c>
      <c r="P12" s="130">
        <v>4.6820082557933205E-4</v>
      </c>
    </row>
    <row r="13" spans="1:16" ht="15" customHeight="1">
      <c r="A13" s="179" t="s">
        <v>761</v>
      </c>
      <c r="B13" s="339">
        <v>70315.852409999992</v>
      </c>
      <c r="C13" s="339">
        <v>52717.75677</v>
      </c>
      <c r="D13" s="339">
        <v>272054.04508000001</v>
      </c>
      <c r="E13" s="339">
        <v>112127.00698000001</v>
      </c>
      <c r="F13" s="339">
        <v>12735.626539999999</v>
      </c>
      <c r="G13" s="339">
        <v>38200.385490000001</v>
      </c>
      <c r="H13" s="339">
        <v>141580.55473</v>
      </c>
      <c r="I13" s="339">
        <v>1982.1386599999998</v>
      </c>
      <c r="J13" s="339">
        <v>0</v>
      </c>
      <c r="K13" s="339">
        <v>5177.0047000000004</v>
      </c>
      <c r="L13" s="339">
        <v>6115.5314900000003</v>
      </c>
      <c r="M13" s="339">
        <v>1681.35393</v>
      </c>
      <c r="N13" s="339">
        <v>2281.0176200000001</v>
      </c>
      <c r="O13" s="339">
        <v>716968.27440000011</v>
      </c>
      <c r="P13" s="130">
        <v>3.7422726681755653E-3</v>
      </c>
    </row>
    <row r="14" spans="1:16" ht="15" customHeight="1">
      <c r="A14" s="179" t="s">
        <v>762</v>
      </c>
      <c r="B14" s="339">
        <v>18216.4584</v>
      </c>
      <c r="C14" s="339">
        <v>15447.09374</v>
      </c>
      <c r="D14" s="339">
        <v>71285.305870000011</v>
      </c>
      <c r="E14" s="339">
        <v>39415.90969</v>
      </c>
      <c r="F14" s="339">
        <v>4622.1979199999996</v>
      </c>
      <c r="G14" s="339">
        <v>12162.758970000001</v>
      </c>
      <c r="H14" s="339">
        <v>36189.948909999999</v>
      </c>
      <c r="I14" s="339">
        <v>991.06954000000007</v>
      </c>
      <c r="J14" s="339">
        <v>0</v>
      </c>
      <c r="K14" s="339">
        <v>2512.8259700000003</v>
      </c>
      <c r="L14" s="339">
        <v>1645.72065</v>
      </c>
      <c r="M14" s="339">
        <v>624.94731999999999</v>
      </c>
      <c r="N14" s="339">
        <v>947.67229000000009</v>
      </c>
      <c r="O14" s="339">
        <v>204061.90927000003</v>
      </c>
      <c r="P14" s="130">
        <v>1.0651172903234992E-3</v>
      </c>
    </row>
    <row r="15" spans="1:16" ht="15" customHeight="1">
      <c r="A15" s="179" t="s">
        <v>763</v>
      </c>
      <c r="B15" s="339">
        <v>51559.629950000002</v>
      </c>
      <c r="C15" s="339">
        <v>97540.90393</v>
      </c>
      <c r="D15" s="339">
        <v>43422.664360000002</v>
      </c>
      <c r="E15" s="339">
        <v>105258.42181</v>
      </c>
      <c r="F15" s="339">
        <v>14286.968000000001</v>
      </c>
      <c r="G15" s="339">
        <v>47478.325349999999</v>
      </c>
      <c r="H15" s="339">
        <v>32724.394499999999</v>
      </c>
      <c r="I15" s="339">
        <v>1603.48289</v>
      </c>
      <c r="J15" s="339">
        <v>0</v>
      </c>
      <c r="K15" s="339">
        <v>10107.200720000001</v>
      </c>
      <c r="L15" s="339">
        <v>4901.1893600000003</v>
      </c>
      <c r="M15" s="339">
        <v>3018.16012</v>
      </c>
      <c r="N15" s="339">
        <v>4130.1520300000002</v>
      </c>
      <c r="O15" s="339">
        <v>416031.49302000005</v>
      </c>
      <c r="P15" s="130">
        <v>2.1715093136191067E-3</v>
      </c>
    </row>
    <row r="16" spans="1:16" ht="15" customHeight="1">
      <c r="A16" s="179" t="s">
        <v>764</v>
      </c>
      <c r="B16" s="339">
        <v>23138.670140000002</v>
      </c>
      <c r="C16" s="339">
        <v>47612.920709999999</v>
      </c>
      <c r="D16" s="339">
        <v>18800.153420000002</v>
      </c>
      <c r="E16" s="339">
        <v>46903.44485</v>
      </c>
      <c r="F16" s="339">
        <v>7757.4478799999997</v>
      </c>
      <c r="G16" s="339">
        <v>21497.040730000001</v>
      </c>
      <c r="H16" s="339">
        <v>15767.774869999999</v>
      </c>
      <c r="I16" s="339">
        <v>1176.91021</v>
      </c>
      <c r="J16" s="339">
        <v>0</v>
      </c>
      <c r="K16" s="339">
        <v>7781.85563</v>
      </c>
      <c r="L16" s="339">
        <v>2633.25198</v>
      </c>
      <c r="M16" s="339">
        <v>1780.91093</v>
      </c>
      <c r="N16" s="339">
        <v>2776.6268500000001</v>
      </c>
      <c r="O16" s="339">
        <v>197627.00820000001</v>
      </c>
      <c r="P16" s="130">
        <v>1.0315298147593576E-3</v>
      </c>
    </row>
    <row r="17" spans="1:16" ht="15" customHeight="1">
      <c r="A17" s="179" t="s">
        <v>765</v>
      </c>
      <c r="B17" s="339">
        <v>250550.13162</v>
      </c>
      <c r="C17" s="339">
        <v>366866.29917000001</v>
      </c>
      <c r="D17" s="339">
        <v>516216.17126999999</v>
      </c>
      <c r="E17" s="339">
        <v>580875.13098000002</v>
      </c>
      <c r="F17" s="339">
        <v>115728.51013</v>
      </c>
      <c r="G17" s="339">
        <v>112277.43915000001</v>
      </c>
      <c r="H17" s="339">
        <v>127760.76565</v>
      </c>
      <c r="I17" s="339">
        <v>86958.648920000007</v>
      </c>
      <c r="J17" s="339">
        <v>458.09063000000003</v>
      </c>
      <c r="K17" s="339">
        <v>225765.34482</v>
      </c>
      <c r="L17" s="339">
        <v>79216.80376000001</v>
      </c>
      <c r="M17" s="339">
        <v>70141.121159999995</v>
      </c>
      <c r="N17" s="339">
        <v>68488.044620000001</v>
      </c>
      <c r="O17" s="339">
        <v>2601302.5018799994</v>
      </c>
      <c r="P17" s="130">
        <v>1.3577704344852441E-2</v>
      </c>
    </row>
    <row r="18" spans="1:16" ht="15" customHeight="1">
      <c r="A18" s="179" t="s">
        <v>766</v>
      </c>
      <c r="B18" s="339">
        <v>179570.53306000002</v>
      </c>
      <c r="C18" s="339">
        <v>256854.46713</v>
      </c>
      <c r="D18" s="339">
        <v>338071.63987999997</v>
      </c>
      <c r="E18" s="339">
        <v>535517.94764000003</v>
      </c>
      <c r="F18" s="339">
        <v>64158.830569999998</v>
      </c>
      <c r="G18" s="339">
        <v>92125.194659999994</v>
      </c>
      <c r="H18" s="339">
        <v>89085.289099999995</v>
      </c>
      <c r="I18" s="339">
        <v>85034.568099999989</v>
      </c>
      <c r="J18" s="339">
        <v>320.89062999999999</v>
      </c>
      <c r="K18" s="339">
        <v>197408.75580000001</v>
      </c>
      <c r="L18" s="339">
        <v>69630.630950000006</v>
      </c>
      <c r="M18" s="339">
        <v>40238.9202</v>
      </c>
      <c r="N18" s="339">
        <v>57771.754850000005</v>
      </c>
      <c r="O18" s="339">
        <v>2005789.4225699999</v>
      </c>
      <c r="P18" s="130">
        <v>1.0469376682644688E-2</v>
      </c>
    </row>
    <row r="19" spans="1:16" ht="15" customHeight="1">
      <c r="A19" s="180" t="s">
        <v>767</v>
      </c>
      <c r="B19" s="340">
        <v>21917627.967280004</v>
      </c>
      <c r="C19" s="340">
        <v>22726412.491409998</v>
      </c>
      <c r="D19" s="340">
        <v>27012695.550130002</v>
      </c>
      <c r="E19" s="340">
        <v>21428020.6954</v>
      </c>
      <c r="F19" s="340">
        <v>18813403.579430003</v>
      </c>
      <c r="G19" s="340">
        <v>11026499.231899999</v>
      </c>
      <c r="H19" s="340">
        <v>9447568.0067000017</v>
      </c>
      <c r="I19" s="340">
        <v>13226173.4496</v>
      </c>
      <c r="J19" s="340">
        <v>150651.01978</v>
      </c>
      <c r="K19" s="340">
        <v>14157673.940439997</v>
      </c>
      <c r="L19" s="340">
        <v>3827407.3476600004</v>
      </c>
      <c r="M19" s="340">
        <v>19069578.803339999</v>
      </c>
      <c r="N19" s="340">
        <v>8782614.7223300003</v>
      </c>
      <c r="O19" s="340">
        <v>191586326.80540001</v>
      </c>
      <c r="P19" s="131">
        <v>1</v>
      </c>
    </row>
    <row r="20" spans="1:16" ht="15" customHeight="1">
      <c r="A20" s="181" t="s">
        <v>768</v>
      </c>
      <c r="B20" s="339">
        <v>314734.87591000006</v>
      </c>
      <c r="C20" s="339">
        <v>420839.82087</v>
      </c>
      <c r="D20" s="339">
        <v>529278.42145999998</v>
      </c>
      <c r="E20" s="339">
        <v>682165.76457</v>
      </c>
      <c r="F20" s="339">
        <v>133191.94753999999</v>
      </c>
      <c r="G20" s="339">
        <v>159490.27503000002</v>
      </c>
      <c r="H20" s="339">
        <v>181369.33457000001</v>
      </c>
      <c r="I20" s="339">
        <v>149675.61137999999</v>
      </c>
      <c r="J20" s="339">
        <v>761.38381000000004</v>
      </c>
      <c r="K20" s="339">
        <v>277527.13615000003</v>
      </c>
      <c r="L20" s="339">
        <v>93167.696080000009</v>
      </c>
      <c r="M20" s="339">
        <v>94940.356719999982</v>
      </c>
      <c r="N20" s="339">
        <v>102901.77228</v>
      </c>
      <c r="O20" s="339">
        <v>3140044.3963700002</v>
      </c>
      <c r="P20" s="130"/>
    </row>
    <row r="21" spans="1:16" s="30" customFormat="1" ht="15" customHeight="1" thickBot="1">
      <c r="A21" s="182" t="s">
        <v>769</v>
      </c>
      <c r="B21" s="132">
        <v>0.11440079431943177</v>
      </c>
      <c r="C21" s="132">
        <v>0.11862230917185389</v>
      </c>
      <c r="D21" s="132">
        <v>0.14099490292732428</v>
      </c>
      <c r="E21" s="132">
        <v>0.11184525040330819</v>
      </c>
      <c r="F21" s="132">
        <v>9.8198049376140198E-2</v>
      </c>
      <c r="G21" s="132">
        <v>5.7553685671420309E-2</v>
      </c>
      <c r="H21" s="132">
        <v>4.9312329142863001E-2</v>
      </c>
      <c r="I21" s="132">
        <v>6.903505939144719E-2</v>
      </c>
      <c r="J21" s="132">
        <v>7.863349242716093E-4</v>
      </c>
      <c r="K21" s="132">
        <v>7.3897099947118725E-2</v>
      </c>
      <c r="L21" s="132">
        <v>1.9977455653960176E-2</v>
      </c>
      <c r="M21" s="132">
        <v>9.95351762378614E-2</v>
      </c>
      <c r="N21" s="132">
        <v>4.5841552832999226E-2</v>
      </c>
      <c r="O21" s="132">
        <v>1</v>
      </c>
      <c r="P21" s="132"/>
    </row>
    <row r="22" spans="1:16" ht="15" customHeight="1" thickTop="1">
      <c r="A22" s="133" t="s">
        <v>770</v>
      </c>
      <c r="B22" s="134"/>
      <c r="C22" s="134"/>
      <c r="D22" s="134"/>
      <c r="E22" s="134"/>
      <c r="F22" s="134"/>
      <c r="G22" s="135"/>
      <c r="H22" s="135"/>
      <c r="I22" s="135"/>
      <c r="J22" s="135"/>
      <c r="K22" s="135"/>
      <c r="L22" s="135"/>
      <c r="M22" s="135"/>
      <c r="N22" s="135"/>
      <c r="O22" s="135"/>
      <c r="P22" s="135"/>
    </row>
    <row r="23" spans="1:16" ht="46.5" customHeight="1">
      <c r="A23" s="756" t="s">
        <v>575</v>
      </c>
      <c r="B23" s="758"/>
      <c r="C23" s="758"/>
      <c r="D23" s="758"/>
      <c r="E23" s="758"/>
      <c r="F23" s="758"/>
      <c r="G23" s="758"/>
      <c r="H23" s="758"/>
      <c r="I23" s="758"/>
      <c r="J23" s="758"/>
      <c r="K23" s="758"/>
      <c r="L23" s="758"/>
      <c r="M23" s="758"/>
      <c r="N23" s="758"/>
      <c r="O23" s="758"/>
      <c r="P23" s="758"/>
    </row>
    <row r="24" spans="1:16" ht="46.5" customHeight="1">
      <c r="A24" s="756" t="s">
        <v>576</v>
      </c>
      <c r="B24" s="757"/>
      <c r="C24" s="757"/>
      <c r="D24" s="757"/>
      <c r="E24" s="757"/>
      <c r="F24" s="757"/>
      <c r="G24" s="757"/>
      <c r="H24" s="757"/>
      <c r="I24" s="757"/>
      <c r="J24" s="757"/>
      <c r="K24" s="757"/>
      <c r="L24" s="757"/>
      <c r="M24" s="757"/>
      <c r="N24" s="757"/>
      <c r="O24" s="757"/>
      <c r="P24" s="757"/>
    </row>
    <row r="25" spans="1:16" ht="15" customHeight="1">
      <c r="A25" s="133" t="s">
        <v>771</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9" customWidth="1"/>
    <col min="2" max="2" width="11.28515625" style="639" customWidth="1"/>
    <col min="3" max="3" width="12.140625" style="639" bestFit="1" customWidth="1"/>
    <col min="4" max="4" width="11.28515625" style="639" customWidth="1"/>
    <col min="5" max="5" width="12.28515625" style="639" bestFit="1" customWidth="1"/>
    <col min="6" max="6" width="11.28515625" style="639" customWidth="1"/>
    <col min="7" max="7" width="8" style="639" bestFit="1" customWidth="1"/>
    <col min="8" max="8" width="6.140625" style="639" customWidth="1"/>
    <col min="9" max="9" width="10" style="639" customWidth="1"/>
    <col min="10" max="10" width="11.28515625" style="639" bestFit="1" customWidth="1"/>
    <col min="11" max="11" width="10.28515625" style="639" bestFit="1" customWidth="1"/>
    <col min="12" max="12" width="7.85546875" style="639" bestFit="1" customWidth="1"/>
    <col min="13" max="13" width="7.7109375" style="639" bestFit="1" customWidth="1"/>
    <col min="14" max="14" width="11.28515625" style="639" bestFit="1" customWidth="1"/>
    <col min="15" max="15" width="8" style="639" bestFit="1" customWidth="1"/>
    <col min="16" max="16384" width="9.140625" style="639"/>
  </cols>
  <sheetData>
    <row r="1" spans="1:15" ht="30" customHeight="1">
      <c r="A1" s="741" t="s">
        <v>450</v>
      </c>
      <c r="B1" s="741"/>
      <c r="C1" s="741"/>
      <c r="D1" s="741"/>
      <c r="E1" s="741"/>
      <c r="F1" s="741"/>
      <c r="G1" s="741"/>
      <c r="H1" s="741"/>
      <c r="I1" s="741"/>
      <c r="J1" s="741"/>
      <c r="K1" s="741"/>
      <c r="L1" s="741"/>
      <c r="M1" s="741"/>
      <c r="N1" s="741"/>
      <c r="O1" s="741"/>
    </row>
    <row r="2" spans="1:15" ht="15" customHeight="1">
      <c r="A2" s="742" t="s">
        <v>1076</v>
      </c>
      <c r="B2" s="742"/>
      <c r="C2" s="742"/>
      <c r="D2" s="742"/>
      <c r="E2" s="742"/>
      <c r="F2" s="742"/>
      <c r="G2" s="742"/>
      <c r="H2" s="742"/>
      <c r="I2" s="742"/>
      <c r="J2" s="742"/>
      <c r="K2" s="742"/>
      <c r="L2" s="742"/>
      <c r="M2" s="742"/>
      <c r="N2" s="742"/>
      <c r="O2" s="742"/>
    </row>
    <row r="3" spans="1:15" ht="15" customHeight="1">
      <c r="A3" s="753" t="s">
        <v>1510</v>
      </c>
      <c r="B3" s="753"/>
      <c r="C3" s="753"/>
      <c r="D3" s="753"/>
      <c r="E3" s="753"/>
      <c r="F3" s="753"/>
      <c r="G3" s="753"/>
      <c r="H3" s="753"/>
      <c r="I3" s="753"/>
      <c r="J3" s="753"/>
      <c r="K3" s="753"/>
      <c r="L3" s="753"/>
      <c r="M3" s="753"/>
      <c r="N3" s="753"/>
      <c r="O3" s="753"/>
    </row>
    <row r="4" spans="1:15" ht="30" customHeight="1">
      <c r="A4" s="743" t="s">
        <v>523</v>
      </c>
      <c r="B4" s="743"/>
      <c r="C4" s="743"/>
      <c r="D4" s="743"/>
      <c r="E4" s="743"/>
      <c r="F4" s="743"/>
      <c r="G4" s="743"/>
      <c r="H4" s="743"/>
      <c r="I4" s="743"/>
      <c r="J4" s="743"/>
      <c r="K4" s="743"/>
      <c r="L4" s="743"/>
      <c r="M4" s="743"/>
      <c r="N4" s="743"/>
      <c r="O4" s="743"/>
    </row>
    <row r="5" spans="1:15" ht="15" customHeight="1">
      <c r="A5" s="47"/>
      <c r="B5" s="47"/>
      <c r="C5" s="47"/>
      <c r="D5" s="47"/>
      <c r="E5" s="47"/>
      <c r="F5" s="47"/>
      <c r="G5" s="47"/>
      <c r="H5" s="47"/>
      <c r="I5" s="47"/>
      <c r="J5" s="47"/>
      <c r="K5" s="47"/>
      <c r="L5" s="47"/>
      <c r="M5" s="47"/>
      <c r="N5" s="47"/>
      <c r="O5" s="47"/>
    </row>
    <row r="6" spans="1:15" s="34" customFormat="1" ht="30" customHeight="1">
      <c r="A6" s="760" t="s">
        <v>1087</v>
      </c>
      <c r="B6" s="760"/>
      <c r="C6" s="760"/>
      <c r="D6" s="760"/>
      <c r="E6" s="760"/>
      <c r="F6" s="760"/>
      <c r="G6" s="760"/>
      <c r="H6" s="22"/>
      <c r="I6" s="760" t="s">
        <v>772</v>
      </c>
      <c r="J6" s="760"/>
      <c r="K6" s="760"/>
      <c r="L6" s="760"/>
      <c r="M6" s="760"/>
      <c r="N6" s="760"/>
      <c r="O6" s="760"/>
    </row>
    <row r="7" spans="1:15" s="34" customFormat="1">
      <c r="A7" s="223" t="s">
        <v>773</v>
      </c>
      <c r="B7" s="224" t="s">
        <v>774</v>
      </c>
      <c r="C7" s="224" t="s">
        <v>775</v>
      </c>
      <c r="D7" s="224" t="s">
        <v>776</v>
      </c>
      <c r="E7" s="224" t="s">
        <v>168</v>
      </c>
      <c r="F7" s="224" t="s">
        <v>754</v>
      </c>
      <c r="G7" s="225"/>
      <c r="H7" s="22"/>
      <c r="I7" s="223" t="s">
        <v>773</v>
      </c>
      <c r="J7" s="226" t="s">
        <v>164</v>
      </c>
      <c r="K7" s="226" t="s">
        <v>165</v>
      </c>
      <c r="L7" s="226" t="s">
        <v>166</v>
      </c>
      <c r="M7" s="226" t="s">
        <v>777</v>
      </c>
      <c r="N7" s="226" t="s">
        <v>168</v>
      </c>
      <c r="O7" s="226" t="s">
        <v>754</v>
      </c>
    </row>
    <row r="8" spans="1:15" s="34" customFormat="1" ht="15" customHeight="1">
      <c r="A8" s="227" t="s">
        <v>778</v>
      </c>
      <c r="B8" s="228">
        <v>6427994.9498600001</v>
      </c>
      <c r="C8" s="228">
        <v>7089926.3854600005</v>
      </c>
      <c r="D8" s="228">
        <v>9967729.8614799995</v>
      </c>
      <c r="E8" s="228">
        <v>23485651.196800001</v>
      </c>
      <c r="F8" s="229">
        <v>0.12707072270267328</v>
      </c>
      <c r="G8" s="166"/>
      <c r="H8" s="22"/>
      <c r="I8" s="230" t="s">
        <v>778</v>
      </c>
      <c r="J8" s="228">
        <v>5164972.4633800006</v>
      </c>
      <c r="K8" s="228">
        <v>1263022.48648</v>
      </c>
      <c r="L8" s="228">
        <v>0</v>
      </c>
      <c r="M8" s="228">
        <v>0</v>
      </c>
      <c r="N8" s="228">
        <v>6427994.9498600001</v>
      </c>
      <c r="O8" s="229">
        <v>0.18837967552074456</v>
      </c>
    </row>
    <row r="9" spans="1:15" s="34" customFormat="1" ht="15" customHeight="1">
      <c r="A9" s="227" t="s">
        <v>779</v>
      </c>
      <c r="B9" s="228">
        <v>4867437.2092599999</v>
      </c>
      <c r="C9" s="228">
        <v>12084856.321040001</v>
      </c>
      <c r="D9" s="228">
        <v>11560531.70194</v>
      </c>
      <c r="E9" s="228">
        <v>28512825.232240003</v>
      </c>
      <c r="F9" s="229">
        <v>0.1542705917836939</v>
      </c>
      <c r="G9" s="166"/>
      <c r="H9" s="22"/>
      <c r="I9" s="230" t="s">
        <v>779</v>
      </c>
      <c r="J9" s="228">
        <v>3978624.57235</v>
      </c>
      <c r="K9" s="228">
        <v>888812.63691</v>
      </c>
      <c r="L9" s="228">
        <v>0</v>
      </c>
      <c r="M9" s="228">
        <v>0</v>
      </c>
      <c r="N9" s="228">
        <v>4867437.2092599999</v>
      </c>
      <c r="O9" s="229">
        <v>0.14264576267564857</v>
      </c>
    </row>
    <row r="10" spans="1:15" s="34" customFormat="1" ht="15" customHeight="1">
      <c r="A10" s="227" t="s">
        <v>780</v>
      </c>
      <c r="B10" s="228">
        <v>5900109.3229300007</v>
      </c>
      <c r="C10" s="228">
        <v>10271045.930219999</v>
      </c>
      <c r="D10" s="228">
        <v>13300081.140139999</v>
      </c>
      <c r="E10" s="228">
        <v>29471236.393290002</v>
      </c>
      <c r="F10" s="229">
        <v>0.15945614094562327</v>
      </c>
      <c r="G10" s="166"/>
      <c r="H10" s="22"/>
      <c r="I10" s="230" t="s">
        <v>780</v>
      </c>
      <c r="J10" s="228">
        <v>4408556.2642999999</v>
      </c>
      <c r="K10" s="228">
        <v>1491545.61571</v>
      </c>
      <c r="L10" s="228">
        <v>7.4053699999999996</v>
      </c>
      <c r="M10" s="228">
        <v>3.755E-2</v>
      </c>
      <c r="N10" s="228">
        <v>5900109.3229300007</v>
      </c>
      <c r="O10" s="229">
        <v>0.17290938908013309</v>
      </c>
    </row>
    <row r="11" spans="1:15" s="34" customFormat="1" ht="15" customHeight="1">
      <c r="A11" s="227" t="s">
        <v>781</v>
      </c>
      <c r="B11" s="228">
        <v>4496375.1033500005</v>
      </c>
      <c r="C11" s="228">
        <v>4851030.2285200004</v>
      </c>
      <c r="D11" s="228">
        <v>8190088.0480800001</v>
      </c>
      <c r="E11" s="228">
        <v>17537493.379950002</v>
      </c>
      <c r="F11" s="229">
        <v>9.4887807858069356E-2</v>
      </c>
      <c r="G11" s="166"/>
      <c r="H11" s="22"/>
      <c r="I11" s="230" t="s">
        <v>781</v>
      </c>
      <c r="J11" s="228">
        <v>2973625.943</v>
      </c>
      <c r="K11" s="228">
        <v>1522749.1601800001</v>
      </c>
      <c r="L11" s="228">
        <v>0</v>
      </c>
      <c r="M11" s="228">
        <v>1.7000000000000001E-4</v>
      </c>
      <c r="N11" s="228">
        <v>4496375.1033500005</v>
      </c>
      <c r="O11" s="229">
        <v>0.1317713672141381</v>
      </c>
    </row>
    <row r="12" spans="1:15" s="34" customFormat="1" ht="15" customHeight="1">
      <c r="A12" s="227" t="s">
        <v>782</v>
      </c>
      <c r="B12" s="228">
        <v>4033106.2942499998</v>
      </c>
      <c r="C12" s="228">
        <v>5124421.7691000002</v>
      </c>
      <c r="D12" s="228">
        <v>7132440.8947000001</v>
      </c>
      <c r="E12" s="228">
        <v>16289968.95805</v>
      </c>
      <c r="F12" s="229">
        <v>8.8137991617007777E-2</v>
      </c>
      <c r="G12" s="166"/>
      <c r="H12" s="22"/>
      <c r="I12" s="230" t="s">
        <v>782</v>
      </c>
      <c r="J12" s="228">
        <v>3155042.1525300001</v>
      </c>
      <c r="K12" s="228">
        <v>878064.01719000004</v>
      </c>
      <c r="L12" s="228">
        <v>0</v>
      </c>
      <c r="M12" s="228">
        <v>0.12453</v>
      </c>
      <c r="N12" s="228">
        <v>4033106.2942499998</v>
      </c>
      <c r="O12" s="229">
        <v>0.11819474983688882</v>
      </c>
    </row>
    <row r="13" spans="1:15" s="34" customFormat="1" ht="15" customHeight="1">
      <c r="A13" s="227" t="s">
        <v>783</v>
      </c>
      <c r="B13" s="228">
        <v>2164309.2526500002</v>
      </c>
      <c r="C13" s="228">
        <v>2782675.6287800004</v>
      </c>
      <c r="D13" s="228">
        <v>5248079.6458599996</v>
      </c>
      <c r="E13" s="228">
        <v>10195064.527290002</v>
      </c>
      <c r="F13" s="229">
        <v>5.5161094177352175E-2</v>
      </c>
      <c r="G13" s="166"/>
      <c r="H13" s="22"/>
      <c r="I13" s="230" t="s">
        <v>783</v>
      </c>
      <c r="J13" s="228">
        <v>1557322.277</v>
      </c>
      <c r="K13" s="228">
        <v>606981.05588999996</v>
      </c>
      <c r="L13" s="228">
        <v>0</v>
      </c>
      <c r="M13" s="228">
        <v>5.9197600000000001</v>
      </c>
      <c r="N13" s="228">
        <v>2164309.2526500002</v>
      </c>
      <c r="O13" s="229">
        <v>6.3427535012240799E-2</v>
      </c>
    </row>
    <row r="14" spans="1:15" s="34" customFormat="1" ht="15" customHeight="1">
      <c r="A14" s="227" t="s">
        <v>784</v>
      </c>
      <c r="B14" s="228">
        <v>1259864.9107300001</v>
      </c>
      <c r="C14" s="228">
        <v>1733487.3761</v>
      </c>
      <c r="D14" s="228">
        <v>5149286.9171000002</v>
      </c>
      <c r="E14" s="228">
        <v>8142639.2039299998</v>
      </c>
      <c r="F14" s="229">
        <v>4.4056306537137255E-2</v>
      </c>
      <c r="G14" s="166"/>
      <c r="H14" s="22"/>
      <c r="I14" s="230" t="s">
        <v>784</v>
      </c>
      <c r="J14" s="228">
        <v>763239.59605999989</v>
      </c>
      <c r="K14" s="228">
        <v>496625.31466999999</v>
      </c>
      <c r="L14" s="228">
        <v>0</v>
      </c>
      <c r="M14" s="228">
        <v>0</v>
      </c>
      <c r="N14" s="228">
        <v>1259864.9107300001</v>
      </c>
      <c r="O14" s="229">
        <v>3.6921768752860996E-2</v>
      </c>
    </row>
    <row r="15" spans="1:15" s="34" customFormat="1" ht="15" customHeight="1">
      <c r="A15" s="227" t="s">
        <v>785</v>
      </c>
      <c r="B15" s="228">
        <v>0</v>
      </c>
      <c r="C15" s="228">
        <v>3933242.3188100001</v>
      </c>
      <c r="D15" s="228">
        <v>6573958.9584499998</v>
      </c>
      <c r="E15" s="228">
        <v>10507201.27726</v>
      </c>
      <c r="F15" s="229">
        <v>5.6849931419649107E-2</v>
      </c>
      <c r="G15" s="166"/>
      <c r="H15" s="22"/>
      <c r="I15" s="230" t="s">
        <v>785</v>
      </c>
      <c r="J15" s="228">
        <v>0</v>
      </c>
      <c r="K15" s="228">
        <v>0</v>
      </c>
      <c r="L15" s="228">
        <v>0</v>
      </c>
      <c r="M15" s="228">
        <v>0</v>
      </c>
      <c r="N15" s="228">
        <v>0</v>
      </c>
      <c r="O15" s="229">
        <v>0</v>
      </c>
    </row>
    <row r="16" spans="1:15" s="34" customFormat="1" ht="15" customHeight="1">
      <c r="A16" s="227" t="s">
        <v>786</v>
      </c>
      <c r="B16" s="228">
        <v>33697.945509999998</v>
      </c>
      <c r="C16" s="228">
        <v>20764.390219999997</v>
      </c>
      <c r="D16" s="228">
        <v>8042.5037400000001</v>
      </c>
      <c r="E16" s="228">
        <v>62504.839469999999</v>
      </c>
      <c r="F16" s="229">
        <v>3.3818671057116249E-4</v>
      </c>
      <c r="G16" s="166"/>
      <c r="H16" s="22"/>
      <c r="I16" s="230" t="s">
        <v>786</v>
      </c>
      <c r="J16" s="228">
        <v>18105.178760000003</v>
      </c>
      <c r="K16" s="228">
        <v>15592.766750000001</v>
      </c>
      <c r="L16" s="228">
        <v>0</v>
      </c>
      <c r="M16" s="228">
        <v>0</v>
      </c>
      <c r="N16" s="228">
        <v>33697.945509999998</v>
      </c>
      <c r="O16" s="229">
        <v>9.8755647607156076E-4</v>
      </c>
    </row>
    <row r="17" spans="1:15" s="34" customFormat="1" ht="15" customHeight="1">
      <c r="A17" s="227" t="s">
        <v>787</v>
      </c>
      <c r="B17" s="228">
        <v>857179.96580999997</v>
      </c>
      <c r="C17" s="228">
        <v>4359882.1697399998</v>
      </c>
      <c r="D17" s="228">
        <v>6810367.7705500005</v>
      </c>
      <c r="E17" s="228">
        <v>12027429.906100001</v>
      </c>
      <c r="F17" s="229">
        <v>6.5075232430945484E-2</v>
      </c>
      <c r="G17" s="166"/>
      <c r="H17" s="22"/>
      <c r="I17" s="230" t="s">
        <v>787</v>
      </c>
      <c r="J17" s="228">
        <v>769856.62225999997</v>
      </c>
      <c r="K17" s="228">
        <v>87323.343549999991</v>
      </c>
      <c r="L17" s="228">
        <v>0</v>
      </c>
      <c r="M17" s="228">
        <v>0</v>
      </c>
      <c r="N17" s="228">
        <v>857179.96580999997</v>
      </c>
      <c r="O17" s="229">
        <v>2.5120630162549767E-2</v>
      </c>
    </row>
    <row r="18" spans="1:15" s="34" customFormat="1" ht="15" customHeight="1">
      <c r="A18" s="227" t="s">
        <v>788</v>
      </c>
      <c r="B18" s="228">
        <v>253928.90043000001</v>
      </c>
      <c r="C18" s="228">
        <v>478035.09505</v>
      </c>
      <c r="D18" s="228">
        <v>2319374.17503</v>
      </c>
      <c r="E18" s="228">
        <v>3051338.1705100001</v>
      </c>
      <c r="F18" s="229">
        <v>1.6509473945938061E-2</v>
      </c>
      <c r="G18" s="166"/>
      <c r="H18" s="22"/>
      <c r="I18" s="230" t="s">
        <v>788</v>
      </c>
      <c r="J18" s="228">
        <v>224543.59447000001</v>
      </c>
      <c r="K18" s="228">
        <v>29385.305960000002</v>
      </c>
      <c r="L18" s="228">
        <v>0</v>
      </c>
      <c r="M18" s="228">
        <v>0</v>
      </c>
      <c r="N18" s="228">
        <v>253928.90043000001</v>
      </c>
      <c r="O18" s="229">
        <v>7.4416741521218348E-3</v>
      </c>
    </row>
    <row r="19" spans="1:15" s="34" customFormat="1" ht="15" customHeight="1">
      <c r="A19" s="227" t="s">
        <v>789</v>
      </c>
      <c r="B19" s="228">
        <v>3828546.4261399996</v>
      </c>
      <c r="C19" s="228">
        <v>3749564.07816</v>
      </c>
      <c r="D19" s="228">
        <v>10892897.36341</v>
      </c>
      <c r="E19" s="228">
        <v>18471007.867709998</v>
      </c>
      <c r="F19" s="229">
        <v>9.9938651865717792E-2</v>
      </c>
      <c r="G19" s="166"/>
      <c r="H19" s="22"/>
      <c r="I19" s="230" t="s">
        <v>789</v>
      </c>
      <c r="J19" s="228">
        <v>2214354.0697499998</v>
      </c>
      <c r="K19" s="228">
        <v>1614192.3563900001</v>
      </c>
      <c r="L19" s="228">
        <v>0</v>
      </c>
      <c r="M19" s="228">
        <v>0</v>
      </c>
      <c r="N19" s="228">
        <v>3828546.4261399996</v>
      </c>
      <c r="O19" s="229">
        <v>0.11219989111660196</v>
      </c>
    </row>
    <row r="20" spans="1:15" s="34" customFormat="1" ht="15" customHeight="1">
      <c r="A20" s="227" t="s">
        <v>790</v>
      </c>
      <c r="B20" s="228">
        <v>0</v>
      </c>
      <c r="C20" s="228">
        <v>2082035.1219500001</v>
      </c>
      <c r="D20" s="228">
        <v>4987068.3496899996</v>
      </c>
      <c r="E20" s="228">
        <v>7069103.4716400001</v>
      </c>
      <c r="F20" s="229">
        <v>3.8247868005621431E-2</v>
      </c>
      <c r="G20" s="166"/>
      <c r="H20" s="22"/>
      <c r="I20" s="230" t="s">
        <v>790</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791</v>
      </c>
      <c r="B22" s="226">
        <v>34122550.280919999</v>
      </c>
      <c r="C22" s="226">
        <v>58560966.813150004</v>
      </c>
      <c r="D22" s="226">
        <v>92139947.330170006</v>
      </c>
      <c r="E22" s="226">
        <v>184823464.42423999</v>
      </c>
      <c r="F22" s="697">
        <v>1</v>
      </c>
      <c r="G22" s="225"/>
      <c r="H22" s="22"/>
      <c r="I22" s="231" t="s">
        <v>791</v>
      </c>
      <c r="J22" s="226">
        <v>25228242.733860001</v>
      </c>
      <c r="K22" s="226">
        <v>8894294.0596799999</v>
      </c>
      <c r="L22" s="226">
        <v>7.4053699999999996</v>
      </c>
      <c r="M22" s="226">
        <v>6.0820100000000004</v>
      </c>
      <c r="N22" s="226">
        <v>34122550.280919999</v>
      </c>
      <c r="O22" s="697">
        <v>1</v>
      </c>
    </row>
    <row r="23" spans="1:15" s="34" customFormat="1" ht="15" customHeight="1">
      <c r="A23" s="227"/>
      <c r="B23" s="221"/>
      <c r="C23" s="221"/>
      <c r="D23" s="221"/>
      <c r="E23" s="220"/>
      <c r="F23" s="220"/>
      <c r="G23" s="25"/>
      <c r="H23" s="22"/>
      <c r="I23" s="232"/>
      <c r="J23" s="498"/>
      <c r="K23" s="220"/>
      <c r="L23" s="498"/>
      <c r="M23" s="498"/>
      <c r="N23" s="220"/>
      <c r="O23" s="498"/>
    </row>
    <row r="24" spans="1:15" s="34" customFormat="1" ht="30" customHeight="1">
      <c r="A24" s="759" t="s">
        <v>792</v>
      </c>
      <c r="B24" s="759"/>
      <c r="C24" s="759"/>
      <c r="D24" s="759"/>
      <c r="E24" s="759"/>
      <c r="F24" s="759"/>
      <c r="G24" s="759"/>
      <c r="H24" s="22"/>
      <c r="I24" s="759" t="s">
        <v>793</v>
      </c>
      <c r="J24" s="759"/>
      <c r="K24" s="759"/>
      <c r="L24" s="759"/>
      <c r="M24" s="759"/>
      <c r="N24" s="759"/>
      <c r="O24" s="759"/>
    </row>
    <row r="25" spans="1:15" s="34" customFormat="1">
      <c r="A25" s="223" t="s">
        <v>773</v>
      </c>
      <c r="B25" s="226" t="s">
        <v>164</v>
      </c>
      <c r="C25" s="226" t="s">
        <v>165</v>
      </c>
      <c r="D25" s="226" t="s">
        <v>166</v>
      </c>
      <c r="E25" s="226" t="s">
        <v>777</v>
      </c>
      <c r="F25" s="226" t="s">
        <v>168</v>
      </c>
      <c r="G25" s="226" t="s">
        <v>754</v>
      </c>
      <c r="H25" s="22"/>
      <c r="I25" s="223" t="s">
        <v>773</v>
      </c>
      <c r="J25" s="226" t="s">
        <v>164</v>
      </c>
      <c r="K25" s="226" t="s">
        <v>165</v>
      </c>
      <c r="L25" s="226" t="s">
        <v>166</v>
      </c>
      <c r="M25" s="226" t="s">
        <v>777</v>
      </c>
      <c r="N25" s="226" t="s">
        <v>168</v>
      </c>
      <c r="O25" s="226" t="s">
        <v>754</v>
      </c>
    </row>
    <row r="26" spans="1:15" s="34" customFormat="1" ht="15" customHeight="1">
      <c r="A26" s="227" t="s">
        <v>778</v>
      </c>
      <c r="B26" s="228">
        <v>5367691.4380900003</v>
      </c>
      <c r="C26" s="228">
        <v>1722068.92001</v>
      </c>
      <c r="D26" s="228">
        <v>0</v>
      </c>
      <c r="E26" s="228">
        <v>166.02735999999999</v>
      </c>
      <c r="F26" s="228">
        <v>7089926.3854600005</v>
      </c>
      <c r="G26" s="229">
        <v>0.12106914846678966</v>
      </c>
      <c r="H26" s="22"/>
      <c r="I26" s="230" t="s">
        <v>778</v>
      </c>
      <c r="J26" s="228">
        <v>9712825.0308400001</v>
      </c>
      <c r="K26" s="228">
        <v>254904.83064</v>
      </c>
      <c r="L26" s="228">
        <v>0</v>
      </c>
      <c r="M26" s="228">
        <v>0</v>
      </c>
      <c r="N26" s="228">
        <v>9967729.8614799995</v>
      </c>
      <c r="O26" s="229">
        <v>0.10818032949120428</v>
      </c>
    </row>
    <row r="27" spans="1:15" s="34" customFormat="1" ht="15" customHeight="1">
      <c r="A27" s="227" t="s">
        <v>779</v>
      </c>
      <c r="B27" s="228">
        <v>11036321.911799999</v>
      </c>
      <c r="C27" s="228">
        <v>1046010.82926</v>
      </c>
      <c r="D27" s="228">
        <v>0</v>
      </c>
      <c r="E27" s="228">
        <v>2523.57998</v>
      </c>
      <c r="F27" s="228">
        <v>12084856.321040001</v>
      </c>
      <c r="G27" s="229">
        <v>0.20636367496457245</v>
      </c>
      <c r="H27" s="22"/>
      <c r="I27" s="230" t="s">
        <v>779</v>
      </c>
      <c r="J27" s="228">
        <v>8831988.3011399992</v>
      </c>
      <c r="K27" s="228">
        <v>2728543.4008000004</v>
      </c>
      <c r="L27" s="228">
        <v>0</v>
      </c>
      <c r="M27" s="228">
        <v>0</v>
      </c>
      <c r="N27" s="228">
        <v>11560531.70194</v>
      </c>
      <c r="O27" s="229">
        <v>0.12546709692067143</v>
      </c>
    </row>
    <row r="28" spans="1:15" s="34" customFormat="1" ht="15" customHeight="1">
      <c r="A28" s="227" t="s">
        <v>780</v>
      </c>
      <c r="B28" s="228">
        <v>7040451.6509199999</v>
      </c>
      <c r="C28" s="228">
        <v>3229837.6143899998</v>
      </c>
      <c r="D28" s="228">
        <v>0</v>
      </c>
      <c r="E28" s="228">
        <v>756.66491000000008</v>
      </c>
      <c r="F28" s="228">
        <v>10271045.930219999</v>
      </c>
      <c r="G28" s="229">
        <v>0.17539064822805506</v>
      </c>
      <c r="H28" s="22"/>
      <c r="I28" s="230" t="s">
        <v>780</v>
      </c>
      <c r="J28" s="228">
        <v>12414821.307559999</v>
      </c>
      <c r="K28" s="228">
        <v>885124.05923000001</v>
      </c>
      <c r="L28" s="228">
        <v>37.770679999999999</v>
      </c>
      <c r="M28" s="228">
        <v>98.002669999999995</v>
      </c>
      <c r="N28" s="228">
        <v>13300081.140139999</v>
      </c>
      <c r="O28" s="229">
        <v>0.1443465242331983</v>
      </c>
    </row>
    <row r="29" spans="1:15" s="34" customFormat="1" ht="15" customHeight="1">
      <c r="A29" s="227" t="s">
        <v>781</v>
      </c>
      <c r="B29" s="228">
        <v>2926165.6882800004</v>
      </c>
      <c r="C29" s="228">
        <v>1924864.1900499999</v>
      </c>
      <c r="D29" s="228">
        <v>0</v>
      </c>
      <c r="E29" s="228">
        <v>0.35019</v>
      </c>
      <c r="F29" s="228">
        <v>4851030.2285200004</v>
      </c>
      <c r="G29" s="229">
        <v>8.2837263325896623E-2</v>
      </c>
      <c r="H29" s="22"/>
      <c r="I29" s="230" t="s">
        <v>781</v>
      </c>
      <c r="J29" s="228">
        <v>7724580.10384</v>
      </c>
      <c r="K29" s="228">
        <v>465507.94423999998</v>
      </c>
      <c r="L29" s="228">
        <v>0</v>
      </c>
      <c r="M29" s="228">
        <v>0</v>
      </c>
      <c r="N29" s="228">
        <v>8190088.0480800001</v>
      </c>
      <c r="O29" s="229">
        <v>8.8887483500853529E-2</v>
      </c>
    </row>
    <row r="30" spans="1:15" s="34" customFormat="1" ht="15" customHeight="1">
      <c r="A30" s="227" t="s">
        <v>782</v>
      </c>
      <c r="B30" s="228">
        <v>4244862.7094599996</v>
      </c>
      <c r="C30" s="228">
        <v>879559.05964999995</v>
      </c>
      <c r="D30" s="228">
        <v>0</v>
      </c>
      <c r="E30" s="228">
        <v>-1.0000000000000001E-5</v>
      </c>
      <c r="F30" s="228">
        <v>5124421.7691000002</v>
      </c>
      <c r="G30" s="229">
        <v>8.7505757639733825E-2</v>
      </c>
      <c r="H30" s="22"/>
      <c r="I30" s="230" t="s">
        <v>782</v>
      </c>
      <c r="J30" s="228">
        <v>7115778.1531999996</v>
      </c>
      <c r="K30" s="228">
        <v>16662.74152</v>
      </c>
      <c r="L30" s="228">
        <v>0</v>
      </c>
      <c r="M30" s="228">
        <v>-2.0000000000000002E-5</v>
      </c>
      <c r="N30" s="228">
        <v>7132440.8947000001</v>
      </c>
      <c r="O30" s="229">
        <v>7.7408779811235867E-2</v>
      </c>
    </row>
    <row r="31" spans="1:15" s="34" customFormat="1" ht="15" customHeight="1">
      <c r="A31" s="227" t="s">
        <v>783</v>
      </c>
      <c r="B31" s="228">
        <v>1829047.5196199999</v>
      </c>
      <c r="C31" s="228">
        <v>953414.01098999998</v>
      </c>
      <c r="D31" s="228">
        <v>0</v>
      </c>
      <c r="E31" s="228">
        <v>214.09817000000001</v>
      </c>
      <c r="F31" s="228">
        <v>2782675.6287800004</v>
      </c>
      <c r="G31" s="229">
        <v>4.7517583472599774E-2</v>
      </c>
      <c r="H31" s="22"/>
      <c r="I31" s="230" t="s">
        <v>783</v>
      </c>
      <c r="J31" s="228">
        <v>4929473.1906899996</v>
      </c>
      <c r="K31" s="228">
        <v>318606.45517000003</v>
      </c>
      <c r="L31" s="228">
        <v>0</v>
      </c>
      <c r="M31" s="228">
        <v>0</v>
      </c>
      <c r="N31" s="228">
        <v>5248079.6458599996</v>
      </c>
      <c r="O31" s="229">
        <v>5.6957701821277094E-2</v>
      </c>
    </row>
    <row r="32" spans="1:15" s="34" customFormat="1" ht="15" customHeight="1">
      <c r="A32" s="227" t="s">
        <v>784</v>
      </c>
      <c r="B32" s="228">
        <v>1296482.1404500001</v>
      </c>
      <c r="C32" s="228">
        <v>437005.23564999999</v>
      </c>
      <c r="D32" s="228">
        <v>0</v>
      </c>
      <c r="E32" s="228">
        <v>0</v>
      </c>
      <c r="F32" s="228">
        <v>1733487.3761</v>
      </c>
      <c r="G32" s="229">
        <v>2.9601413201237336E-2</v>
      </c>
      <c r="H32" s="22"/>
      <c r="I32" s="230" t="s">
        <v>784</v>
      </c>
      <c r="J32" s="228">
        <v>5086418.54158</v>
      </c>
      <c r="K32" s="228">
        <v>62868.375520000001</v>
      </c>
      <c r="L32" s="228">
        <v>0</v>
      </c>
      <c r="M32" s="228">
        <v>0</v>
      </c>
      <c r="N32" s="228">
        <v>5149286.9171000002</v>
      </c>
      <c r="O32" s="229">
        <v>5.5885498812456282E-2</v>
      </c>
    </row>
    <row r="33" spans="1:15" s="34" customFormat="1" ht="15" customHeight="1">
      <c r="A33" s="227" t="s">
        <v>785</v>
      </c>
      <c r="B33" s="228">
        <v>3625980.6564099998</v>
      </c>
      <c r="C33" s="228">
        <v>307260.37624000001</v>
      </c>
      <c r="D33" s="228">
        <v>0</v>
      </c>
      <c r="E33" s="228">
        <v>1.2861600000000002</v>
      </c>
      <c r="F33" s="228">
        <v>3933242.3188100001</v>
      </c>
      <c r="G33" s="229">
        <v>6.7164914325266598E-2</v>
      </c>
      <c r="H33" s="22"/>
      <c r="I33" s="230" t="s">
        <v>785</v>
      </c>
      <c r="J33" s="228">
        <v>6504240.5670699999</v>
      </c>
      <c r="K33" s="228">
        <v>69718.391380000001</v>
      </c>
      <c r="L33" s="228">
        <v>0</v>
      </c>
      <c r="M33" s="228">
        <v>0</v>
      </c>
      <c r="N33" s="228">
        <v>6573958.9584499998</v>
      </c>
      <c r="O33" s="229">
        <v>7.1347544131897325E-2</v>
      </c>
    </row>
    <row r="34" spans="1:15" s="34" customFormat="1" ht="15" customHeight="1">
      <c r="A34" s="227" t="s">
        <v>786</v>
      </c>
      <c r="B34" s="228">
        <v>3100.2691</v>
      </c>
      <c r="C34" s="228">
        <v>17664.12112</v>
      </c>
      <c r="D34" s="228">
        <v>0</v>
      </c>
      <c r="E34" s="228">
        <v>0</v>
      </c>
      <c r="F34" s="228">
        <v>20764.390219999997</v>
      </c>
      <c r="G34" s="229">
        <v>3.5457731232909403E-4</v>
      </c>
      <c r="H34" s="22"/>
      <c r="I34" s="230" t="s">
        <v>786</v>
      </c>
      <c r="J34" s="228">
        <v>3789.7251499999998</v>
      </c>
      <c r="K34" s="228">
        <v>4252.7785899999999</v>
      </c>
      <c r="L34" s="228">
        <v>0</v>
      </c>
      <c r="M34" s="228">
        <v>0</v>
      </c>
      <c r="N34" s="228">
        <v>8042.5037400000001</v>
      </c>
      <c r="O34" s="229">
        <v>8.7285742753692551E-5</v>
      </c>
    </row>
    <row r="35" spans="1:15" s="34" customFormat="1" ht="15" customHeight="1">
      <c r="A35" s="227" t="s">
        <v>787</v>
      </c>
      <c r="B35" s="228">
        <v>4054988.9395700004</v>
      </c>
      <c r="C35" s="228">
        <v>304893.23017</v>
      </c>
      <c r="D35" s="228">
        <v>0</v>
      </c>
      <c r="E35" s="228">
        <v>0</v>
      </c>
      <c r="F35" s="228">
        <v>4359882.1697399998</v>
      </c>
      <c r="G35" s="229">
        <v>7.4450310625011368E-2</v>
      </c>
      <c r="H35" s="22"/>
      <c r="I35" s="230" t="s">
        <v>787</v>
      </c>
      <c r="J35" s="228">
        <v>6542589.5770699997</v>
      </c>
      <c r="K35" s="228">
        <v>266708.49482000002</v>
      </c>
      <c r="L35" s="228">
        <v>0</v>
      </c>
      <c r="M35" s="228">
        <v>1069.69866</v>
      </c>
      <c r="N35" s="228">
        <v>6810367.7705500005</v>
      </c>
      <c r="O35" s="229">
        <v>7.3913302187443686E-2</v>
      </c>
    </row>
    <row r="36" spans="1:15" s="34" customFormat="1" ht="15" customHeight="1">
      <c r="A36" s="227" t="s">
        <v>788</v>
      </c>
      <c r="B36" s="228">
        <v>422689.87238999997</v>
      </c>
      <c r="C36" s="228">
        <v>55345.222659999999</v>
      </c>
      <c r="D36" s="228">
        <v>0</v>
      </c>
      <c r="E36" s="228">
        <v>0</v>
      </c>
      <c r="F36" s="228">
        <v>478035.09505</v>
      </c>
      <c r="G36" s="229">
        <v>8.1630328367914874E-3</v>
      </c>
      <c r="H36" s="22"/>
      <c r="I36" s="230" t="s">
        <v>788</v>
      </c>
      <c r="J36" s="228">
        <v>2249869.45474</v>
      </c>
      <c r="K36" s="228">
        <v>58814.430289999997</v>
      </c>
      <c r="L36" s="228">
        <v>0</v>
      </c>
      <c r="M36" s="228">
        <v>10690.29</v>
      </c>
      <c r="N36" s="228">
        <v>2319374.17503</v>
      </c>
      <c r="O36" s="229">
        <v>2.517229759985495E-2</v>
      </c>
    </row>
    <row r="37" spans="1:15" s="34" customFormat="1" ht="15" customHeight="1">
      <c r="A37" s="227" t="s">
        <v>789</v>
      </c>
      <c r="B37" s="228">
        <v>3310318.9161700001</v>
      </c>
      <c r="C37" s="228">
        <v>439245.16198999999</v>
      </c>
      <c r="D37" s="228">
        <v>0</v>
      </c>
      <c r="E37" s="228">
        <v>0</v>
      </c>
      <c r="F37" s="228">
        <v>3749564.07816</v>
      </c>
      <c r="G37" s="229">
        <v>6.4028384130400434E-2</v>
      </c>
      <c r="H37" s="22"/>
      <c r="I37" s="230" t="s">
        <v>789</v>
      </c>
      <c r="J37" s="228">
        <v>9864138.8265700005</v>
      </c>
      <c r="K37" s="228">
        <v>1028758.5368400001</v>
      </c>
      <c r="L37" s="228">
        <v>0</v>
      </c>
      <c r="M37" s="228">
        <v>0</v>
      </c>
      <c r="N37" s="228">
        <v>10892897.36341</v>
      </c>
      <c r="O37" s="229">
        <v>0.11822122411658102</v>
      </c>
    </row>
    <row r="38" spans="1:15" s="34" customFormat="1" ht="15" customHeight="1">
      <c r="A38" s="227" t="s">
        <v>790</v>
      </c>
      <c r="B38" s="228">
        <v>1940531.8475599999</v>
      </c>
      <c r="C38" s="228">
        <v>141503.27438999998</v>
      </c>
      <c r="D38" s="228">
        <v>0</v>
      </c>
      <c r="E38" s="228">
        <v>0</v>
      </c>
      <c r="F38" s="228">
        <v>2082035.1219500001</v>
      </c>
      <c r="G38" s="229">
        <v>3.5553291471316251E-2</v>
      </c>
      <c r="H38" s="22"/>
      <c r="I38" s="230" t="s">
        <v>790</v>
      </c>
      <c r="J38" s="228">
        <v>4954638.5428100005</v>
      </c>
      <c r="K38" s="228">
        <v>32429.80688</v>
      </c>
      <c r="L38" s="228">
        <v>0</v>
      </c>
      <c r="M38" s="228">
        <v>0</v>
      </c>
      <c r="N38" s="228">
        <v>4987068.3496899996</v>
      </c>
      <c r="O38" s="229">
        <v>5.4124931630572463E-2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794</v>
      </c>
      <c r="B40" s="226">
        <v>47098633.559819996</v>
      </c>
      <c r="C40" s="226">
        <v>11458671.24657</v>
      </c>
      <c r="D40" s="648">
        <v>0</v>
      </c>
      <c r="E40" s="226">
        <v>3662.0067599999998</v>
      </c>
      <c r="F40" s="226">
        <v>58560966.813150004</v>
      </c>
      <c r="G40" s="697">
        <v>1</v>
      </c>
      <c r="H40" s="232"/>
      <c r="I40" s="231" t="s">
        <v>794</v>
      </c>
      <c r="J40" s="226">
        <v>85935151.322259992</v>
      </c>
      <c r="K40" s="226">
        <v>6192900.2459199997</v>
      </c>
      <c r="L40" s="648">
        <v>37.770679999999999</v>
      </c>
      <c r="M40" s="226">
        <v>11857.991310000001</v>
      </c>
      <c r="N40" s="226">
        <v>92139947.330170006</v>
      </c>
      <c r="O40" s="697">
        <v>1</v>
      </c>
    </row>
    <row r="41" spans="1:15" s="34" customFormat="1" ht="15" customHeight="1" thickBot="1">
      <c r="A41" s="499"/>
      <c r="B41" s="500"/>
      <c r="C41" s="500"/>
      <c r="D41" s="500"/>
      <c r="E41" s="500"/>
      <c r="F41" s="501"/>
      <c r="G41" s="501"/>
      <c r="H41" s="501"/>
      <c r="I41" s="501"/>
      <c r="J41" s="502"/>
      <c r="K41" s="501"/>
      <c r="L41" s="503"/>
      <c r="M41" s="504"/>
      <c r="N41" s="501"/>
      <c r="O41" s="501"/>
    </row>
    <row r="42" spans="1:15" s="34" customFormat="1" ht="15" customHeight="1" thickTop="1">
      <c r="A42" s="637" t="s">
        <v>795</v>
      </c>
      <c r="B42" s="139"/>
      <c r="C42" s="139"/>
      <c r="D42" s="139"/>
      <c r="E42" s="139"/>
      <c r="F42" s="139"/>
      <c r="G42" s="139"/>
      <c r="H42" s="139"/>
      <c r="I42" s="139"/>
      <c r="J42" s="138"/>
      <c r="K42" s="139"/>
      <c r="L42" s="505"/>
      <c r="M42" s="110"/>
      <c r="N42" s="139"/>
      <c r="O42" s="139"/>
    </row>
    <row r="43" spans="1:15" s="34" customFormat="1" ht="15" customHeight="1">
      <c r="A43" s="637" t="s">
        <v>796</v>
      </c>
      <c r="B43" s="505"/>
      <c r="C43" s="505"/>
      <c r="D43" s="505"/>
      <c r="E43" s="505"/>
      <c r="F43" s="505"/>
      <c r="G43" s="505"/>
      <c r="H43" s="505"/>
      <c r="I43" s="505"/>
      <c r="J43" s="138"/>
      <c r="K43" s="505"/>
      <c r="L43" s="505"/>
      <c r="M43" s="110"/>
      <c r="N43" s="505"/>
      <c r="O43" s="505"/>
    </row>
    <row r="44" spans="1:15" s="34" customFormat="1" ht="15" customHeight="1">
      <c r="A44" s="637" t="s">
        <v>797</v>
      </c>
      <c r="B44" s="505"/>
      <c r="C44" s="505"/>
      <c r="D44" s="505"/>
      <c r="E44" s="505"/>
      <c r="F44" s="505"/>
      <c r="G44" s="505"/>
      <c r="H44" s="505"/>
      <c r="I44" s="505"/>
      <c r="J44" s="138"/>
      <c r="K44" s="505"/>
      <c r="L44" s="505"/>
      <c r="M44" s="110"/>
      <c r="N44" s="505"/>
      <c r="O44" s="505"/>
    </row>
    <row r="45" spans="1:15" s="34" customFormat="1" ht="15" customHeight="1">
      <c r="A45" s="637" t="s">
        <v>798</v>
      </c>
      <c r="B45" s="505"/>
      <c r="C45" s="505"/>
      <c r="D45" s="505"/>
      <c r="E45" s="505"/>
      <c r="F45" s="505"/>
      <c r="G45" s="138"/>
      <c r="H45" s="505"/>
      <c r="I45" s="505"/>
      <c r="J45" s="505"/>
      <c r="K45" s="110"/>
      <c r="L45" s="505"/>
      <c r="M45" s="505"/>
      <c r="N45" s="110"/>
      <c r="O45" s="505"/>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1" sqref="C1:K1"/>
    </sheetView>
  </sheetViews>
  <sheetFormatPr defaultRowHeight="12.75"/>
  <cols>
    <col min="1" max="2" width="31.140625" style="639" hidden="1" customWidth="1"/>
    <col min="3" max="3" width="64.5703125" style="33" bestFit="1" customWidth="1"/>
    <col min="4" max="11" width="11.7109375" style="639" bestFit="1" customWidth="1"/>
    <col min="12" max="257" width="9.140625" style="639"/>
    <col min="258" max="259" width="0" style="639" hidden="1" customWidth="1"/>
    <col min="260" max="260" width="64.5703125" style="639" bestFit="1" customWidth="1"/>
    <col min="261" max="261" width="17.28515625" style="639" customWidth="1"/>
    <col min="262" max="262" width="19" style="639" customWidth="1"/>
    <col min="263" max="267" width="19.5703125" style="639" customWidth="1"/>
    <col min="268" max="513" width="9.140625" style="639"/>
    <col min="514" max="515" width="0" style="639" hidden="1" customWidth="1"/>
    <col min="516" max="516" width="64.5703125" style="639" bestFit="1" customWidth="1"/>
    <col min="517" max="517" width="17.28515625" style="639" customWidth="1"/>
    <col min="518" max="518" width="19" style="639" customWidth="1"/>
    <col min="519" max="523" width="19.5703125" style="639" customWidth="1"/>
    <col min="524" max="769" width="9.140625" style="639"/>
    <col min="770" max="771" width="0" style="639" hidden="1" customWidth="1"/>
    <col min="772" max="772" width="64.5703125" style="639" bestFit="1" customWidth="1"/>
    <col min="773" max="773" width="17.28515625" style="639" customWidth="1"/>
    <col min="774" max="774" width="19" style="639" customWidth="1"/>
    <col min="775" max="779" width="19.5703125" style="639" customWidth="1"/>
    <col min="780" max="1025" width="9.140625" style="639"/>
    <col min="1026" max="1027" width="0" style="639" hidden="1" customWidth="1"/>
    <col min="1028" max="1028" width="64.5703125" style="639" bestFit="1" customWidth="1"/>
    <col min="1029" max="1029" width="17.28515625" style="639" customWidth="1"/>
    <col min="1030" max="1030" width="19" style="639" customWidth="1"/>
    <col min="1031" max="1035" width="19.5703125" style="639" customWidth="1"/>
    <col min="1036" max="1281" width="9.140625" style="639"/>
    <col min="1282" max="1283" width="0" style="639" hidden="1" customWidth="1"/>
    <col min="1284" max="1284" width="64.5703125" style="639" bestFit="1" customWidth="1"/>
    <col min="1285" max="1285" width="17.28515625" style="639" customWidth="1"/>
    <col min="1286" max="1286" width="19" style="639" customWidth="1"/>
    <col min="1287" max="1291" width="19.5703125" style="639" customWidth="1"/>
    <col min="1292" max="1537" width="9.140625" style="639"/>
    <col min="1538" max="1539" width="0" style="639" hidden="1" customWidth="1"/>
    <col min="1540" max="1540" width="64.5703125" style="639" bestFit="1" customWidth="1"/>
    <col min="1541" max="1541" width="17.28515625" style="639" customWidth="1"/>
    <col min="1542" max="1542" width="19" style="639" customWidth="1"/>
    <col min="1543" max="1547" width="19.5703125" style="639" customWidth="1"/>
    <col min="1548" max="1793" width="9.140625" style="639"/>
    <col min="1794" max="1795" width="0" style="639" hidden="1" customWidth="1"/>
    <col min="1796" max="1796" width="64.5703125" style="639" bestFit="1" customWidth="1"/>
    <col min="1797" max="1797" width="17.28515625" style="639" customWidth="1"/>
    <col min="1798" max="1798" width="19" style="639" customWidth="1"/>
    <col min="1799" max="1803" width="19.5703125" style="639" customWidth="1"/>
    <col min="1804" max="2049" width="9.140625" style="639"/>
    <col min="2050" max="2051" width="0" style="639" hidden="1" customWidth="1"/>
    <col min="2052" max="2052" width="64.5703125" style="639" bestFit="1" customWidth="1"/>
    <col min="2053" max="2053" width="17.28515625" style="639" customWidth="1"/>
    <col min="2054" max="2054" width="19" style="639" customWidth="1"/>
    <col min="2055" max="2059" width="19.5703125" style="639" customWidth="1"/>
    <col min="2060" max="2305" width="9.140625" style="639"/>
    <col min="2306" max="2307" width="0" style="639" hidden="1" customWidth="1"/>
    <col min="2308" max="2308" width="64.5703125" style="639" bestFit="1" customWidth="1"/>
    <col min="2309" max="2309" width="17.28515625" style="639" customWidth="1"/>
    <col min="2310" max="2310" width="19" style="639" customWidth="1"/>
    <col min="2311" max="2315" width="19.5703125" style="639" customWidth="1"/>
    <col min="2316" max="2561" width="9.140625" style="639"/>
    <col min="2562" max="2563" width="0" style="639" hidden="1" customWidth="1"/>
    <col min="2564" max="2564" width="64.5703125" style="639" bestFit="1" customWidth="1"/>
    <col min="2565" max="2565" width="17.28515625" style="639" customWidth="1"/>
    <col min="2566" max="2566" width="19" style="639" customWidth="1"/>
    <col min="2567" max="2571" width="19.5703125" style="639" customWidth="1"/>
    <col min="2572" max="2817" width="9.140625" style="639"/>
    <col min="2818" max="2819" width="0" style="639" hidden="1" customWidth="1"/>
    <col min="2820" max="2820" width="64.5703125" style="639" bestFit="1" customWidth="1"/>
    <col min="2821" max="2821" width="17.28515625" style="639" customWidth="1"/>
    <col min="2822" max="2822" width="19" style="639" customWidth="1"/>
    <col min="2823" max="2827" width="19.5703125" style="639" customWidth="1"/>
    <col min="2828" max="3073" width="9.140625" style="639"/>
    <col min="3074" max="3075" width="0" style="639" hidden="1" customWidth="1"/>
    <col min="3076" max="3076" width="64.5703125" style="639" bestFit="1" customWidth="1"/>
    <col min="3077" max="3077" width="17.28515625" style="639" customWidth="1"/>
    <col min="3078" max="3078" width="19" style="639" customWidth="1"/>
    <col min="3079" max="3083" width="19.5703125" style="639" customWidth="1"/>
    <col min="3084" max="3329" width="9.140625" style="639"/>
    <col min="3330" max="3331" width="0" style="639" hidden="1" customWidth="1"/>
    <col min="3332" max="3332" width="64.5703125" style="639" bestFit="1" customWidth="1"/>
    <col min="3333" max="3333" width="17.28515625" style="639" customWidth="1"/>
    <col min="3334" max="3334" width="19" style="639" customWidth="1"/>
    <col min="3335" max="3339" width="19.5703125" style="639" customWidth="1"/>
    <col min="3340" max="3585" width="9.140625" style="639"/>
    <col min="3586" max="3587" width="0" style="639" hidden="1" customWidth="1"/>
    <col min="3588" max="3588" width="64.5703125" style="639" bestFit="1" customWidth="1"/>
    <col min="3589" max="3589" width="17.28515625" style="639" customWidth="1"/>
    <col min="3590" max="3590" width="19" style="639" customWidth="1"/>
    <col min="3591" max="3595" width="19.5703125" style="639" customWidth="1"/>
    <col min="3596" max="3841" width="9.140625" style="639"/>
    <col min="3842" max="3843" width="0" style="639" hidden="1" customWidth="1"/>
    <col min="3844" max="3844" width="64.5703125" style="639" bestFit="1" customWidth="1"/>
    <col min="3845" max="3845" width="17.28515625" style="639" customWidth="1"/>
    <col min="3846" max="3846" width="19" style="639" customWidth="1"/>
    <col min="3847" max="3851" width="19.5703125" style="639" customWidth="1"/>
    <col min="3852" max="4097" width="9.140625" style="639"/>
    <col min="4098" max="4099" width="0" style="639" hidden="1" customWidth="1"/>
    <col min="4100" max="4100" width="64.5703125" style="639" bestFit="1" customWidth="1"/>
    <col min="4101" max="4101" width="17.28515625" style="639" customWidth="1"/>
    <col min="4102" max="4102" width="19" style="639" customWidth="1"/>
    <col min="4103" max="4107" width="19.5703125" style="639" customWidth="1"/>
    <col min="4108" max="4353" width="9.140625" style="639"/>
    <col min="4354" max="4355" width="0" style="639" hidden="1" customWidth="1"/>
    <col min="4356" max="4356" width="64.5703125" style="639" bestFit="1" customWidth="1"/>
    <col min="4357" max="4357" width="17.28515625" style="639" customWidth="1"/>
    <col min="4358" max="4358" width="19" style="639" customWidth="1"/>
    <col min="4359" max="4363" width="19.5703125" style="639" customWidth="1"/>
    <col min="4364" max="4609" width="9.140625" style="639"/>
    <col min="4610" max="4611" width="0" style="639" hidden="1" customWidth="1"/>
    <col min="4612" max="4612" width="64.5703125" style="639" bestFit="1" customWidth="1"/>
    <col min="4613" max="4613" width="17.28515625" style="639" customWidth="1"/>
    <col min="4614" max="4614" width="19" style="639" customWidth="1"/>
    <col min="4615" max="4619" width="19.5703125" style="639" customWidth="1"/>
    <col min="4620" max="4865" width="9.140625" style="639"/>
    <col min="4866" max="4867" width="0" style="639" hidden="1" customWidth="1"/>
    <col min="4868" max="4868" width="64.5703125" style="639" bestFit="1" customWidth="1"/>
    <col min="4869" max="4869" width="17.28515625" style="639" customWidth="1"/>
    <col min="4870" max="4870" width="19" style="639" customWidth="1"/>
    <col min="4871" max="4875" width="19.5703125" style="639" customWidth="1"/>
    <col min="4876" max="5121" width="9.140625" style="639"/>
    <col min="5122" max="5123" width="0" style="639" hidden="1" customWidth="1"/>
    <col min="5124" max="5124" width="64.5703125" style="639" bestFit="1" customWidth="1"/>
    <col min="5125" max="5125" width="17.28515625" style="639" customWidth="1"/>
    <col min="5126" max="5126" width="19" style="639" customWidth="1"/>
    <col min="5127" max="5131" width="19.5703125" style="639" customWidth="1"/>
    <col min="5132" max="5377" width="9.140625" style="639"/>
    <col min="5378" max="5379" width="0" style="639" hidden="1" customWidth="1"/>
    <col min="5380" max="5380" width="64.5703125" style="639" bestFit="1" customWidth="1"/>
    <col min="5381" max="5381" width="17.28515625" style="639" customWidth="1"/>
    <col min="5382" max="5382" width="19" style="639" customWidth="1"/>
    <col min="5383" max="5387" width="19.5703125" style="639" customWidth="1"/>
    <col min="5388" max="5633" width="9.140625" style="639"/>
    <col min="5634" max="5635" width="0" style="639" hidden="1" customWidth="1"/>
    <col min="5636" max="5636" width="64.5703125" style="639" bestFit="1" customWidth="1"/>
    <col min="5637" max="5637" width="17.28515625" style="639" customWidth="1"/>
    <col min="5638" max="5638" width="19" style="639" customWidth="1"/>
    <col min="5639" max="5643" width="19.5703125" style="639" customWidth="1"/>
    <col min="5644" max="5889" width="9.140625" style="639"/>
    <col min="5890" max="5891" width="0" style="639" hidden="1" customWidth="1"/>
    <col min="5892" max="5892" width="64.5703125" style="639" bestFit="1" customWidth="1"/>
    <col min="5893" max="5893" width="17.28515625" style="639" customWidth="1"/>
    <col min="5894" max="5894" width="19" style="639" customWidth="1"/>
    <col min="5895" max="5899" width="19.5703125" style="639" customWidth="1"/>
    <col min="5900" max="6145" width="9.140625" style="639"/>
    <col min="6146" max="6147" width="0" style="639" hidden="1" customWidth="1"/>
    <col min="6148" max="6148" width="64.5703125" style="639" bestFit="1" customWidth="1"/>
    <col min="6149" max="6149" width="17.28515625" style="639" customWidth="1"/>
    <col min="6150" max="6150" width="19" style="639" customWidth="1"/>
    <col min="6151" max="6155" width="19.5703125" style="639" customWidth="1"/>
    <col min="6156" max="6401" width="9.140625" style="639"/>
    <col min="6402" max="6403" width="0" style="639" hidden="1" customWidth="1"/>
    <col min="6404" max="6404" width="64.5703125" style="639" bestFit="1" customWidth="1"/>
    <col min="6405" max="6405" width="17.28515625" style="639" customWidth="1"/>
    <col min="6406" max="6406" width="19" style="639" customWidth="1"/>
    <col min="6407" max="6411" width="19.5703125" style="639" customWidth="1"/>
    <col min="6412" max="6657" width="9.140625" style="639"/>
    <col min="6658" max="6659" width="0" style="639" hidden="1" customWidth="1"/>
    <col min="6660" max="6660" width="64.5703125" style="639" bestFit="1" customWidth="1"/>
    <col min="6661" max="6661" width="17.28515625" style="639" customWidth="1"/>
    <col min="6662" max="6662" width="19" style="639" customWidth="1"/>
    <col min="6663" max="6667" width="19.5703125" style="639" customWidth="1"/>
    <col min="6668" max="6913" width="9.140625" style="639"/>
    <col min="6914" max="6915" width="0" style="639" hidden="1" customWidth="1"/>
    <col min="6916" max="6916" width="64.5703125" style="639" bestFit="1" customWidth="1"/>
    <col min="6917" max="6917" width="17.28515625" style="639" customWidth="1"/>
    <col min="6918" max="6918" width="19" style="639" customWidth="1"/>
    <col min="6919" max="6923" width="19.5703125" style="639" customWidth="1"/>
    <col min="6924" max="7169" width="9.140625" style="639"/>
    <col min="7170" max="7171" width="0" style="639" hidden="1" customWidth="1"/>
    <col min="7172" max="7172" width="64.5703125" style="639" bestFit="1" customWidth="1"/>
    <col min="7173" max="7173" width="17.28515625" style="639" customWidth="1"/>
    <col min="7174" max="7174" width="19" style="639" customWidth="1"/>
    <col min="7175" max="7179" width="19.5703125" style="639" customWidth="1"/>
    <col min="7180" max="7425" width="9.140625" style="639"/>
    <col min="7426" max="7427" width="0" style="639" hidden="1" customWidth="1"/>
    <col min="7428" max="7428" width="64.5703125" style="639" bestFit="1" customWidth="1"/>
    <col min="7429" max="7429" width="17.28515625" style="639" customWidth="1"/>
    <col min="7430" max="7430" width="19" style="639" customWidth="1"/>
    <col min="7431" max="7435" width="19.5703125" style="639" customWidth="1"/>
    <col min="7436" max="7681" width="9.140625" style="639"/>
    <col min="7682" max="7683" width="0" style="639" hidden="1" customWidth="1"/>
    <col min="7684" max="7684" width="64.5703125" style="639" bestFit="1" customWidth="1"/>
    <col min="7685" max="7685" width="17.28515625" style="639" customWidth="1"/>
    <col min="7686" max="7686" width="19" style="639" customWidth="1"/>
    <col min="7687" max="7691" width="19.5703125" style="639" customWidth="1"/>
    <col min="7692" max="7937" width="9.140625" style="639"/>
    <col min="7938" max="7939" width="0" style="639" hidden="1" customWidth="1"/>
    <col min="7940" max="7940" width="64.5703125" style="639" bestFit="1" customWidth="1"/>
    <col min="7941" max="7941" width="17.28515625" style="639" customWidth="1"/>
    <col min="7942" max="7942" width="19" style="639" customWidth="1"/>
    <col min="7943" max="7947" width="19.5703125" style="639" customWidth="1"/>
    <col min="7948" max="8193" width="9.140625" style="639"/>
    <col min="8194" max="8195" width="0" style="639" hidden="1" customWidth="1"/>
    <col min="8196" max="8196" width="64.5703125" style="639" bestFit="1" customWidth="1"/>
    <col min="8197" max="8197" width="17.28515625" style="639" customWidth="1"/>
    <col min="8198" max="8198" width="19" style="639" customWidth="1"/>
    <col min="8199" max="8203" width="19.5703125" style="639" customWidth="1"/>
    <col min="8204" max="8449" width="9.140625" style="639"/>
    <col min="8450" max="8451" width="0" style="639" hidden="1" customWidth="1"/>
    <col min="8452" max="8452" width="64.5703125" style="639" bestFit="1" customWidth="1"/>
    <col min="8453" max="8453" width="17.28515625" style="639" customWidth="1"/>
    <col min="8454" max="8454" width="19" style="639" customWidth="1"/>
    <col min="8455" max="8459" width="19.5703125" style="639" customWidth="1"/>
    <col min="8460" max="8705" width="9.140625" style="639"/>
    <col min="8706" max="8707" width="0" style="639" hidden="1" customWidth="1"/>
    <col min="8708" max="8708" width="64.5703125" style="639" bestFit="1" customWidth="1"/>
    <col min="8709" max="8709" width="17.28515625" style="639" customWidth="1"/>
    <col min="8710" max="8710" width="19" style="639" customWidth="1"/>
    <col min="8711" max="8715" width="19.5703125" style="639" customWidth="1"/>
    <col min="8716" max="8961" width="9.140625" style="639"/>
    <col min="8962" max="8963" width="0" style="639" hidden="1" customWidth="1"/>
    <col min="8964" max="8964" width="64.5703125" style="639" bestFit="1" customWidth="1"/>
    <col min="8965" max="8965" width="17.28515625" style="639" customWidth="1"/>
    <col min="8966" max="8966" width="19" style="639" customWidth="1"/>
    <col min="8967" max="8971" width="19.5703125" style="639" customWidth="1"/>
    <col min="8972" max="9217" width="9.140625" style="639"/>
    <col min="9218" max="9219" width="0" style="639" hidden="1" customWidth="1"/>
    <col min="9220" max="9220" width="64.5703125" style="639" bestFit="1" customWidth="1"/>
    <col min="9221" max="9221" width="17.28515625" style="639" customWidth="1"/>
    <col min="9222" max="9222" width="19" style="639" customWidth="1"/>
    <col min="9223" max="9227" width="19.5703125" style="639" customWidth="1"/>
    <col min="9228" max="9473" width="9.140625" style="639"/>
    <col min="9474" max="9475" width="0" style="639" hidden="1" customWidth="1"/>
    <col min="9476" max="9476" width="64.5703125" style="639" bestFit="1" customWidth="1"/>
    <col min="9477" max="9477" width="17.28515625" style="639" customWidth="1"/>
    <col min="9478" max="9478" width="19" style="639" customWidth="1"/>
    <col min="9479" max="9483" width="19.5703125" style="639" customWidth="1"/>
    <col min="9484" max="9729" width="9.140625" style="639"/>
    <col min="9730" max="9731" width="0" style="639" hidden="1" customWidth="1"/>
    <col min="9732" max="9732" width="64.5703125" style="639" bestFit="1" customWidth="1"/>
    <col min="9733" max="9733" width="17.28515625" style="639" customWidth="1"/>
    <col min="9734" max="9734" width="19" style="639" customWidth="1"/>
    <col min="9735" max="9739" width="19.5703125" style="639" customWidth="1"/>
    <col min="9740" max="9985" width="9.140625" style="639"/>
    <col min="9986" max="9987" width="0" style="639" hidden="1" customWidth="1"/>
    <col min="9988" max="9988" width="64.5703125" style="639" bestFit="1" customWidth="1"/>
    <col min="9989" max="9989" width="17.28515625" style="639" customWidth="1"/>
    <col min="9990" max="9990" width="19" style="639" customWidth="1"/>
    <col min="9991" max="9995" width="19.5703125" style="639" customWidth="1"/>
    <col min="9996" max="10241" width="9.140625" style="639"/>
    <col min="10242" max="10243" width="0" style="639" hidden="1" customWidth="1"/>
    <col min="10244" max="10244" width="64.5703125" style="639" bestFit="1" customWidth="1"/>
    <col min="10245" max="10245" width="17.28515625" style="639" customWidth="1"/>
    <col min="10246" max="10246" width="19" style="639" customWidth="1"/>
    <col min="10247" max="10251" width="19.5703125" style="639" customWidth="1"/>
    <col min="10252" max="10497" width="9.140625" style="639"/>
    <col min="10498" max="10499" width="0" style="639" hidden="1" customWidth="1"/>
    <col min="10500" max="10500" width="64.5703125" style="639" bestFit="1" customWidth="1"/>
    <col min="10501" max="10501" width="17.28515625" style="639" customWidth="1"/>
    <col min="10502" max="10502" width="19" style="639" customWidth="1"/>
    <col min="10503" max="10507" width="19.5703125" style="639" customWidth="1"/>
    <col min="10508" max="10753" width="9.140625" style="639"/>
    <col min="10754" max="10755" width="0" style="639" hidden="1" customWidth="1"/>
    <col min="10756" max="10756" width="64.5703125" style="639" bestFit="1" customWidth="1"/>
    <col min="10757" max="10757" width="17.28515625" style="639" customWidth="1"/>
    <col min="10758" max="10758" width="19" style="639" customWidth="1"/>
    <col min="10759" max="10763" width="19.5703125" style="639" customWidth="1"/>
    <col min="10764" max="11009" width="9.140625" style="639"/>
    <col min="11010" max="11011" width="0" style="639" hidden="1" customWidth="1"/>
    <col min="11012" max="11012" width="64.5703125" style="639" bestFit="1" customWidth="1"/>
    <col min="11013" max="11013" width="17.28515625" style="639" customWidth="1"/>
    <col min="11014" max="11014" width="19" style="639" customWidth="1"/>
    <col min="11015" max="11019" width="19.5703125" style="639" customWidth="1"/>
    <col min="11020" max="11265" width="9.140625" style="639"/>
    <col min="11266" max="11267" width="0" style="639" hidden="1" customWidth="1"/>
    <col min="11268" max="11268" width="64.5703125" style="639" bestFit="1" customWidth="1"/>
    <col min="11269" max="11269" width="17.28515625" style="639" customWidth="1"/>
    <col min="11270" max="11270" width="19" style="639" customWidth="1"/>
    <col min="11271" max="11275" width="19.5703125" style="639" customWidth="1"/>
    <col min="11276" max="11521" width="9.140625" style="639"/>
    <col min="11522" max="11523" width="0" style="639" hidden="1" customWidth="1"/>
    <col min="11524" max="11524" width="64.5703125" style="639" bestFit="1" customWidth="1"/>
    <col min="11525" max="11525" width="17.28515625" style="639" customWidth="1"/>
    <col min="11526" max="11526" width="19" style="639" customWidth="1"/>
    <col min="11527" max="11531" width="19.5703125" style="639" customWidth="1"/>
    <col min="11532" max="11777" width="9.140625" style="639"/>
    <col min="11778" max="11779" width="0" style="639" hidden="1" customWidth="1"/>
    <col min="11780" max="11780" width="64.5703125" style="639" bestFit="1" customWidth="1"/>
    <col min="11781" max="11781" width="17.28515625" style="639" customWidth="1"/>
    <col min="11782" max="11782" width="19" style="639" customWidth="1"/>
    <col min="11783" max="11787" width="19.5703125" style="639" customWidth="1"/>
    <col min="11788" max="12033" width="9.140625" style="639"/>
    <col min="12034" max="12035" width="0" style="639" hidden="1" customWidth="1"/>
    <col min="12036" max="12036" width="64.5703125" style="639" bestFit="1" customWidth="1"/>
    <col min="12037" max="12037" width="17.28515625" style="639" customWidth="1"/>
    <col min="12038" max="12038" width="19" style="639" customWidth="1"/>
    <col min="12039" max="12043" width="19.5703125" style="639" customWidth="1"/>
    <col min="12044" max="12289" width="9.140625" style="639"/>
    <col min="12290" max="12291" width="0" style="639" hidden="1" customWidth="1"/>
    <col min="12292" max="12292" width="64.5703125" style="639" bestFit="1" customWidth="1"/>
    <col min="12293" max="12293" width="17.28515625" style="639" customWidth="1"/>
    <col min="12294" max="12294" width="19" style="639" customWidth="1"/>
    <col min="12295" max="12299" width="19.5703125" style="639" customWidth="1"/>
    <col min="12300" max="12545" width="9.140625" style="639"/>
    <col min="12546" max="12547" width="0" style="639" hidden="1" customWidth="1"/>
    <col min="12548" max="12548" width="64.5703125" style="639" bestFit="1" customWidth="1"/>
    <col min="12549" max="12549" width="17.28515625" style="639" customWidth="1"/>
    <col min="12550" max="12550" width="19" style="639" customWidth="1"/>
    <col min="12551" max="12555" width="19.5703125" style="639" customWidth="1"/>
    <col min="12556" max="12801" width="9.140625" style="639"/>
    <col min="12802" max="12803" width="0" style="639" hidden="1" customWidth="1"/>
    <col min="12804" max="12804" width="64.5703125" style="639" bestFit="1" customWidth="1"/>
    <col min="12805" max="12805" width="17.28515625" style="639" customWidth="1"/>
    <col min="12806" max="12806" width="19" style="639" customWidth="1"/>
    <col min="12807" max="12811" width="19.5703125" style="639" customWidth="1"/>
    <col min="12812" max="13057" width="9.140625" style="639"/>
    <col min="13058" max="13059" width="0" style="639" hidden="1" customWidth="1"/>
    <col min="13060" max="13060" width="64.5703125" style="639" bestFit="1" customWidth="1"/>
    <col min="13061" max="13061" width="17.28515625" style="639" customWidth="1"/>
    <col min="13062" max="13062" width="19" style="639" customWidth="1"/>
    <col min="13063" max="13067" width="19.5703125" style="639" customWidth="1"/>
    <col min="13068" max="13313" width="9.140625" style="639"/>
    <col min="13314" max="13315" width="0" style="639" hidden="1" customWidth="1"/>
    <col min="13316" max="13316" width="64.5703125" style="639" bestFit="1" customWidth="1"/>
    <col min="13317" max="13317" width="17.28515625" style="639" customWidth="1"/>
    <col min="13318" max="13318" width="19" style="639" customWidth="1"/>
    <col min="13319" max="13323" width="19.5703125" style="639" customWidth="1"/>
    <col min="13324" max="13569" width="9.140625" style="639"/>
    <col min="13570" max="13571" width="0" style="639" hidden="1" customWidth="1"/>
    <col min="13572" max="13572" width="64.5703125" style="639" bestFit="1" customWidth="1"/>
    <col min="13573" max="13573" width="17.28515625" style="639" customWidth="1"/>
    <col min="13574" max="13574" width="19" style="639" customWidth="1"/>
    <col min="13575" max="13579" width="19.5703125" style="639" customWidth="1"/>
    <col min="13580" max="13825" width="9.140625" style="639"/>
    <col min="13826" max="13827" width="0" style="639" hidden="1" customWidth="1"/>
    <col min="13828" max="13828" width="64.5703125" style="639" bestFit="1" customWidth="1"/>
    <col min="13829" max="13829" width="17.28515625" style="639" customWidth="1"/>
    <col min="13830" max="13830" width="19" style="639" customWidth="1"/>
    <col min="13831" max="13835" width="19.5703125" style="639" customWidth="1"/>
    <col min="13836" max="14081" width="9.140625" style="639"/>
    <col min="14082" max="14083" width="0" style="639" hidden="1" customWidth="1"/>
    <col min="14084" max="14084" width="64.5703125" style="639" bestFit="1" customWidth="1"/>
    <col min="14085" max="14085" width="17.28515625" style="639" customWidth="1"/>
    <col min="14086" max="14086" width="19" style="639" customWidth="1"/>
    <col min="14087" max="14091" width="19.5703125" style="639" customWidth="1"/>
    <col min="14092" max="14337" width="9.140625" style="639"/>
    <col min="14338" max="14339" width="0" style="639" hidden="1" customWidth="1"/>
    <col min="14340" max="14340" width="64.5703125" style="639" bestFit="1" customWidth="1"/>
    <col min="14341" max="14341" width="17.28515625" style="639" customWidth="1"/>
    <col min="14342" max="14342" width="19" style="639" customWidth="1"/>
    <col min="14343" max="14347" width="19.5703125" style="639" customWidth="1"/>
    <col min="14348" max="14593" width="9.140625" style="639"/>
    <col min="14594" max="14595" width="0" style="639" hidden="1" customWidth="1"/>
    <col min="14596" max="14596" width="64.5703125" style="639" bestFit="1" customWidth="1"/>
    <col min="14597" max="14597" width="17.28515625" style="639" customWidth="1"/>
    <col min="14598" max="14598" width="19" style="639" customWidth="1"/>
    <col min="14599" max="14603" width="19.5703125" style="639" customWidth="1"/>
    <col min="14604" max="14849" width="9.140625" style="639"/>
    <col min="14850" max="14851" width="0" style="639" hidden="1" customWidth="1"/>
    <col min="14852" max="14852" width="64.5703125" style="639" bestFit="1" customWidth="1"/>
    <col min="14853" max="14853" width="17.28515625" style="639" customWidth="1"/>
    <col min="14854" max="14854" width="19" style="639" customWidth="1"/>
    <col min="14855" max="14859" width="19.5703125" style="639" customWidth="1"/>
    <col min="14860" max="15105" width="9.140625" style="639"/>
    <col min="15106" max="15107" width="0" style="639" hidden="1" customWidth="1"/>
    <col min="15108" max="15108" width="64.5703125" style="639" bestFit="1" customWidth="1"/>
    <col min="15109" max="15109" width="17.28515625" style="639" customWidth="1"/>
    <col min="15110" max="15110" width="19" style="639" customWidth="1"/>
    <col min="15111" max="15115" width="19.5703125" style="639" customWidth="1"/>
    <col min="15116" max="15361" width="9.140625" style="639"/>
    <col min="15362" max="15363" width="0" style="639" hidden="1" customWidth="1"/>
    <col min="15364" max="15364" width="64.5703125" style="639" bestFit="1" customWidth="1"/>
    <col min="15365" max="15365" width="17.28515625" style="639" customWidth="1"/>
    <col min="15366" max="15366" width="19" style="639" customWidth="1"/>
    <col min="15367" max="15371" width="19.5703125" style="639" customWidth="1"/>
    <col min="15372" max="15617" width="9.140625" style="639"/>
    <col min="15618" max="15619" width="0" style="639" hidden="1" customWidth="1"/>
    <col min="15620" max="15620" width="64.5703125" style="639" bestFit="1" customWidth="1"/>
    <col min="15621" max="15621" width="17.28515625" style="639" customWidth="1"/>
    <col min="15622" max="15622" width="19" style="639" customWidth="1"/>
    <col min="15623" max="15627" width="19.5703125" style="639" customWidth="1"/>
    <col min="15628" max="15873" width="9.140625" style="639"/>
    <col min="15874" max="15875" width="0" style="639" hidden="1" customWidth="1"/>
    <col min="15876" max="15876" width="64.5703125" style="639" bestFit="1" customWidth="1"/>
    <col min="15877" max="15877" width="17.28515625" style="639" customWidth="1"/>
    <col min="15878" max="15878" width="19" style="639" customWidth="1"/>
    <col min="15879" max="15883" width="19.5703125" style="639" customWidth="1"/>
    <col min="15884" max="16129" width="9.140625" style="639"/>
    <col min="16130" max="16131" width="0" style="639" hidden="1" customWidth="1"/>
    <col min="16132" max="16132" width="64.5703125" style="639" bestFit="1" customWidth="1"/>
    <col min="16133" max="16133" width="17.28515625" style="639" customWidth="1"/>
    <col min="16134" max="16134" width="19" style="639" customWidth="1"/>
    <col min="16135" max="16139" width="19.5703125" style="639" customWidth="1"/>
    <col min="16140" max="16384" width="9.140625" style="639"/>
  </cols>
  <sheetData>
    <row r="1" spans="1:11" s="28" customFormat="1" ht="30" customHeight="1">
      <c r="A1" s="47"/>
      <c r="B1" s="47"/>
      <c r="C1" s="741" t="s">
        <v>450</v>
      </c>
      <c r="D1" s="741"/>
      <c r="E1" s="741"/>
      <c r="F1" s="741"/>
      <c r="G1" s="741"/>
      <c r="H1" s="741"/>
      <c r="I1" s="741"/>
      <c r="J1" s="741"/>
      <c r="K1" s="741"/>
    </row>
    <row r="2" spans="1:11" s="28" customFormat="1" ht="15" customHeight="1">
      <c r="A2" s="47"/>
      <c r="B2" s="47"/>
      <c r="C2" s="742" t="s">
        <v>823</v>
      </c>
      <c r="D2" s="742"/>
      <c r="E2" s="742"/>
      <c r="F2" s="742"/>
      <c r="G2" s="742"/>
      <c r="H2" s="742"/>
      <c r="I2" s="742"/>
      <c r="J2" s="742"/>
      <c r="K2" s="742"/>
    </row>
    <row r="3" spans="1:11" s="29" customFormat="1" ht="30" customHeight="1">
      <c r="A3" s="47"/>
      <c r="B3" s="47"/>
      <c r="C3" s="743" t="s">
        <v>523</v>
      </c>
      <c r="D3" s="743"/>
      <c r="E3" s="743"/>
      <c r="F3" s="743"/>
      <c r="G3" s="743"/>
      <c r="H3" s="743"/>
      <c r="I3" s="743"/>
      <c r="J3" s="743"/>
      <c r="K3" s="743"/>
    </row>
    <row r="4" spans="1:11" s="39" customFormat="1" ht="3.75" customHeight="1">
      <c r="A4" s="186"/>
      <c r="B4" s="186"/>
      <c r="C4" s="151"/>
      <c r="D4" s="151"/>
      <c r="E4" s="151"/>
      <c r="F4" s="151"/>
      <c r="G4" s="151"/>
      <c r="H4" s="151"/>
      <c r="I4" s="151"/>
      <c r="J4" s="151"/>
      <c r="K4" s="151"/>
    </row>
    <row r="5" spans="1:11" s="31" customFormat="1" ht="15" customHeight="1">
      <c r="A5" s="47"/>
      <c r="B5" s="47"/>
      <c r="C5" s="672"/>
      <c r="D5" s="673">
        <v>2015</v>
      </c>
      <c r="E5" s="673">
        <v>2016</v>
      </c>
      <c r="F5" s="673">
        <v>2017</v>
      </c>
      <c r="G5" s="673">
        <v>2018</v>
      </c>
      <c r="H5" s="673">
        <v>2019</v>
      </c>
      <c r="I5" s="673">
        <v>2020</v>
      </c>
      <c r="J5" s="673">
        <v>2021</v>
      </c>
      <c r="K5" s="673">
        <v>2022</v>
      </c>
    </row>
    <row r="6" spans="1:11" s="31" customFormat="1" ht="15" customHeight="1">
      <c r="A6" s="47"/>
      <c r="B6" s="47"/>
      <c r="C6" s="674"/>
      <c r="D6" s="675" t="s">
        <v>1359</v>
      </c>
      <c r="E6" s="676" t="s">
        <v>1359</v>
      </c>
      <c r="F6" s="676" t="s">
        <v>1359</v>
      </c>
      <c r="G6" s="677" t="s">
        <v>1359</v>
      </c>
      <c r="H6" s="677" t="s">
        <v>1359</v>
      </c>
      <c r="I6" s="677" t="s">
        <v>1359</v>
      </c>
      <c r="J6" s="677" t="s">
        <v>1359</v>
      </c>
      <c r="K6" s="677" t="s">
        <v>1513</v>
      </c>
    </row>
    <row r="7" spans="1:11" s="19" customFormat="1" ht="15" customHeight="1">
      <c r="A7" s="47" t="s">
        <v>824</v>
      </c>
      <c r="B7" s="47" t="s">
        <v>1323</v>
      </c>
      <c r="C7" s="49" t="s">
        <v>825</v>
      </c>
      <c r="D7" s="74">
        <v>96931716</v>
      </c>
      <c r="E7" s="74">
        <v>113162072</v>
      </c>
      <c r="F7" s="74">
        <v>132510769</v>
      </c>
      <c r="G7" s="74">
        <v>148422098</v>
      </c>
      <c r="H7" s="74">
        <v>159266306</v>
      </c>
      <c r="I7" s="74">
        <v>166673398</v>
      </c>
      <c r="J7" s="74">
        <v>173424784.21318001</v>
      </c>
      <c r="K7" s="74">
        <v>173146308.88729</v>
      </c>
    </row>
    <row r="8" spans="1:11" s="19" customFormat="1" ht="15" customHeight="1">
      <c r="A8" s="47" t="s">
        <v>824</v>
      </c>
      <c r="B8" s="173" t="s">
        <v>1324</v>
      </c>
      <c r="C8" s="47" t="s">
        <v>826</v>
      </c>
      <c r="D8" s="74">
        <v>95850682</v>
      </c>
      <c r="E8" s="74">
        <v>111464064</v>
      </c>
      <c r="F8" s="74">
        <v>130122017</v>
      </c>
      <c r="G8" s="74">
        <v>144653413</v>
      </c>
      <c r="H8" s="74">
        <v>153555215</v>
      </c>
      <c r="I8" s="74">
        <v>159540843</v>
      </c>
      <c r="J8" s="74">
        <v>135624441.58680001</v>
      </c>
      <c r="K8" s="74">
        <v>135189936.12039</v>
      </c>
    </row>
    <row r="9" spans="1:11" s="19" customFormat="1" ht="15" customHeight="1">
      <c r="A9" s="47" t="s">
        <v>824</v>
      </c>
      <c r="B9" s="173" t="s">
        <v>1325</v>
      </c>
      <c r="C9" s="49" t="s">
        <v>827</v>
      </c>
      <c r="D9" s="74">
        <v>1081033</v>
      </c>
      <c r="E9" s="74">
        <v>1698008</v>
      </c>
      <c r="F9" s="74">
        <v>2388752</v>
      </c>
      <c r="G9" s="74">
        <v>3768685</v>
      </c>
      <c r="H9" s="74">
        <v>5711091</v>
      </c>
      <c r="I9" s="74">
        <v>7132555</v>
      </c>
      <c r="J9" s="74">
        <v>37800342.626379997</v>
      </c>
      <c r="K9" s="74">
        <v>37956372.766900003</v>
      </c>
    </row>
    <row r="10" spans="1:11" s="19" customFormat="1" ht="15" customHeight="1">
      <c r="A10" s="47" t="s">
        <v>824</v>
      </c>
      <c r="B10" s="47" t="s">
        <v>1326</v>
      </c>
      <c r="C10" s="49" t="s">
        <v>828</v>
      </c>
      <c r="D10" s="74">
        <v>448753</v>
      </c>
      <c r="E10" s="74">
        <v>547044</v>
      </c>
      <c r="F10" s="74">
        <v>643208</v>
      </c>
      <c r="G10" s="74">
        <v>674226</v>
      </c>
      <c r="H10" s="74">
        <v>677106</v>
      </c>
      <c r="I10" s="74">
        <v>179948</v>
      </c>
      <c r="J10" s="74">
        <v>619731.63228999998</v>
      </c>
      <c r="K10" s="74">
        <v>761970.18554999994</v>
      </c>
    </row>
    <row r="11" spans="1:11" s="19" customFormat="1" ht="15" customHeight="1">
      <c r="A11" s="47" t="s">
        <v>824</v>
      </c>
      <c r="B11" s="47" t="s">
        <v>1327</v>
      </c>
      <c r="C11" s="47" t="s">
        <v>829</v>
      </c>
      <c r="D11" s="74">
        <v>424352</v>
      </c>
      <c r="E11" s="74">
        <v>486631</v>
      </c>
      <c r="F11" s="74">
        <v>576556</v>
      </c>
      <c r="G11" s="74">
        <v>591804</v>
      </c>
      <c r="H11" s="74">
        <v>573843</v>
      </c>
      <c r="I11" s="74">
        <v>146340</v>
      </c>
      <c r="J11" s="74">
        <v>334268.42801999999</v>
      </c>
      <c r="K11" s="74">
        <v>382105.74807999999</v>
      </c>
    </row>
    <row r="12" spans="1:11" s="19" customFormat="1" ht="15" customHeight="1">
      <c r="A12" s="47" t="s">
        <v>824</v>
      </c>
      <c r="B12" s="173" t="s">
        <v>1328</v>
      </c>
      <c r="C12" s="47" t="s">
        <v>830</v>
      </c>
      <c r="D12" s="74">
        <v>24402</v>
      </c>
      <c r="E12" s="74">
        <v>60414</v>
      </c>
      <c r="F12" s="74">
        <v>66652</v>
      </c>
      <c r="G12" s="74">
        <v>82422</v>
      </c>
      <c r="H12" s="74">
        <v>103264</v>
      </c>
      <c r="I12" s="74">
        <v>33607</v>
      </c>
      <c r="J12" s="74">
        <v>285463.20426999999</v>
      </c>
      <c r="K12" s="74">
        <v>379864.43747</v>
      </c>
    </row>
    <row r="13" spans="1:11" s="19" customFormat="1" ht="15" customHeight="1">
      <c r="A13" s="47" t="s">
        <v>824</v>
      </c>
      <c r="B13" s="47" t="s">
        <v>1329</v>
      </c>
      <c r="C13" s="49" t="s">
        <v>831</v>
      </c>
      <c r="D13" s="74">
        <v>993613</v>
      </c>
      <c r="E13" s="74">
        <v>1197544</v>
      </c>
      <c r="F13" s="74">
        <v>1568925</v>
      </c>
      <c r="G13" s="74">
        <v>1848802</v>
      </c>
      <c r="H13" s="74">
        <v>2219458</v>
      </c>
      <c r="I13" s="74">
        <v>2282528</v>
      </c>
      <c r="J13" s="74">
        <v>2004710.1585299999</v>
      </c>
      <c r="K13" s="74">
        <v>2075217.3825699999</v>
      </c>
    </row>
    <row r="14" spans="1:11" s="19" customFormat="1" ht="15" customHeight="1">
      <c r="A14" s="47" t="s">
        <v>824</v>
      </c>
      <c r="B14" s="47" t="s">
        <v>1330</v>
      </c>
      <c r="C14" s="47" t="s">
        <v>832</v>
      </c>
      <c r="D14" s="74">
        <v>811531</v>
      </c>
      <c r="E14" s="74">
        <v>1003173</v>
      </c>
      <c r="F14" s="74">
        <v>1303904</v>
      </c>
      <c r="G14" s="74">
        <v>1520492</v>
      </c>
      <c r="H14" s="74">
        <v>1676595</v>
      </c>
      <c r="I14" s="74">
        <v>1646658</v>
      </c>
      <c r="J14" s="74">
        <v>1439639.2452799999</v>
      </c>
      <c r="K14" s="74">
        <v>1455464.2936800001</v>
      </c>
    </row>
    <row r="15" spans="1:11" s="19" customFormat="1" ht="15" customHeight="1">
      <c r="A15" s="47" t="s">
        <v>824</v>
      </c>
      <c r="B15" s="173" t="s">
        <v>1331</v>
      </c>
      <c r="C15" s="47" t="s">
        <v>833</v>
      </c>
      <c r="D15" s="74">
        <v>182083</v>
      </c>
      <c r="E15" s="74">
        <v>194371</v>
      </c>
      <c r="F15" s="74">
        <v>265021</v>
      </c>
      <c r="G15" s="74">
        <v>328310</v>
      </c>
      <c r="H15" s="74">
        <v>542863</v>
      </c>
      <c r="I15" s="74">
        <v>635870</v>
      </c>
      <c r="J15" s="74">
        <v>565070.91324999998</v>
      </c>
      <c r="K15" s="74">
        <v>619753.08889000001</v>
      </c>
    </row>
    <row r="16" spans="1:11" s="19" customFormat="1" ht="15" customHeight="1">
      <c r="A16" s="47" t="s">
        <v>824</v>
      </c>
      <c r="B16" s="47" t="s">
        <v>1216</v>
      </c>
      <c r="C16" s="49" t="s">
        <v>834</v>
      </c>
      <c r="D16" s="74">
        <v>18672350</v>
      </c>
      <c r="E16" s="74">
        <v>22558358</v>
      </c>
      <c r="F16" s="74">
        <v>21343440</v>
      </c>
      <c r="G16" s="74">
        <v>20933808</v>
      </c>
      <c r="H16" s="74">
        <v>20177208</v>
      </c>
      <c r="I16" s="74">
        <v>16247720</v>
      </c>
      <c r="J16" s="74">
        <v>15670702.75622</v>
      </c>
      <c r="K16" s="74">
        <v>15657021.422629999</v>
      </c>
    </row>
    <row r="17" spans="1:11" s="19" customFormat="1" ht="15" customHeight="1">
      <c r="A17" s="47" t="s">
        <v>824</v>
      </c>
      <c r="B17" s="47" t="s">
        <v>1332</v>
      </c>
      <c r="C17" s="47" t="s">
        <v>835</v>
      </c>
      <c r="D17" s="74">
        <v>849463</v>
      </c>
      <c r="E17" s="74">
        <v>961396</v>
      </c>
      <c r="F17" s="74">
        <v>1152458</v>
      </c>
      <c r="G17" s="74">
        <v>1272964</v>
      </c>
      <c r="H17" s="74">
        <v>1431732</v>
      </c>
      <c r="I17" s="74">
        <v>8121010</v>
      </c>
      <c r="J17" s="74">
        <v>9952803.7348100003</v>
      </c>
      <c r="K17" s="74">
        <v>9960246.2803700007</v>
      </c>
    </row>
    <row r="18" spans="1:11" s="19" customFormat="1" ht="15" customHeight="1">
      <c r="A18" s="47" t="s">
        <v>824</v>
      </c>
      <c r="B18" s="47" t="s">
        <v>1333</v>
      </c>
      <c r="C18" s="75" t="s">
        <v>836</v>
      </c>
      <c r="D18" s="74">
        <v>-2691169</v>
      </c>
      <c r="E18" s="74">
        <v>-2967363</v>
      </c>
      <c r="F18" s="74">
        <v>-3577678</v>
      </c>
      <c r="G18" s="74">
        <v>-3906881</v>
      </c>
      <c r="H18" s="74">
        <v>-4222029</v>
      </c>
      <c r="I18" s="74">
        <v>-5401700</v>
      </c>
      <c r="J18" s="74">
        <v>-5459964.86601</v>
      </c>
      <c r="K18" s="74">
        <v>-5496916.4862099998</v>
      </c>
    </row>
    <row r="19" spans="1:11" s="19" customFormat="1" ht="15" customHeight="1">
      <c r="A19" s="47" t="s">
        <v>824</v>
      </c>
      <c r="B19" s="47" t="s">
        <v>1334</v>
      </c>
      <c r="C19" s="479" t="s">
        <v>837</v>
      </c>
      <c r="D19" s="475">
        <v>115204726</v>
      </c>
      <c r="E19" s="475">
        <v>135459051</v>
      </c>
      <c r="F19" s="475">
        <v>153641122</v>
      </c>
      <c r="G19" s="475">
        <v>169245016</v>
      </c>
      <c r="H19" s="475">
        <v>179549781</v>
      </c>
      <c r="I19" s="475">
        <v>188102904</v>
      </c>
      <c r="J19" s="475">
        <v>196212767.62901998</v>
      </c>
      <c r="K19" s="475">
        <v>196103847.67220002</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7" t="s">
        <v>838</v>
      </c>
      <c r="D21" s="126"/>
      <c r="E21" s="126"/>
      <c r="F21" s="126"/>
      <c r="G21" s="126"/>
      <c r="H21" s="126"/>
      <c r="I21" s="126"/>
      <c r="J21" s="126"/>
      <c r="K21" s="126"/>
    </row>
    <row r="22" spans="1:11" s="31" customFormat="1" ht="15" customHeight="1">
      <c r="A22" s="47"/>
      <c r="B22" s="47"/>
      <c r="C22" s="637" t="s">
        <v>839</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2" sqref="C2:K2"/>
    </sheetView>
  </sheetViews>
  <sheetFormatPr defaultColWidth="46.5703125" defaultRowHeight="12.75"/>
  <cols>
    <col min="1" max="1" width="2.28515625" style="639" hidden="1" customWidth="1"/>
    <col min="2" max="2" width="46.5703125" style="639" hidden="1" customWidth="1"/>
    <col min="3" max="3" width="69" style="33" bestFit="1" customWidth="1"/>
    <col min="4" max="4" width="11.7109375" style="42" bestFit="1" customWidth="1"/>
    <col min="5" max="11" width="11.7109375" style="639" bestFit="1" customWidth="1"/>
    <col min="12" max="257" width="46.5703125" style="639"/>
    <col min="258" max="259" width="0" style="639" hidden="1" customWidth="1"/>
    <col min="260" max="260" width="96.5703125" style="639" bestFit="1" customWidth="1"/>
    <col min="261" max="261" width="15" style="639" bestFit="1" customWidth="1"/>
    <col min="262" max="262" width="14.85546875" style="639" bestFit="1" customWidth="1"/>
    <col min="263" max="267" width="15" style="639" bestFit="1" customWidth="1"/>
    <col min="268" max="513" width="46.5703125" style="639"/>
    <col min="514" max="515" width="0" style="639" hidden="1" customWidth="1"/>
    <col min="516" max="516" width="96.5703125" style="639" bestFit="1" customWidth="1"/>
    <col min="517" max="517" width="15" style="639" bestFit="1" customWidth="1"/>
    <col min="518" max="518" width="14.85546875" style="639" bestFit="1" customWidth="1"/>
    <col min="519" max="523" width="15" style="639" bestFit="1" customWidth="1"/>
    <col min="524" max="769" width="46.5703125" style="639"/>
    <col min="770" max="771" width="0" style="639" hidden="1" customWidth="1"/>
    <col min="772" max="772" width="96.5703125" style="639" bestFit="1" customWidth="1"/>
    <col min="773" max="773" width="15" style="639" bestFit="1" customWidth="1"/>
    <col min="774" max="774" width="14.85546875" style="639" bestFit="1" customWidth="1"/>
    <col min="775" max="779" width="15" style="639" bestFit="1" customWidth="1"/>
    <col min="780" max="1025" width="46.5703125" style="639"/>
    <col min="1026" max="1027" width="0" style="639" hidden="1" customWidth="1"/>
    <col min="1028" max="1028" width="96.5703125" style="639" bestFit="1" customWidth="1"/>
    <col min="1029" max="1029" width="15" style="639" bestFit="1" customWidth="1"/>
    <col min="1030" max="1030" width="14.85546875" style="639" bestFit="1" customWidth="1"/>
    <col min="1031" max="1035" width="15" style="639" bestFit="1" customWidth="1"/>
    <col min="1036" max="1281" width="46.5703125" style="639"/>
    <col min="1282" max="1283" width="0" style="639" hidden="1" customWidth="1"/>
    <col min="1284" max="1284" width="96.5703125" style="639" bestFit="1" customWidth="1"/>
    <col min="1285" max="1285" width="15" style="639" bestFit="1" customWidth="1"/>
    <col min="1286" max="1286" width="14.85546875" style="639" bestFit="1" customWidth="1"/>
    <col min="1287" max="1291" width="15" style="639" bestFit="1" customWidth="1"/>
    <col min="1292" max="1537" width="46.5703125" style="639"/>
    <col min="1538" max="1539" width="0" style="639" hidden="1" customWidth="1"/>
    <col min="1540" max="1540" width="96.5703125" style="639" bestFit="1" customWidth="1"/>
    <col min="1541" max="1541" width="15" style="639" bestFit="1" customWidth="1"/>
    <col min="1542" max="1542" width="14.85546875" style="639" bestFit="1" customWidth="1"/>
    <col min="1543" max="1547" width="15" style="639" bestFit="1" customWidth="1"/>
    <col min="1548" max="1793" width="46.5703125" style="639"/>
    <col min="1794" max="1795" width="0" style="639" hidden="1" customWidth="1"/>
    <col min="1796" max="1796" width="96.5703125" style="639" bestFit="1" customWidth="1"/>
    <col min="1797" max="1797" width="15" style="639" bestFit="1" customWidth="1"/>
    <col min="1798" max="1798" width="14.85546875" style="639" bestFit="1" customWidth="1"/>
    <col min="1799" max="1803" width="15" style="639" bestFit="1" customWidth="1"/>
    <col min="1804" max="2049" width="46.5703125" style="639"/>
    <col min="2050" max="2051" width="0" style="639" hidden="1" customWidth="1"/>
    <col min="2052" max="2052" width="96.5703125" style="639" bestFit="1" customWidth="1"/>
    <col min="2053" max="2053" width="15" style="639" bestFit="1" customWidth="1"/>
    <col min="2054" max="2054" width="14.85546875" style="639" bestFit="1" customWidth="1"/>
    <col min="2055" max="2059" width="15" style="639" bestFit="1" customWidth="1"/>
    <col min="2060" max="2305" width="46.5703125" style="639"/>
    <col min="2306" max="2307" width="0" style="639" hidden="1" customWidth="1"/>
    <col min="2308" max="2308" width="96.5703125" style="639" bestFit="1" customWidth="1"/>
    <col min="2309" max="2309" width="15" style="639" bestFit="1" customWidth="1"/>
    <col min="2310" max="2310" width="14.85546875" style="639" bestFit="1" customWidth="1"/>
    <col min="2311" max="2315" width="15" style="639" bestFit="1" customWidth="1"/>
    <col min="2316" max="2561" width="46.5703125" style="639"/>
    <col min="2562" max="2563" width="0" style="639" hidden="1" customWidth="1"/>
    <col min="2564" max="2564" width="96.5703125" style="639" bestFit="1" customWidth="1"/>
    <col min="2565" max="2565" width="15" style="639" bestFit="1" customWidth="1"/>
    <col min="2566" max="2566" width="14.85546875" style="639" bestFit="1" customWidth="1"/>
    <col min="2567" max="2571" width="15" style="639" bestFit="1" customWidth="1"/>
    <col min="2572" max="2817" width="46.5703125" style="639"/>
    <col min="2818" max="2819" width="0" style="639" hidden="1" customWidth="1"/>
    <col min="2820" max="2820" width="96.5703125" style="639" bestFit="1" customWidth="1"/>
    <col min="2821" max="2821" width="15" style="639" bestFit="1" customWidth="1"/>
    <col min="2822" max="2822" width="14.85546875" style="639" bestFit="1" customWidth="1"/>
    <col min="2823" max="2827" width="15" style="639" bestFit="1" customWidth="1"/>
    <col min="2828" max="3073" width="46.5703125" style="639"/>
    <col min="3074" max="3075" width="0" style="639" hidden="1" customWidth="1"/>
    <col min="3076" max="3076" width="96.5703125" style="639" bestFit="1" customWidth="1"/>
    <col min="3077" max="3077" width="15" style="639" bestFit="1" customWidth="1"/>
    <col min="3078" max="3078" width="14.85546875" style="639" bestFit="1" customWidth="1"/>
    <col min="3079" max="3083" width="15" style="639" bestFit="1" customWidth="1"/>
    <col min="3084" max="3329" width="46.5703125" style="639"/>
    <col min="3330" max="3331" width="0" style="639" hidden="1" customWidth="1"/>
    <col min="3332" max="3332" width="96.5703125" style="639" bestFit="1" customWidth="1"/>
    <col min="3333" max="3333" width="15" style="639" bestFit="1" customWidth="1"/>
    <col min="3334" max="3334" width="14.85546875" style="639" bestFit="1" customWidth="1"/>
    <col min="3335" max="3339" width="15" style="639" bestFit="1" customWidth="1"/>
    <col min="3340" max="3585" width="46.5703125" style="639"/>
    <col min="3586" max="3587" width="0" style="639" hidden="1" customWidth="1"/>
    <col min="3588" max="3588" width="96.5703125" style="639" bestFit="1" customWidth="1"/>
    <col min="3589" max="3589" width="15" style="639" bestFit="1" customWidth="1"/>
    <col min="3590" max="3590" width="14.85546875" style="639" bestFit="1" customWidth="1"/>
    <col min="3591" max="3595" width="15" style="639" bestFit="1" customWidth="1"/>
    <col min="3596" max="3841" width="46.5703125" style="639"/>
    <col min="3842" max="3843" width="0" style="639" hidden="1" customWidth="1"/>
    <col min="3844" max="3844" width="96.5703125" style="639" bestFit="1" customWidth="1"/>
    <col min="3845" max="3845" width="15" style="639" bestFit="1" customWidth="1"/>
    <col min="3846" max="3846" width="14.85546875" style="639" bestFit="1" customWidth="1"/>
    <col min="3847" max="3851" width="15" style="639" bestFit="1" customWidth="1"/>
    <col min="3852" max="4097" width="46.5703125" style="639"/>
    <col min="4098" max="4099" width="0" style="639" hidden="1" customWidth="1"/>
    <col min="4100" max="4100" width="96.5703125" style="639" bestFit="1" customWidth="1"/>
    <col min="4101" max="4101" width="15" style="639" bestFit="1" customWidth="1"/>
    <col min="4102" max="4102" width="14.85546875" style="639" bestFit="1" customWidth="1"/>
    <col min="4103" max="4107" width="15" style="639" bestFit="1" customWidth="1"/>
    <col min="4108" max="4353" width="46.5703125" style="639"/>
    <col min="4354" max="4355" width="0" style="639" hidden="1" customWidth="1"/>
    <col min="4356" max="4356" width="96.5703125" style="639" bestFit="1" customWidth="1"/>
    <col min="4357" max="4357" width="15" style="639" bestFit="1" customWidth="1"/>
    <col min="4358" max="4358" width="14.85546875" style="639" bestFit="1" customWidth="1"/>
    <col min="4359" max="4363" width="15" style="639" bestFit="1" customWidth="1"/>
    <col min="4364" max="4609" width="46.5703125" style="639"/>
    <col min="4610" max="4611" width="0" style="639" hidden="1" customWidth="1"/>
    <col min="4612" max="4612" width="96.5703125" style="639" bestFit="1" customWidth="1"/>
    <col min="4613" max="4613" width="15" style="639" bestFit="1" customWidth="1"/>
    <col min="4614" max="4614" width="14.85546875" style="639" bestFit="1" customWidth="1"/>
    <col min="4615" max="4619" width="15" style="639" bestFit="1" customWidth="1"/>
    <col min="4620" max="4865" width="46.5703125" style="639"/>
    <col min="4866" max="4867" width="0" style="639" hidden="1" customWidth="1"/>
    <col min="4868" max="4868" width="96.5703125" style="639" bestFit="1" customWidth="1"/>
    <col min="4869" max="4869" width="15" style="639" bestFit="1" customWidth="1"/>
    <col min="4870" max="4870" width="14.85546875" style="639" bestFit="1" customWidth="1"/>
    <col min="4871" max="4875" width="15" style="639" bestFit="1" customWidth="1"/>
    <col min="4876" max="5121" width="46.5703125" style="639"/>
    <col min="5122" max="5123" width="0" style="639" hidden="1" customWidth="1"/>
    <col min="5124" max="5124" width="96.5703125" style="639" bestFit="1" customWidth="1"/>
    <col min="5125" max="5125" width="15" style="639" bestFit="1" customWidth="1"/>
    <col min="5126" max="5126" width="14.85546875" style="639" bestFit="1" customWidth="1"/>
    <col min="5127" max="5131" width="15" style="639" bestFit="1" customWidth="1"/>
    <col min="5132" max="5377" width="46.5703125" style="639"/>
    <col min="5378" max="5379" width="0" style="639" hidden="1" customWidth="1"/>
    <col min="5380" max="5380" width="96.5703125" style="639" bestFit="1" customWidth="1"/>
    <col min="5381" max="5381" width="15" style="639" bestFit="1" customWidth="1"/>
    <col min="5382" max="5382" width="14.85546875" style="639" bestFit="1" customWidth="1"/>
    <col min="5383" max="5387" width="15" style="639" bestFit="1" customWidth="1"/>
    <col min="5388" max="5633" width="46.5703125" style="639"/>
    <col min="5634" max="5635" width="0" style="639" hidden="1" customWidth="1"/>
    <col min="5636" max="5636" width="96.5703125" style="639" bestFit="1" customWidth="1"/>
    <col min="5637" max="5637" width="15" style="639" bestFit="1" customWidth="1"/>
    <col min="5638" max="5638" width="14.85546875" style="639" bestFit="1" customWidth="1"/>
    <col min="5639" max="5643" width="15" style="639" bestFit="1" customWidth="1"/>
    <col min="5644" max="5889" width="46.5703125" style="639"/>
    <col min="5890" max="5891" width="0" style="639" hidden="1" customWidth="1"/>
    <col min="5892" max="5892" width="96.5703125" style="639" bestFit="1" customWidth="1"/>
    <col min="5893" max="5893" width="15" style="639" bestFit="1" customWidth="1"/>
    <col min="5894" max="5894" width="14.85546875" style="639" bestFit="1" customWidth="1"/>
    <col min="5895" max="5899" width="15" style="639" bestFit="1" customWidth="1"/>
    <col min="5900" max="6145" width="46.5703125" style="639"/>
    <col min="6146" max="6147" width="0" style="639" hidden="1" customWidth="1"/>
    <col min="6148" max="6148" width="96.5703125" style="639" bestFit="1" customWidth="1"/>
    <col min="6149" max="6149" width="15" style="639" bestFit="1" customWidth="1"/>
    <col min="6150" max="6150" width="14.85546875" style="639" bestFit="1" customWidth="1"/>
    <col min="6151" max="6155" width="15" style="639" bestFit="1" customWidth="1"/>
    <col min="6156" max="6401" width="46.5703125" style="639"/>
    <col min="6402" max="6403" width="0" style="639" hidden="1" customWidth="1"/>
    <col min="6404" max="6404" width="96.5703125" style="639" bestFit="1" customWidth="1"/>
    <col min="6405" max="6405" width="15" style="639" bestFit="1" customWidth="1"/>
    <col min="6406" max="6406" width="14.85546875" style="639" bestFit="1" customWidth="1"/>
    <col min="6407" max="6411" width="15" style="639" bestFit="1" customWidth="1"/>
    <col min="6412" max="6657" width="46.5703125" style="639"/>
    <col min="6658" max="6659" width="0" style="639" hidden="1" customWidth="1"/>
    <col min="6660" max="6660" width="96.5703125" style="639" bestFit="1" customWidth="1"/>
    <col min="6661" max="6661" width="15" style="639" bestFit="1" customWidth="1"/>
    <col min="6662" max="6662" width="14.85546875" style="639" bestFit="1" customWidth="1"/>
    <col min="6663" max="6667" width="15" style="639" bestFit="1" customWidth="1"/>
    <col min="6668" max="6913" width="46.5703125" style="639"/>
    <col min="6914" max="6915" width="0" style="639" hidden="1" customWidth="1"/>
    <col min="6916" max="6916" width="96.5703125" style="639" bestFit="1" customWidth="1"/>
    <col min="6917" max="6917" width="15" style="639" bestFit="1" customWidth="1"/>
    <col min="6918" max="6918" width="14.85546875" style="639" bestFit="1" customWidth="1"/>
    <col min="6919" max="6923" width="15" style="639" bestFit="1" customWidth="1"/>
    <col min="6924" max="7169" width="46.5703125" style="639"/>
    <col min="7170" max="7171" width="0" style="639" hidden="1" customWidth="1"/>
    <col min="7172" max="7172" width="96.5703125" style="639" bestFit="1" customWidth="1"/>
    <col min="7173" max="7173" width="15" style="639" bestFit="1" customWidth="1"/>
    <col min="7174" max="7174" width="14.85546875" style="639" bestFit="1" customWidth="1"/>
    <col min="7175" max="7179" width="15" style="639" bestFit="1" customWidth="1"/>
    <col min="7180" max="7425" width="46.5703125" style="639"/>
    <col min="7426" max="7427" width="0" style="639" hidden="1" customWidth="1"/>
    <col min="7428" max="7428" width="96.5703125" style="639" bestFit="1" customWidth="1"/>
    <col min="7429" max="7429" width="15" style="639" bestFit="1" customWidth="1"/>
    <col min="7430" max="7430" width="14.85546875" style="639" bestFit="1" customWidth="1"/>
    <col min="7431" max="7435" width="15" style="639" bestFit="1" customWidth="1"/>
    <col min="7436" max="7681" width="46.5703125" style="639"/>
    <col min="7682" max="7683" width="0" style="639" hidden="1" customWidth="1"/>
    <col min="7684" max="7684" width="96.5703125" style="639" bestFit="1" customWidth="1"/>
    <col min="7685" max="7685" width="15" style="639" bestFit="1" customWidth="1"/>
    <col min="7686" max="7686" width="14.85546875" style="639" bestFit="1" customWidth="1"/>
    <col min="7687" max="7691" width="15" style="639" bestFit="1" customWidth="1"/>
    <col min="7692" max="7937" width="46.5703125" style="639"/>
    <col min="7938" max="7939" width="0" style="639" hidden="1" customWidth="1"/>
    <col min="7940" max="7940" width="96.5703125" style="639" bestFit="1" customWidth="1"/>
    <col min="7941" max="7941" width="15" style="639" bestFit="1" customWidth="1"/>
    <col min="7942" max="7942" width="14.85546875" style="639" bestFit="1" customWidth="1"/>
    <col min="7943" max="7947" width="15" style="639" bestFit="1" customWidth="1"/>
    <col min="7948" max="8193" width="46.5703125" style="639"/>
    <col min="8194" max="8195" width="0" style="639" hidden="1" customWidth="1"/>
    <col min="8196" max="8196" width="96.5703125" style="639" bestFit="1" customWidth="1"/>
    <col min="8197" max="8197" width="15" style="639" bestFit="1" customWidth="1"/>
    <col min="8198" max="8198" width="14.85546875" style="639" bestFit="1" customWidth="1"/>
    <col min="8199" max="8203" width="15" style="639" bestFit="1" customWidth="1"/>
    <col min="8204" max="8449" width="46.5703125" style="639"/>
    <col min="8450" max="8451" width="0" style="639" hidden="1" customWidth="1"/>
    <col min="8452" max="8452" width="96.5703125" style="639" bestFit="1" customWidth="1"/>
    <col min="8453" max="8453" width="15" style="639" bestFit="1" customWidth="1"/>
    <col min="8454" max="8454" width="14.85546875" style="639" bestFit="1" customWidth="1"/>
    <col min="8455" max="8459" width="15" style="639" bestFit="1" customWidth="1"/>
    <col min="8460" max="8705" width="46.5703125" style="639"/>
    <col min="8706" max="8707" width="0" style="639" hidden="1" customWidth="1"/>
    <col min="8708" max="8708" width="96.5703125" style="639" bestFit="1" customWidth="1"/>
    <col min="8709" max="8709" width="15" style="639" bestFit="1" customWidth="1"/>
    <col min="8710" max="8710" width="14.85546875" style="639" bestFit="1" customWidth="1"/>
    <col min="8711" max="8715" width="15" style="639" bestFit="1" customWidth="1"/>
    <col min="8716" max="8961" width="46.5703125" style="639"/>
    <col min="8962" max="8963" width="0" style="639" hidden="1" customWidth="1"/>
    <col min="8964" max="8964" width="96.5703125" style="639" bestFit="1" customWidth="1"/>
    <col min="8965" max="8965" width="15" style="639" bestFit="1" customWidth="1"/>
    <col min="8966" max="8966" width="14.85546875" style="639" bestFit="1" customWidth="1"/>
    <col min="8967" max="8971" width="15" style="639" bestFit="1" customWidth="1"/>
    <col min="8972" max="9217" width="46.5703125" style="639"/>
    <col min="9218" max="9219" width="0" style="639" hidden="1" customWidth="1"/>
    <col min="9220" max="9220" width="96.5703125" style="639" bestFit="1" customWidth="1"/>
    <col min="9221" max="9221" width="15" style="639" bestFit="1" customWidth="1"/>
    <col min="9222" max="9222" width="14.85546875" style="639" bestFit="1" customWidth="1"/>
    <col min="9223" max="9227" width="15" style="639" bestFit="1" customWidth="1"/>
    <col min="9228" max="9473" width="46.5703125" style="639"/>
    <col min="9474" max="9475" width="0" style="639" hidden="1" customWidth="1"/>
    <col min="9476" max="9476" width="96.5703125" style="639" bestFit="1" customWidth="1"/>
    <col min="9477" max="9477" width="15" style="639" bestFit="1" customWidth="1"/>
    <col min="9478" max="9478" width="14.85546875" style="639" bestFit="1" customWidth="1"/>
    <col min="9479" max="9483" width="15" style="639" bestFit="1" customWidth="1"/>
    <col min="9484" max="9729" width="46.5703125" style="639"/>
    <col min="9730" max="9731" width="0" style="639" hidden="1" customWidth="1"/>
    <col min="9732" max="9732" width="96.5703125" style="639" bestFit="1" customWidth="1"/>
    <col min="9733" max="9733" width="15" style="639" bestFit="1" customWidth="1"/>
    <col min="9734" max="9734" width="14.85546875" style="639" bestFit="1" customWidth="1"/>
    <col min="9735" max="9739" width="15" style="639" bestFit="1" customWidth="1"/>
    <col min="9740" max="9985" width="46.5703125" style="639"/>
    <col min="9986" max="9987" width="0" style="639" hidden="1" customWidth="1"/>
    <col min="9988" max="9988" width="96.5703125" style="639" bestFit="1" customWidth="1"/>
    <col min="9989" max="9989" width="15" style="639" bestFit="1" customWidth="1"/>
    <col min="9990" max="9990" width="14.85546875" style="639" bestFit="1" customWidth="1"/>
    <col min="9991" max="9995" width="15" style="639" bestFit="1" customWidth="1"/>
    <col min="9996" max="10241" width="46.5703125" style="639"/>
    <col min="10242" max="10243" width="0" style="639" hidden="1" customWidth="1"/>
    <col min="10244" max="10244" width="96.5703125" style="639" bestFit="1" customWidth="1"/>
    <col min="10245" max="10245" width="15" style="639" bestFit="1" customWidth="1"/>
    <col min="10246" max="10246" width="14.85546875" style="639" bestFit="1" customWidth="1"/>
    <col min="10247" max="10251" width="15" style="639" bestFit="1" customWidth="1"/>
    <col min="10252" max="10497" width="46.5703125" style="639"/>
    <col min="10498" max="10499" width="0" style="639" hidden="1" customWidth="1"/>
    <col min="10500" max="10500" width="96.5703125" style="639" bestFit="1" customWidth="1"/>
    <col min="10501" max="10501" width="15" style="639" bestFit="1" customWidth="1"/>
    <col min="10502" max="10502" width="14.85546875" style="639" bestFit="1" customWidth="1"/>
    <col min="10503" max="10507" width="15" style="639" bestFit="1" customWidth="1"/>
    <col min="10508" max="10753" width="46.5703125" style="639"/>
    <col min="10754" max="10755" width="0" style="639" hidden="1" customWidth="1"/>
    <col min="10756" max="10756" width="96.5703125" style="639" bestFit="1" customWidth="1"/>
    <col min="10757" max="10757" width="15" style="639" bestFit="1" customWidth="1"/>
    <col min="10758" max="10758" width="14.85546875" style="639" bestFit="1" customWidth="1"/>
    <col min="10759" max="10763" width="15" style="639" bestFit="1" customWidth="1"/>
    <col min="10764" max="11009" width="46.5703125" style="639"/>
    <col min="11010" max="11011" width="0" style="639" hidden="1" customWidth="1"/>
    <col min="11012" max="11012" width="96.5703125" style="639" bestFit="1" customWidth="1"/>
    <col min="11013" max="11013" width="15" style="639" bestFit="1" customWidth="1"/>
    <col min="11014" max="11014" width="14.85546875" style="639" bestFit="1" customWidth="1"/>
    <col min="11015" max="11019" width="15" style="639" bestFit="1" customWidth="1"/>
    <col min="11020" max="11265" width="46.5703125" style="639"/>
    <col min="11266" max="11267" width="0" style="639" hidden="1" customWidth="1"/>
    <col min="11268" max="11268" width="96.5703125" style="639" bestFit="1" customWidth="1"/>
    <col min="11269" max="11269" width="15" style="639" bestFit="1" customWidth="1"/>
    <col min="11270" max="11270" width="14.85546875" style="639" bestFit="1" customWidth="1"/>
    <col min="11271" max="11275" width="15" style="639" bestFit="1" customWidth="1"/>
    <col min="11276" max="11521" width="46.5703125" style="639"/>
    <col min="11522" max="11523" width="0" style="639" hidden="1" customWidth="1"/>
    <col min="11524" max="11524" width="96.5703125" style="639" bestFit="1" customWidth="1"/>
    <col min="11525" max="11525" width="15" style="639" bestFit="1" customWidth="1"/>
    <col min="11526" max="11526" width="14.85546875" style="639" bestFit="1" customWidth="1"/>
    <col min="11527" max="11531" width="15" style="639" bestFit="1" customWidth="1"/>
    <col min="11532" max="11777" width="46.5703125" style="639"/>
    <col min="11778" max="11779" width="0" style="639" hidden="1" customWidth="1"/>
    <col min="11780" max="11780" width="96.5703125" style="639" bestFit="1" customWidth="1"/>
    <col min="11781" max="11781" width="15" style="639" bestFit="1" customWidth="1"/>
    <col min="11782" max="11782" width="14.85546875" style="639" bestFit="1" customWidth="1"/>
    <col min="11783" max="11787" width="15" style="639" bestFit="1" customWidth="1"/>
    <col min="11788" max="12033" width="46.5703125" style="639"/>
    <col min="12034" max="12035" width="0" style="639" hidden="1" customWidth="1"/>
    <col min="12036" max="12036" width="96.5703125" style="639" bestFit="1" customWidth="1"/>
    <col min="12037" max="12037" width="15" style="639" bestFit="1" customWidth="1"/>
    <col min="12038" max="12038" width="14.85546875" style="639" bestFit="1" customWidth="1"/>
    <col min="12039" max="12043" width="15" style="639" bestFit="1" customWidth="1"/>
    <col min="12044" max="12289" width="46.5703125" style="639"/>
    <col min="12290" max="12291" width="0" style="639" hidden="1" customWidth="1"/>
    <col min="12292" max="12292" width="96.5703125" style="639" bestFit="1" customWidth="1"/>
    <col min="12293" max="12293" width="15" style="639" bestFit="1" customWidth="1"/>
    <col min="12294" max="12294" width="14.85546875" style="639" bestFit="1" customWidth="1"/>
    <col min="12295" max="12299" width="15" style="639" bestFit="1" customWidth="1"/>
    <col min="12300" max="12545" width="46.5703125" style="639"/>
    <col min="12546" max="12547" width="0" style="639" hidden="1" customWidth="1"/>
    <col min="12548" max="12548" width="96.5703125" style="639" bestFit="1" customWidth="1"/>
    <col min="12549" max="12549" width="15" style="639" bestFit="1" customWidth="1"/>
    <col min="12550" max="12550" width="14.85546875" style="639" bestFit="1" customWidth="1"/>
    <col min="12551" max="12555" width="15" style="639" bestFit="1" customWidth="1"/>
    <col min="12556" max="12801" width="46.5703125" style="639"/>
    <col min="12802" max="12803" width="0" style="639" hidden="1" customWidth="1"/>
    <col min="12804" max="12804" width="96.5703125" style="639" bestFit="1" customWidth="1"/>
    <col min="12805" max="12805" width="15" style="639" bestFit="1" customWidth="1"/>
    <col min="12806" max="12806" width="14.85546875" style="639" bestFit="1" customWidth="1"/>
    <col min="12807" max="12811" width="15" style="639" bestFit="1" customWidth="1"/>
    <col min="12812" max="13057" width="46.5703125" style="639"/>
    <col min="13058" max="13059" width="0" style="639" hidden="1" customWidth="1"/>
    <col min="13060" max="13060" width="96.5703125" style="639" bestFit="1" customWidth="1"/>
    <col min="13061" max="13061" width="15" style="639" bestFit="1" customWidth="1"/>
    <col min="13062" max="13062" width="14.85546875" style="639" bestFit="1" customWidth="1"/>
    <col min="13063" max="13067" width="15" style="639" bestFit="1" customWidth="1"/>
    <col min="13068" max="13313" width="46.5703125" style="639"/>
    <col min="13314" max="13315" width="0" style="639" hidden="1" customWidth="1"/>
    <col min="13316" max="13316" width="96.5703125" style="639" bestFit="1" customWidth="1"/>
    <col min="13317" max="13317" width="15" style="639" bestFit="1" customWidth="1"/>
    <col min="13318" max="13318" width="14.85546875" style="639" bestFit="1" customWidth="1"/>
    <col min="13319" max="13323" width="15" style="639" bestFit="1" customWidth="1"/>
    <col min="13324" max="13569" width="46.5703125" style="639"/>
    <col min="13570" max="13571" width="0" style="639" hidden="1" customWidth="1"/>
    <col min="13572" max="13572" width="96.5703125" style="639" bestFit="1" customWidth="1"/>
    <col min="13573" max="13573" width="15" style="639" bestFit="1" customWidth="1"/>
    <col min="13574" max="13574" width="14.85546875" style="639" bestFit="1" customWidth="1"/>
    <col min="13575" max="13579" width="15" style="639" bestFit="1" customWidth="1"/>
    <col min="13580" max="13825" width="46.5703125" style="639"/>
    <col min="13826" max="13827" width="0" style="639" hidden="1" customWidth="1"/>
    <col min="13828" max="13828" width="96.5703125" style="639" bestFit="1" customWidth="1"/>
    <col min="13829" max="13829" width="15" style="639" bestFit="1" customWidth="1"/>
    <col min="13830" max="13830" width="14.85546875" style="639" bestFit="1" customWidth="1"/>
    <col min="13831" max="13835" width="15" style="639" bestFit="1" customWidth="1"/>
    <col min="13836" max="14081" width="46.5703125" style="639"/>
    <col min="14082" max="14083" width="0" style="639" hidden="1" customWidth="1"/>
    <col min="14084" max="14084" width="96.5703125" style="639" bestFit="1" customWidth="1"/>
    <col min="14085" max="14085" width="15" style="639" bestFit="1" customWidth="1"/>
    <col min="14086" max="14086" width="14.85546875" style="639" bestFit="1" customWidth="1"/>
    <col min="14087" max="14091" width="15" style="639" bestFit="1" customWidth="1"/>
    <col min="14092" max="14337" width="46.5703125" style="639"/>
    <col min="14338" max="14339" width="0" style="639" hidden="1" customWidth="1"/>
    <col min="14340" max="14340" width="96.5703125" style="639" bestFit="1" customWidth="1"/>
    <col min="14341" max="14341" width="15" style="639" bestFit="1" customWidth="1"/>
    <col min="14342" max="14342" width="14.85546875" style="639" bestFit="1" customWidth="1"/>
    <col min="14343" max="14347" width="15" style="639" bestFit="1" customWidth="1"/>
    <col min="14348" max="14593" width="46.5703125" style="639"/>
    <col min="14594" max="14595" width="0" style="639" hidden="1" customWidth="1"/>
    <col min="14596" max="14596" width="96.5703125" style="639" bestFit="1" customWidth="1"/>
    <col min="14597" max="14597" width="15" style="639" bestFit="1" customWidth="1"/>
    <col min="14598" max="14598" width="14.85546875" style="639" bestFit="1" customWidth="1"/>
    <col min="14599" max="14603" width="15" style="639" bestFit="1" customWidth="1"/>
    <col min="14604" max="14849" width="46.5703125" style="639"/>
    <col min="14850" max="14851" width="0" style="639" hidden="1" customWidth="1"/>
    <col min="14852" max="14852" width="96.5703125" style="639" bestFit="1" customWidth="1"/>
    <col min="14853" max="14853" width="15" style="639" bestFit="1" customWidth="1"/>
    <col min="14854" max="14854" width="14.85546875" style="639" bestFit="1" customWidth="1"/>
    <col min="14855" max="14859" width="15" style="639" bestFit="1" customWidth="1"/>
    <col min="14860" max="15105" width="46.5703125" style="639"/>
    <col min="15106" max="15107" width="0" style="639" hidden="1" customWidth="1"/>
    <col min="15108" max="15108" width="96.5703125" style="639" bestFit="1" customWidth="1"/>
    <col min="15109" max="15109" width="15" style="639" bestFit="1" customWidth="1"/>
    <col min="15110" max="15110" width="14.85546875" style="639" bestFit="1" customWidth="1"/>
    <col min="15111" max="15115" width="15" style="639" bestFit="1" customWidth="1"/>
    <col min="15116" max="15361" width="46.5703125" style="639"/>
    <col min="15362" max="15363" width="0" style="639" hidden="1" customWidth="1"/>
    <col min="15364" max="15364" width="96.5703125" style="639" bestFit="1" customWidth="1"/>
    <col min="15365" max="15365" width="15" style="639" bestFit="1" customWidth="1"/>
    <col min="15366" max="15366" width="14.85546875" style="639" bestFit="1" customWidth="1"/>
    <col min="15367" max="15371" width="15" style="639" bestFit="1" customWidth="1"/>
    <col min="15372" max="15617" width="46.5703125" style="639"/>
    <col min="15618" max="15619" width="0" style="639" hidden="1" customWidth="1"/>
    <col min="15620" max="15620" width="96.5703125" style="639" bestFit="1" customWidth="1"/>
    <col min="15621" max="15621" width="15" style="639" bestFit="1" customWidth="1"/>
    <col min="15622" max="15622" width="14.85546875" style="639" bestFit="1" customWidth="1"/>
    <col min="15623" max="15627" width="15" style="639" bestFit="1" customWidth="1"/>
    <col min="15628" max="15873" width="46.5703125" style="639"/>
    <col min="15874" max="15875" width="0" style="639" hidden="1" customWidth="1"/>
    <col min="15876" max="15876" width="96.5703125" style="639" bestFit="1" customWidth="1"/>
    <col min="15877" max="15877" width="15" style="639" bestFit="1" customWidth="1"/>
    <col min="15878" max="15878" width="14.85546875" style="639" bestFit="1" customWidth="1"/>
    <col min="15879" max="15883" width="15" style="639" bestFit="1" customWidth="1"/>
    <col min="15884" max="16129" width="46.5703125" style="639"/>
    <col min="16130" max="16131" width="0" style="639" hidden="1" customWidth="1"/>
    <col min="16132" max="16132" width="96.5703125" style="639" bestFit="1" customWidth="1"/>
    <col min="16133" max="16133" width="15" style="639" bestFit="1" customWidth="1"/>
    <col min="16134" max="16134" width="14.85546875" style="639" bestFit="1" customWidth="1"/>
    <col min="16135" max="16139" width="15" style="639" bestFit="1" customWidth="1"/>
    <col min="16140" max="16384" width="46.5703125" style="639"/>
  </cols>
  <sheetData>
    <row r="1" spans="1:11" s="40" customFormat="1" ht="30" customHeight="1">
      <c r="A1" s="47"/>
      <c r="B1" s="47"/>
      <c r="C1" s="741" t="s">
        <v>450</v>
      </c>
      <c r="D1" s="741"/>
      <c r="E1" s="741"/>
      <c r="F1" s="741"/>
      <c r="G1" s="741"/>
      <c r="H1" s="741"/>
      <c r="I1" s="741"/>
      <c r="J1" s="741"/>
      <c r="K1" s="741"/>
    </row>
    <row r="2" spans="1:11" s="40" customFormat="1" ht="23.25">
      <c r="A2" s="47"/>
      <c r="B2" s="47"/>
      <c r="C2" s="742" t="s">
        <v>840</v>
      </c>
      <c r="D2" s="742"/>
      <c r="E2" s="742"/>
      <c r="F2" s="742"/>
      <c r="G2" s="742"/>
      <c r="H2" s="742"/>
      <c r="I2" s="742"/>
      <c r="J2" s="742"/>
      <c r="K2" s="742"/>
    </row>
    <row r="3" spans="1:11" s="41" customFormat="1" ht="30" customHeight="1">
      <c r="A3" s="47" t="s">
        <v>1375</v>
      </c>
      <c r="B3" s="47"/>
      <c r="C3" s="743" t="s">
        <v>523</v>
      </c>
      <c r="D3" s="743"/>
      <c r="E3" s="743"/>
      <c r="F3" s="743"/>
      <c r="G3" s="743"/>
      <c r="H3" s="743"/>
      <c r="I3" s="743"/>
      <c r="J3" s="743"/>
      <c r="K3" s="743"/>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6"/>
      <c r="D5" s="410">
        <v>2015</v>
      </c>
      <c r="E5" s="410">
        <v>2016</v>
      </c>
      <c r="F5" s="410">
        <v>2017</v>
      </c>
      <c r="G5" s="410">
        <v>2018</v>
      </c>
      <c r="H5" s="410">
        <v>2019</v>
      </c>
      <c r="I5" s="410">
        <v>2020</v>
      </c>
      <c r="J5" s="410">
        <v>2021</v>
      </c>
      <c r="K5" s="410">
        <v>2022</v>
      </c>
    </row>
    <row r="6" spans="1:11" ht="15" customHeight="1" thickTop="1" thickBot="1">
      <c r="A6" s="194"/>
      <c r="B6" s="194"/>
      <c r="C6" s="567"/>
      <c r="D6" s="506" t="s">
        <v>1359</v>
      </c>
      <c r="E6" s="506" t="s">
        <v>1359</v>
      </c>
      <c r="F6" s="507" t="s">
        <v>1359</v>
      </c>
      <c r="G6" s="506" t="s">
        <v>1359</v>
      </c>
      <c r="H6" s="506" t="s">
        <v>1359</v>
      </c>
      <c r="I6" s="506" t="s">
        <v>1359</v>
      </c>
      <c r="J6" s="506" t="s">
        <v>1359</v>
      </c>
      <c r="K6" s="506" t="s">
        <v>1513</v>
      </c>
    </row>
    <row r="7" spans="1:11" s="19" customFormat="1" ht="15" customHeight="1" thickTop="1" thickBot="1">
      <c r="A7" s="193" t="s">
        <v>824</v>
      </c>
      <c r="B7" s="195" t="s">
        <v>841</v>
      </c>
      <c r="C7" s="508" t="s">
        <v>255</v>
      </c>
      <c r="D7" s="509">
        <v>131019186</v>
      </c>
      <c r="E7" s="509">
        <v>135426274</v>
      </c>
      <c r="F7" s="509">
        <v>154147230</v>
      </c>
      <c r="G7" s="509">
        <v>161638464</v>
      </c>
      <c r="H7" s="509">
        <v>157409599</v>
      </c>
      <c r="I7" s="509">
        <v>173595870</v>
      </c>
      <c r="J7" s="509">
        <v>186048624.22277999</v>
      </c>
      <c r="K7" s="509">
        <v>184182374.52129</v>
      </c>
    </row>
    <row r="8" spans="1:11" s="19" customFormat="1" ht="15" customHeight="1" thickTop="1" thickBot="1">
      <c r="A8" s="194" t="s">
        <v>824</v>
      </c>
      <c r="B8" s="196" t="s">
        <v>842</v>
      </c>
      <c r="C8" s="411" t="s">
        <v>843</v>
      </c>
      <c r="D8" s="412">
        <v>30048309</v>
      </c>
      <c r="E8" s="412">
        <v>29802707</v>
      </c>
      <c r="F8" s="412">
        <v>29805454</v>
      </c>
      <c r="G8" s="412">
        <v>28527247</v>
      </c>
      <c r="H8" s="412">
        <v>25221909</v>
      </c>
      <c r="I8" s="412">
        <v>28919097</v>
      </c>
      <c r="J8" s="412">
        <v>31258324.62985</v>
      </c>
      <c r="K8" s="412">
        <v>30281250.273880001</v>
      </c>
    </row>
    <row r="9" spans="1:11" s="19" customFormat="1" ht="15" customHeight="1" thickTop="1">
      <c r="A9" s="47" t="s">
        <v>824</v>
      </c>
      <c r="B9" s="197" t="s">
        <v>844</v>
      </c>
      <c r="C9" s="510" t="s">
        <v>845</v>
      </c>
      <c r="D9" s="364">
        <v>28839394</v>
      </c>
      <c r="E9" s="364">
        <v>29282082</v>
      </c>
      <c r="F9" s="364">
        <v>29397585</v>
      </c>
      <c r="G9" s="364">
        <v>27980826</v>
      </c>
      <c r="H9" s="364">
        <v>24822118</v>
      </c>
      <c r="I9" s="364">
        <v>28491015</v>
      </c>
      <c r="J9" s="364">
        <v>30893867.720739998</v>
      </c>
      <c r="K9" s="364">
        <v>29599329.334319998</v>
      </c>
    </row>
    <row r="10" spans="1:11" s="19" customFormat="1" ht="15" customHeight="1" thickBot="1">
      <c r="A10" s="47" t="s">
        <v>824</v>
      </c>
      <c r="B10" s="197" t="s">
        <v>846</v>
      </c>
      <c r="C10" s="510" t="s">
        <v>847</v>
      </c>
      <c r="D10" s="364">
        <v>1208915</v>
      </c>
      <c r="E10" s="364">
        <v>520625</v>
      </c>
      <c r="F10" s="364">
        <v>407869</v>
      </c>
      <c r="G10" s="364">
        <v>546421</v>
      </c>
      <c r="H10" s="364">
        <v>399791</v>
      </c>
      <c r="I10" s="364">
        <v>428082</v>
      </c>
      <c r="J10" s="364">
        <v>364456.90911000001</v>
      </c>
      <c r="K10" s="364">
        <v>681920.93955999985</v>
      </c>
    </row>
    <row r="11" spans="1:11" s="19" customFormat="1" ht="15" customHeight="1" thickTop="1" thickBot="1">
      <c r="A11" s="194" t="s">
        <v>824</v>
      </c>
      <c r="B11" s="196" t="s">
        <v>848</v>
      </c>
      <c r="C11" s="411" t="s">
        <v>849</v>
      </c>
      <c r="D11" s="412">
        <v>47601698</v>
      </c>
      <c r="E11" s="412">
        <v>43891533</v>
      </c>
      <c r="F11" s="412">
        <v>47920359</v>
      </c>
      <c r="G11" s="412">
        <v>51336022</v>
      </c>
      <c r="H11" s="412">
        <v>47708282</v>
      </c>
      <c r="I11" s="412">
        <v>52480729</v>
      </c>
      <c r="J11" s="412">
        <v>57233904.781120002</v>
      </c>
      <c r="K11" s="412">
        <v>55811355.902900003</v>
      </c>
    </row>
    <row r="12" spans="1:11" s="19" customFormat="1" ht="15" customHeight="1" thickTop="1">
      <c r="A12" s="47" t="s">
        <v>824</v>
      </c>
      <c r="B12" s="197" t="s">
        <v>850</v>
      </c>
      <c r="C12" s="510" t="s">
        <v>851</v>
      </c>
      <c r="D12" s="364">
        <v>47326530</v>
      </c>
      <c r="E12" s="364">
        <v>43593915</v>
      </c>
      <c r="F12" s="364">
        <v>47584074</v>
      </c>
      <c r="G12" s="364">
        <v>51014657</v>
      </c>
      <c r="H12" s="364">
        <v>46981718</v>
      </c>
      <c r="I12" s="364">
        <v>51852445</v>
      </c>
      <c r="J12" s="364">
        <v>56498079.315930001</v>
      </c>
      <c r="K12" s="364">
        <v>55130405.569109999</v>
      </c>
    </row>
    <row r="13" spans="1:11" s="19" customFormat="1" ht="15" customHeight="1">
      <c r="A13" s="47" t="s">
        <v>824</v>
      </c>
      <c r="B13" s="197" t="s">
        <v>852</v>
      </c>
      <c r="C13" s="510" t="s">
        <v>853</v>
      </c>
      <c r="D13" s="364">
        <v>192728</v>
      </c>
      <c r="E13" s="364">
        <v>230158</v>
      </c>
      <c r="F13" s="364">
        <v>252601</v>
      </c>
      <c r="G13" s="364">
        <v>190543</v>
      </c>
      <c r="H13" s="364">
        <v>207835</v>
      </c>
      <c r="I13" s="364">
        <v>233160</v>
      </c>
      <c r="J13" s="364">
        <v>274631.38511999999</v>
      </c>
      <c r="K13" s="364">
        <v>275771.72116000002</v>
      </c>
    </row>
    <row r="14" spans="1:11" s="19" customFormat="1" ht="15" customHeight="1">
      <c r="A14" s="47" t="s">
        <v>824</v>
      </c>
      <c r="B14" s="197" t="s">
        <v>854</v>
      </c>
      <c r="C14" s="510" t="s">
        <v>855</v>
      </c>
      <c r="D14" s="364">
        <v>0</v>
      </c>
      <c r="E14" s="364">
        <v>0</v>
      </c>
      <c r="F14" s="364">
        <v>0</v>
      </c>
      <c r="G14" s="364">
        <v>0</v>
      </c>
      <c r="H14" s="364">
        <v>0</v>
      </c>
      <c r="I14" s="364">
        <v>0</v>
      </c>
      <c r="J14" s="364">
        <v>0</v>
      </c>
      <c r="K14" s="364">
        <v>0</v>
      </c>
    </row>
    <row r="15" spans="1:11" s="19" customFormat="1" ht="15" customHeight="1" thickBot="1">
      <c r="A15" s="47" t="s">
        <v>824</v>
      </c>
      <c r="B15" s="198">
        <v>212.04</v>
      </c>
      <c r="C15" s="510" t="s">
        <v>856</v>
      </c>
      <c r="D15" s="364">
        <v>82441</v>
      </c>
      <c r="E15" s="364">
        <v>67460</v>
      </c>
      <c r="F15" s="364">
        <v>83684</v>
      </c>
      <c r="G15" s="364">
        <v>130822</v>
      </c>
      <c r="H15" s="364">
        <v>518728</v>
      </c>
      <c r="I15" s="364">
        <v>395124</v>
      </c>
      <c r="J15" s="364">
        <v>461194.08006999997</v>
      </c>
      <c r="K15" s="364">
        <v>405178.61262999999</v>
      </c>
    </row>
    <row r="16" spans="1:11" s="19" customFormat="1" ht="15" customHeight="1" thickTop="1" thickBot="1">
      <c r="A16" s="194" t="s">
        <v>824</v>
      </c>
      <c r="B16" s="196" t="s">
        <v>857</v>
      </c>
      <c r="C16" s="411" t="s">
        <v>858</v>
      </c>
      <c r="D16" s="412">
        <v>2383645</v>
      </c>
      <c r="E16" s="412">
        <v>802007</v>
      </c>
      <c r="F16" s="412">
        <v>608029</v>
      </c>
      <c r="G16" s="412">
        <v>486584</v>
      </c>
      <c r="H16" s="412">
        <v>285971</v>
      </c>
      <c r="I16" s="412">
        <v>290575</v>
      </c>
      <c r="J16" s="412">
        <v>422703.82511999999</v>
      </c>
      <c r="K16" s="412">
        <v>436266.39630000002</v>
      </c>
    </row>
    <row r="17" spans="1:11" s="19" customFormat="1" ht="15" customHeight="1" thickTop="1">
      <c r="A17" s="47" t="s">
        <v>824</v>
      </c>
      <c r="B17" s="197" t="s">
        <v>859</v>
      </c>
      <c r="C17" s="510" t="s">
        <v>860</v>
      </c>
      <c r="D17" s="364">
        <v>249119</v>
      </c>
      <c r="E17" s="364">
        <v>245466</v>
      </c>
      <c r="F17" s="364">
        <v>138236</v>
      </c>
      <c r="G17" s="364">
        <v>107437</v>
      </c>
      <c r="H17" s="364">
        <v>57424</v>
      </c>
      <c r="I17" s="364">
        <v>19718</v>
      </c>
      <c r="J17" s="364">
        <v>12261.23308</v>
      </c>
      <c r="K17" s="364">
        <v>24825.711429999999</v>
      </c>
    </row>
    <row r="18" spans="1:11" s="19" customFormat="1" ht="15" customHeight="1">
      <c r="A18" s="47" t="s">
        <v>824</v>
      </c>
      <c r="B18" s="197" t="s">
        <v>861</v>
      </c>
      <c r="C18" s="510" t="s">
        <v>862</v>
      </c>
      <c r="D18" s="364">
        <v>114217</v>
      </c>
      <c r="E18" s="364">
        <v>47027</v>
      </c>
      <c r="F18" s="364">
        <v>46518</v>
      </c>
      <c r="G18" s="364">
        <v>19497</v>
      </c>
      <c r="H18" s="364">
        <v>22534</v>
      </c>
      <c r="I18" s="364">
        <v>39593</v>
      </c>
      <c r="J18" s="364">
        <v>18492.374520000001</v>
      </c>
      <c r="K18" s="364">
        <v>3506.0666699999997</v>
      </c>
    </row>
    <row r="19" spans="1:11" s="19" customFormat="1" ht="15" customHeight="1">
      <c r="A19" s="47" t="s">
        <v>824</v>
      </c>
      <c r="B19" s="197" t="s">
        <v>863</v>
      </c>
      <c r="C19" s="510" t="s">
        <v>864</v>
      </c>
      <c r="D19" s="364">
        <v>1168</v>
      </c>
      <c r="E19" s="364">
        <v>549</v>
      </c>
      <c r="F19" s="364">
        <v>148</v>
      </c>
      <c r="G19" s="364">
        <v>94</v>
      </c>
      <c r="H19" s="364">
        <v>0</v>
      </c>
      <c r="I19" s="364">
        <v>344</v>
      </c>
      <c r="J19" s="364">
        <v>285.06188000000003</v>
      </c>
      <c r="K19" s="364">
        <v>215.65892000000002</v>
      </c>
    </row>
    <row r="20" spans="1:11" s="19" customFormat="1" ht="15" customHeight="1">
      <c r="A20" s="47" t="s">
        <v>824</v>
      </c>
      <c r="B20" s="197" t="s">
        <v>865</v>
      </c>
      <c r="C20" s="510" t="s">
        <v>866</v>
      </c>
      <c r="D20" s="364">
        <v>10609</v>
      </c>
      <c r="E20" s="364">
        <v>5304</v>
      </c>
      <c r="F20" s="364">
        <v>9254</v>
      </c>
      <c r="G20" s="364">
        <v>1988</v>
      </c>
      <c r="H20" s="364">
        <v>1200</v>
      </c>
      <c r="I20" s="364">
        <v>14</v>
      </c>
      <c r="J20" s="364">
        <v>1390.9767300000001</v>
      </c>
      <c r="K20" s="364">
        <v>1390.9767099999999</v>
      </c>
    </row>
    <row r="21" spans="1:11" s="19" customFormat="1" ht="15" customHeight="1">
      <c r="A21" s="47" t="s">
        <v>824</v>
      </c>
      <c r="B21" s="197" t="s">
        <v>867</v>
      </c>
      <c r="C21" s="510" t="s">
        <v>868</v>
      </c>
      <c r="D21" s="364">
        <v>106122</v>
      </c>
      <c r="E21" s="364">
        <v>25017</v>
      </c>
      <c r="F21" s="364">
        <v>18410</v>
      </c>
      <c r="G21" s="364">
        <v>12962</v>
      </c>
      <c r="H21" s="364">
        <v>4611</v>
      </c>
      <c r="I21" s="364">
        <v>8593</v>
      </c>
      <c r="J21" s="364">
        <v>11065.975550000001</v>
      </c>
      <c r="K21" s="364">
        <v>14206.348749999999</v>
      </c>
    </row>
    <row r="22" spans="1:11" s="19" customFormat="1" ht="15" customHeight="1">
      <c r="A22" s="47" t="s">
        <v>824</v>
      </c>
      <c r="B22" s="197" t="s">
        <v>869</v>
      </c>
      <c r="C22" s="510" t="s">
        <v>870</v>
      </c>
      <c r="D22" s="364">
        <v>33650</v>
      </c>
      <c r="E22" s="364">
        <v>80505</v>
      </c>
      <c r="F22" s="364">
        <v>16470</v>
      </c>
      <c r="G22" s="364">
        <v>2507</v>
      </c>
      <c r="H22" s="364">
        <v>3706</v>
      </c>
      <c r="I22" s="364">
        <v>24786</v>
      </c>
      <c r="J22" s="364">
        <v>232826.20335</v>
      </c>
      <c r="K22" s="364">
        <v>245739.63381</v>
      </c>
    </row>
    <row r="23" spans="1:11" s="19" customFormat="1" ht="15" customHeight="1">
      <c r="A23" s="47" t="s">
        <v>824</v>
      </c>
      <c r="B23" s="197" t="s">
        <v>871</v>
      </c>
      <c r="C23" s="510" t="s">
        <v>872</v>
      </c>
      <c r="D23" s="364">
        <v>98917</v>
      </c>
      <c r="E23" s="364">
        <v>11041</v>
      </c>
      <c r="F23" s="364">
        <v>6473</v>
      </c>
      <c r="G23" s="364">
        <v>12853</v>
      </c>
      <c r="H23" s="364">
        <v>20000</v>
      </c>
      <c r="I23" s="364">
        <v>20000</v>
      </c>
      <c r="J23" s="364">
        <v>30870.000010000003</v>
      </c>
      <c r="K23" s="364">
        <v>30870.000010000003</v>
      </c>
    </row>
    <row r="24" spans="1:11" s="19" customFormat="1" ht="15" customHeight="1" thickBot="1">
      <c r="A24" s="47" t="s">
        <v>824</v>
      </c>
      <c r="B24" s="197" t="s">
        <v>873</v>
      </c>
      <c r="C24" s="510" t="s">
        <v>1456</v>
      </c>
      <c r="D24" s="364">
        <v>1769842</v>
      </c>
      <c r="E24" s="364">
        <v>387099</v>
      </c>
      <c r="F24" s="364">
        <v>372521</v>
      </c>
      <c r="G24" s="364">
        <v>329245</v>
      </c>
      <c r="H24" s="364">
        <v>176495</v>
      </c>
      <c r="I24" s="364">
        <v>177526</v>
      </c>
      <c r="J24" s="364">
        <v>115512</v>
      </c>
      <c r="K24" s="364">
        <v>115512</v>
      </c>
    </row>
    <row r="25" spans="1:11" s="19" customFormat="1" ht="15" customHeight="1" thickTop="1" thickBot="1">
      <c r="A25" s="193" t="s">
        <v>824</v>
      </c>
      <c r="B25" s="199" t="s">
        <v>875</v>
      </c>
      <c r="C25" s="411" t="s">
        <v>876</v>
      </c>
      <c r="D25" s="413">
        <v>4348899</v>
      </c>
      <c r="E25" s="413">
        <v>4373255</v>
      </c>
      <c r="F25" s="413">
        <v>5070420</v>
      </c>
      <c r="G25" s="413">
        <v>3715943</v>
      </c>
      <c r="H25" s="413">
        <v>3952117</v>
      </c>
      <c r="I25" s="413">
        <v>3144797</v>
      </c>
      <c r="J25" s="413">
        <v>4109528.2781799999</v>
      </c>
      <c r="K25" s="413">
        <v>3979662.1875200002</v>
      </c>
    </row>
    <row r="26" spans="1:11" s="19" customFormat="1" ht="15" customHeight="1" thickTop="1" thickBot="1">
      <c r="A26" s="193" t="s">
        <v>824</v>
      </c>
      <c r="B26" s="199" t="s">
        <v>877</v>
      </c>
      <c r="C26" s="411" t="s">
        <v>878</v>
      </c>
      <c r="D26" s="413">
        <v>43373414</v>
      </c>
      <c r="E26" s="413">
        <v>52421843</v>
      </c>
      <c r="F26" s="413">
        <v>65219490</v>
      </c>
      <c r="G26" s="413">
        <v>70755431</v>
      </c>
      <c r="H26" s="413">
        <v>72297337</v>
      </c>
      <c r="I26" s="413">
        <v>79380373</v>
      </c>
      <c r="J26" s="413">
        <v>82631530.217570007</v>
      </c>
      <c r="K26" s="413">
        <v>83150312.34480001</v>
      </c>
    </row>
    <row r="27" spans="1:11" s="19" customFormat="1" ht="15" customHeight="1" thickTop="1" thickBot="1">
      <c r="A27" s="194" t="s">
        <v>824</v>
      </c>
      <c r="B27" s="200" t="s">
        <v>879</v>
      </c>
      <c r="C27" s="411" t="s">
        <v>880</v>
      </c>
      <c r="D27" s="412">
        <v>3263221</v>
      </c>
      <c r="E27" s="412">
        <v>4134928</v>
      </c>
      <c r="F27" s="412">
        <v>5523478</v>
      </c>
      <c r="G27" s="412">
        <v>6817238</v>
      </c>
      <c r="H27" s="412">
        <v>7943982</v>
      </c>
      <c r="I27" s="412">
        <v>9380300</v>
      </c>
      <c r="J27" s="412">
        <v>10392632.490940001</v>
      </c>
      <c r="K27" s="412">
        <v>10523527.415889999</v>
      </c>
    </row>
    <row r="28" spans="1:11" s="19" customFormat="1" ht="15" customHeight="1" thickTop="1">
      <c r="A28" s="47" t="s">
        <v>824</v>
      </c>
      <c r="B28" s="197" t="s">
        <v>881</v>
      </c>
      <c r="C28" s="510" t="s">
        <v>882</v>
      </c>
      <c r="D28" s="364">
        <v>80</v>
      </c>
      <c r="E28" s="364">
        <v>645</v>
      </c>
      <c r="F28" s="364">
        <v>81</v>
      </c>
      <c r="G28" s="364">
        <v>79</v>
      </c>
      <c r="H28" s="364">
        <v>189</v>
      </c>
      <c r="I28" s="364">
        <v>330</v>
      </c>
      <c r="J28" s="364">
        <v>364.20181000000002</v>
      </c>
      <c r="K28" s="364">
        <v>340.68869000000001</v>
      </c>
    </row>
    <row r="29" spans="1:11" s="19" customFormat="1" ht="15" customHeight="1">
      <c r="A29" s="47" t="s">
        <v>824</v>
      </c>
      <c r="B29" s="197" t="s">
        <v>883</v>
      </c>
      <c r="C29" s="510" t="s">
        <v>884</v>
      </c>
      <c r="D29" s="364">
        <v>2163</v>
      </c>
      <c r="E29" s="364">
        <v>2767</v>
      </c>
      <c r="F29" s="364">
        <v>4496</v>
      </c>
      <c r="G29" s="364">
        <v>6977</v>
      </c>
      <c r="H29" s="364">
        <v>6844</v>
      </c>
      <c r="I29" s="364">
        <v>7909</v>
      </c>
      <c r="J29" s="364">
        <v>9890.8633000000009</v>
      </c>
      <c r="K29" s="364">
        <v>10019.73106</v>
      </c>
    </row>
    <row r="30" spans="1:11" s="19" customFormat="1" ht="15" customHeight="1">
      <c r="A30" s="47" t="s">
        <v>824</v>
      </c>
      <c r="B30" s="197" t="s">
        <v>885</v>
      </c>
      <c r="C30" s="510" t="s">
        <v>886</v>
      </c>
      <c r="D30" s="364">
        <v>445562</v>
      </c>
      <c r="E30" s="364">
        <v>342105</v>
      </c>
      <c r="F30" s="364">
        <v>399408</v>
      </c>
      <c r="G30" s="364">
        <v>452697</v>
      </c>
      <c r="H30" s="364">
        <v>85759</v>
      </c>
      <c r="I30" s="364">
        <v>99443</v>
      </c>
      <c r="J30" s="364">
        <v>75265.193180000002</v>
      </c>
      <c r="K30" s="364">
        <v>76785.305569999997</v>
      </c>
    </row>
    <row r="31" spans="1:11" s="19" customFormat="1" ht="15" customHeight="1">
      <c r="A31" s="47" t="s">
        <v>824</v>
      </c>
      <c r="B31" s="201" t="s">
        <v>887</v>
      </c>
      <c r="C31" s="510" t="s">
        <v>888</v>
      </c>
      <c r="D31" s="364">
        <v>7554</v>
      </c>
      <c r="E31" s="364">
        <v>4635</v>
      </c>
      <c r="F31" s="364">
        <v>6237</v>
      </c>
      <c r="G31" s="364">
        <v>3235</v>
      </c>
      <c r="H31" s="364">
        <v>7799</v>
      </c>
      <c r="I31" s="364">
        <v>3706</v>
      </c>
      <c r="J31" s="364">
        <v>4510.1443200000003</v>
      </c>
      <c r="K31" s="364">
        <v>4455.2974100000001</v>
      </c>
    </row>
    <row r="32" spans="1:11" s="19" customFormat="1" ht="15" customHeight="1">
      <c r="A32" s="47" t="s">
        <v>824</v>
      </c>
      <c r="B32" s="201" t="s">
        <v>889</v>
      </c>
      <c r="C32" s="143" t="s">
        <v>890</v>
      </c>
      <c r="D32" s="364">
        <v>2807862</v>
      </c>
      <c r="E32" s="364">
        <v>3784777</v>
      </c>
      <c r="F32" s="364">
        <v>5113256</v>
      </c>
      <c r="G32" s="364">
        <v>6354251</v>
      </c>
      <c r="H32" s="364">
        <v>7843390</v>
      </c>
      <c r="I32" s="364">
        <v>9268912</v>
      </c>
      <c r="J32" s="364">
        <v>10302602.088330001</v>
      </c>
      <c r="K32" s="364">
        <v>10431926.39316</v>
      </c>
    </row>
    <row r="33" spans="1:11" s="19" customFormat="1" ht="15" customHeight="1">
      <c r="A33" s="47" t="s">
        <v>824</v>
      </c>
      <c r="B33" s="201" t="s">
        <v>891</v>
      </c>
      <c r="C33" s="568" t="s">
        <v>892</v>
      </c>
      <c r="D33" s="412">
        <v>6230085</v>
      </c>
      <c r="E33" s="412">
        <v>5883537</v>
      </c>
      <c r="F33" s="412">
        <v>7481096</v>
      </c>
      <c r="G33" s="412">
        <v>9663397</v>
      </c>
      <c r="H33" s="412">
        <v>14892021</v>
      </c>
      <c r="I33" s="412">
        <v>17431730</v>
      </c>
      <c r="J33" s="412">
        <v>18238410.890250001</v>
      </c>
      <c r="K33" s="412">
        <v>18132599.26182</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6" t="s">
        <v>450</v>
      </c>
      <c r="B1" s="726"/>
      <c r="C1" s="726"/>
      <c r="D1" s="726"/>
      <c r="E1" s="726"/>
      <c r="F1" s="726"/>
      <c r="G1" s="726"/>
      <c r="H1" s="726"/>
      <c r="I1" s="726"/>
      <c r="J1" s="726"/>
      <c r="K1" s="726"/>
      <c r="L1" s="726"/>
      <c r="M1" s="726"/>
      <c r="N1" s="726"/>
      <c r="O1" s="726"/>
      <c r="P1" s="726"/>
      <c r="Q1" s="11"/>
      <c r="R1" s="11"/>
      <c r="S1" s="11"/>
      <c r="T1" s="11"/>
      <c r="U1" s="11"/>
    </row>
    <row r="2" spans="1:21" ht="18">
      <c r="A2" s="727" t="s">
        <v>799</v>
      </c>
      <c r="B2" s="727"/>
      <c r="C2" s="727"/>
      <c r="D2" s="727"/>
      <c r="E2" s="727"/>
      <c r="F2" s="727"/>
      <c r="G2" s="727"/>
      <c r="H2" s="727"/>
      <c r="I2" s="727"/>
      <c r="J2" s="727"/>
      <c r="K2" s="727"/>
      <c r="L2" s="727"/>
      <c r="M2" s="727"/>
      <c r="N2" s="727"/>
      <c r="O2" s="727"/>
      <c r="P2" s="727"/>
      <c r="Q2" s="11"/>
      <c r="R2" s="11"/>
      <c r="S2" s="11"/>
      <c r="T2" s="11"/>
      <c r="U2" s="11"/>
    </row>
    <row r="3" spans="1:21" ht="18">
      <c r="A3" s="727" t="s">
        <v>1510</v>
      </c>
      <c r="B3" s="727"/>
      <c r="C3" s="727"/>
      <c r="D3" s="727"/>
      <c r="E3" s="727"/>
      <c r="F3" s="727"/>
      <c r="G3" s="727"/>
      <c r="H3" s="727"/>
      <c r="I3" s="727"/>
      <c r="J3" s="727"/>
      <c r="K3" s="727"/>
      <c r="L3" s="727"/>
      <c r="M3" s="727"/>
      <c r="N3" s="727"/>
      <c r="O3" s="727"/>
      <c r="P3" s="727"/>
      <c r="Q3" s="11"/>
      <c r="R3" s="11"/>
      <c r="S3" s="11"/>
      <c r="T3" s="11"/>
      <c r="U3" s="11"/>
    </row>
    <row r="4" spans="1:21" ht="30" customHeight="1">
      <c r="A4" s="731" t="s">
        <v>523</v>
      </c>
      <c r="B4" s="731"/>
      <c r="C4" s="731"/>
      <c r="D4" s="731"/>
      <c r="E4" s="731"/>
      <c r="F4" s="731"/>
      <c r="G4" s="731"/>
      <c r="H4" s="731"/>
      <c r="I4" s="731"/>
      <c r="J4" s="731"/>
      <c r="K4" s="731"/>
      <c r="L4" s="731"/>
      <c r="M4" s="731"/>
      <c r="N4" s="731"/>
      <c r="O4" s="731"/>
      <c r="P4" s="731"/>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800</v>
      </c>
      <c r="B6" s="73" t="s">
        <v>34</v>
      </c>
      <c r="C6" s="73" t="s">
        <v>125</v>
      </c>
      <c r="D6" s="73" t="s">
        <v>36</v>
      </c>
      <c r="E6" s="73" t="s">
        <v>38</v>
      </c>
      <c r="F6" s="73" t="s">
        <v>46</v>
      </c>
      <c r="G6" s="73" t="s">
        <v>44</v>
      </c>
      <c r="H6" s="73" t="s">
        <v>40</v>
      </c>
      <c r="I6" s="73" t="s">
        <v>42</v>
      </c>
      <c r="J6" s="73" t="s">
        <v>48</v>
      </c>
      <c r="K6" s="73" t="s">
        <v>50</v>
      </c>
      <c r="L6" s="73" t="s">
        <v>52</v>
      </c>
      <c r="M6" s="73" t="s">
        <v>54</v>
      </c>
      <c r="N6" s="73" t="s">
        <v>56</v>
      </c>
      <c r="O6" s="176" t="s">
        <v>530</v>
      </c>
      <c r="P6" s="73" t="s">
        <v>801</v>
      </c>
      <c r="Q6" s="11"/>
      <c r="R6" s="11"/>
      <c r="S6" s="11"/>
      <c r="T6" s="11"/>
      <c r="U6" s="11"/>
    </row>
    <row r="7" spans="1:21">
      <c r="A7" s="100" t="s">
        <v>802</v>
      </c>
      <c r="B7" s="97">
        <v>5693269.4124300005</v>
      </c>
      <c r="C7" s="97">
        <v>8268863.4681599997</v>
      </c>
      <c r="D7" s="97">
        <v>5055839.2305299994</v>
      </c>
      <c r="E7" s="97">
        <v>2828466.8794800001</v>
      </c>
      <c r="F7" s="97">
        <v>3364107.4257499999</v>
      </c>
      <c r="G7" s="97">
        <v>1081205.2481500001</v>
      </c>
      <c r="H7" s="97">
        <v>1033407.26125</v>
      </c>
      <c r="I7" s="97">
        <v>1405860.2684500001</v>
      </c>
      <c r="J7" s="97">
        <v>0</v>
      </c>
      <c r="K7" s="97">
        <v>1427030.3474300001</v>
      </c>
      <c r="L7" s="97">
        <v>360764.65580000001</v>
      </c>
      <c r="M7" s="97">
        <v>5955793.5339200003</v>
      </c>
      <c r="N7" s="97">
        <v>347098.5661</v>
      </c>
      <c r="O7" s="97">
        <v>36821706.297449999</v>
      </c>
      <c r="P7" s="160">
        <v>0.18381334572762034</v>
      </c>
      <c r="Q7" s="11"/>
      <c r="R7" s="11"/>
      <c r="S7" s="11"/>
      <c r="T7" s="11"/>
      <c r="U7" s="11"/>
    </row>
    <row r="8" spans="1:21">
      <c r="A8" s="100" t="s">
        <v>803</v>
      </c>
      <c r="B8" s="97">
        <v>5446519.2905000001</v>
      </c>
      <c r="C8" s="97">
        <v>3743299.5060100001</v>
      </c>
      <c r="D8" s="97">
        <v>8117103.227</v>
      </c>
      <c r="E8" s="97">
        <v>4436171.7583400002</v>
      </c>
      <c r="F8" s="97">
        <v>5008288.0862400001</v>
      </c>
      <c r="G8" s="97">
        <v>3644478.1479099998</v>
      </c>
      <c r="H8" s="97">
        <v>1993454.2331400001</v>
      </c>
      <c r="I8" s="97">
        <v>2913648.7987800003</v>
      </c>
      <c r="J8" s="97">
        <v>20361.081999999999</v>
      </c>
      <c r="K8" s="97">
        <v>2376191.8753599999</v>
      </c>
      <c r="L8" s="97">
        <v>585484.78704999993</v>
      </c>
      <c r="M8" s="97">
        <v>5293375.7691700002</v>
      </c>
      <c r="N8" s="97">
        <v>1624065.9099400002</v>
      </c>
      <c r="O8" s="97">
        <v>45202442.471440002</v>
      </c>
      <c r="P8" s="160">
        <v>0.22564984139018776</v>
      </c>
      <c r="Q8" s="11"/>
      <c r="R8" s="11"/>
      <c r="S8" s="11"/>
      <c r="T8" s="11"/>
      <c r="U8" s="11"/>
    </row>
    <row r="9" spans="1:21">
      <c r="A9" s="100" t="s">
        <v>804</v>
      </c>
      <c r="B9" s="97">
        <v>3418690.4417300001</v>
      </c>
      <c r="C9" s="97">
        <v>3396074.7841500002</v>
      </c>
      <c r="D9" s="97">
        <v>4998385.7728699995</v>
      </c>
      <c r="E9" s="97">
        <v>4116522.0237800004</v>
      </c>
      <c r="F9" s="97">
        <v>2600334.4732300001</v>
      </c>
      <c r="G9" s="97">
        <v>2521101.6246700003</v>
      </c>
      <c r="H9" s="97">
        <v>3070632.95211</v>
      </c>
      <c r="I9" s="97">
        <v>3036192.5939600002</v>
      </c>
      <c r="J9" s="97">
        <v>21060.63882</v>
      </c>
      <c r="K9" s="97">
        <v>3749683.4584599999</v>
      </c>
      <c r="L9" s="97">
        <v>1045636.6759500001</v>
      </c>
      <c r="M9" s="97">
        <v>1537614.18187</v>
      </c>
      <c r="N9" s="97">
        <v>1924317.8893299999</v>
      </c>
      <c r="O9" s="97">
        <v>35436247.510930002</v>
      </c>
      <c r="P9" s="160">
        <v>0.17689715849662269</v>
      </c>
      <c r="Q9" s="11"/>
      <c r="R9" s="11"/>
      <c r="S9" s="11"/>
      <c r="T9" s="11"/>
      <c r="U9" s="11"/>
    </row>
    <row r="10" spans="1:21">
      <c r="A10" s="100" t="s">
        <v>805</v>
      </c>
      <c r="B10" s="97">
        <v>1817967.4495399999</v>
      </c>
      <c r="C10" s="97">
        <v>2237178.9925799998</v>
      </c>
      <c r="D10" s="97">
        <v>3123300.8329799999</v>
      </c>
      <c r="E10" s="97">
        <v>1463151.23985</v>
      </c>
      <c r="F10" s="97">
        <v>1587603.97795</v>
      </c>
      <c r="G10" s="97">
        <v>1091427.22028</v>
      </c>
      <c r="H10" s="97">
        <v>1203567.0194900001</v>
      </c>
      <c r="I10" s="97">
        <v>1221853.5802799999</v>
      </c>
      <c r="J10" s="97">
        <v>15326.05226</v>
      </c>
      <c r="K10" s="97">
        <v>1241019.62711</v>
      </c>
      <c r="L10" s="97">
        <v>770039.28833000001</v>
      </c>
      <c r="M10" s="97">
        <v>1231840.3686300002</v>
      </c>
      <c r="N10" s="97">
        <v>488138.25283000001</v>
      </c>
      <c r="O10" s="97">
        <v>17492413.902109999</v>
      </c>
      <c r="P10" s="160">
        <v>8.7321839412473082E-2</v>
      </c>
      <c r="Q10" s="11"/>
      <c r="R10" s="11"/>
      <c r="S10" s="11"/>
      <c r="T10" s="11"/>
      <c r="U10" s="11"/>
    </row>
    <row r="11" spans="1:21">
      <c r="A11" s="100" t="s">
        <v>806</v>
      </c>
      <c r="B11" s="97">
        <v>1081052.8542899999</v>
      </c>
      <c r="C11" s="97">
        <v>1387450.2703</v>
      </c>
      <c r="D11" s="97">
        <v>2000942.4732599999</v>
      </c>
      <c r="E11" s="97">
        <v>984214.67934999999</v>
      </c>
      <c r="F11" s="97">
        <v>935756.89270000008</v>
      </c>
      <c r="G11" s="97">
        <v>565770.87563999998</v>
      </c>
      <c r="H11" s="97">
        <v>462448.73616000003</v>
      </c>
      <c r="I11" s="97">
        <v>535750.27580000006</v>
      </c>
      <c r="J11" s="97">
        <v>11161.291130000001</v>
      </c>
      <c r="K11" s="97">
        <v>558554.87773000007</v>
      </c>
      <c r="L11" s="97">
        <v>205476.44793999998</v>
      </c>
      <c r="M11" s="97">
        <v>876398.07180999999</v>
      </c>
      <c r="N11" s="97">
        <v>260497.30655000001</v>
      </c>
      <c r="O11" s="97">
        <v>9865475.0526599996</v>
      </c>
      <c r="P11" s="160">
        <v>4.9248287463185519E-2</v>
      </c>
      <c r="Q11" s="11"/>
      <c r="R11" s="11"/>
      <c r="S11" s="11"/>
      <c r="T11" s="11"/>
      <c r="U11" s="11"/>
    </row>
    <row r="12" spans="1:21">
      <c r="A12" s="100" t="s">
        <v>807</v>
      </c>
      <c r="B12" s="97">
        <v>1225765.00603</v>
      </c>
      <c r="C12" s="97">
        <v>1349384.9666500001</v>
      </c>
      <c r="D12" s="97">
        <v>1817056.1539700001</v>
      </c>
      <c r="E12" s="97">
        <v>991098.11305999989</v>
      </c>
      <c r="F12" s="97">
        <v>1055297.48602</v>
      </c>
      <c r="G12" s="97">
        <v>573177.34145000007</v>
      </c>
      <c r="H12" s="97">
        <v>363334.57647000003</v>
      </c>
      <c r="I12" s="97">
        <v>434406.35438999999</v>
      </c>
      <c r="J12" s="97">
        <v>9561.5061500000011</v>
      </c>
      <c r="K12" s="97">
        <v>530517.96484000003</v>
      </c>
      <c r="L12" s="97">
        <v>126263.40887</v>
      </c>
      <c r="M12" s="97">
        <v>743562.70240999991</v>
      </c>
      <c r="N12" s="97">
        <v>249317.87855000002</v>
      </c>
      <c r="O12" s="97">
        <v>9468743.4588599987</v>
      </c>
      <c r="P12" s="160">
        <v>4.7267809942042514E-2</v>
      </c>
      <c r="Q12" s="11"/>
      <c r="R12" s="11"/>
      <c r="S12" s="11"/>
      <c r="T12" s="11"/>
      <c r="U12" s="11"/>
    </row>
    <row r="13" spans="1:21">
      <c r="A13" s="100" t="s">
        <v>808</v>
      </c>
      <c r="B13" s="97">
        <v>942444.72479000001</v>
      </c>
      <c r="C13" s="97">
        <v>1213819.5005300001</v>
      </c>
      <c r="D13" s="97">
        <v>1387009.07134</v>
      </c>
      <c r="E13" s="97">
        <v>711368.41058999998</v>
      </c>
      <c r="F13" s="97">
        <v>615444.71207000001</v>
      </c>
      <c r="G13" s="97">
        <v>359644.25160000002</v>
      </c>
      <c r="H13" s="97">
        <v>207504.13462999999</v>
      </c>
      <c r="I13" s="97">
        <v>365240.08641000005</v>
      </c>
      <c r="J13" s="97">
        <v>5190.9863800000003</v>
      </c>
      <c r="K13" s="97">
        <v>389883.88744000002</v>
      </c>
      <c r="L13" s="97">
        <v>53573.359020000004</v>
      </c>
      <c r="M13" s="97">
        <v>524706.89038</v>
      </c>
      <c r="N13" s="97">
        <v>227139.23467999999</v>
      </c>
      <c r="O13" s="97">
        <v>7002969.2498600008</v>
      </c>
      <c r="P13" s="160">
        <v>3.4958706080754194E-2</v>
      </c>
      <c r="Q13" s="11"/>
      <c r="R13" s="11"/>
      <c r="S13" s="11"/>
      <c r="T13" s="11"/>
      <c r="U13" s="11"/>
    </row>
    <row r="14" spans="1:21">
      <c r="A14" s="100" t="s">
        <v>809</v>
      </c>
      <c r="B14" s="97">
        <v>807159.34020000009</v>
      </c>
      <c r="C14" s="97">
        <v>1127897.73055</v>
      </c>
      <c r="D14" s="97">
        <v>1028610.3214299999</v>
      </c>
      <c r="E14" s="97">
        <v>546597.76492999995</v>
      </c>
      <c r="F14" s="97">
        <v>464989.25443000003</v>
      </c>
      <c r="G14" s="97">
        <v>259892.64593999999</v>
      </c>
      <c r="H14" s="97">
        <v>151461.01975000001</v>
      </c>
      <c r="I14" s="97">
        <v>376797.14235000004</v>
      </c>
      <c r="J14" s="97">
        <v>2745.4784</v>
      </c>
      <c r="K14" s="97">
        <v>631218.69715999998</v>
      </c>
      <c r="L14" s="97">
        <v>45701.684710000001</v>
      </c>
      <c r="M14" s="97">
        <v>439157.67855000001</v>
      </c>
      <c r="N14" s="97">
        <v>268337.01091000001</v>
      </c>
      <c r="O14" s="97">
        <v>6150565.7693100004</v>
      </c>
      <c r="P14" s="160">
        <v>3.070352207586155E-2</v>
      </c>
      <c r="Q14" s="11"/>
      <c r="R14" s="11"/>
      <c r="S14" s="11"/>
      <c r="T14" s="11"/>
      <c r="U14" s="11"/>
    </row>
    <row r="15" spans="1:21">
      <c r="A15" s="100" t="s">
        <v>810</v>
      </c>
      <c r="B15" s="97">
        <v>497614.49319999997</v>
      </c>
      <c r="C15" s="97">
        <v>776132.99777000002</v>
      </c>
      <c r="D15" s="97">
        <v>653654.32685000007</v>
      </c>
      <c r="E15" s="97">
        <v>350050.92048999999</v>
      </c>
      <c r="F15" s="97">
        <v>304492.20429000002</v>
      </c>
      <c r="G15" s="97">
        <v>166549.40030000001</v>
      </c>
      <c r="H15" s="97">
        <v>94429.916580000005</v>
      </c>
      <c r="I15" s="97">
        <v>304939.6752</v>
      </c>
      <c r="J15" s="97">
        <v>1762.14409</v>
      </c>
      <c r="K15" s="97">
        <v>306659.51629</v>
      </c>
      <c r="L15" s="97">
        <v>25110.734640000002</v>
      </c>
      <c r="M15" s="97">
        <v>255677.78421000001</v>
      </c>
      <c r="N15" s="97">
        <v>169070.46697000001</v>
      </c>
      <c r="O15" s="97">
        <v>3906144.5808799998</v>
      </c>
      <c r="P15" s="160">
        <v>1.9499408813574984E-2</v>
      </c>
      <c r="Q15" s="11"/>
      <c r="R15" s="11"/>
      <c r="S15" s="11"/>
      <c r="T15" s="11"/>
      <c r="U15" s="11"/>
    </row>
    <row r="16" spans="1:21">
      <c r="A16" s="100" t="s">
        <v>811</v>
      </c>
      <c r="B16" s="97">
        <v>724359.13020000001</v>
      </c>
      <c r="C16" s="97">
        <v>1340101.59342</v>
      </c>
      <c r="D16" s="97">
        <v>884694.47663000005</v>
      </c>
      <c r="E16" s="97">
        <v>455995.65361000004</v>
      </c>
      <c r="F16" s="97">
        <v>436201.09947000002</v>
      </c>
      <c r="G16" s="97">
        <v>238601.72008</v>
      </c>
      <c r="H16" s="97">
        <v>141142.34781000001</v>
      </c>
      <c r="I16" s="97">
        <v>594431.54120000009</v>
      </c>
      <c r="J16" s="97">
        <v>2602.9083599999999</v>
      </c>
      <c r="K16" s="97">
        <v>532064.38430999999</v>
      </c>
      <c r="L16" s="97">
        <v>39369.148990000002</v>
      </c>
      <c r="M16" s="97">
        <v>424935.08822000003</v>
      </c>
      <c r="N16" s="97">
        <v>377266.96045000001</v>
      </c>
      <c r="O16" s="97">
        <v>6191766.0527499989</v>
      </c>
      <c r="P16" s="160">
        <v>3.0909193205897065E-2</v>
      </c>
      <c r="Q16" s="11"/>
      <c r="R16" s="11"/>
      <c r="S16" s="11"/>
      <c r="T16" s="11"/>
      <c r="U16" s="11"/>
    </row>
    <row r="17" spans="1:21">
      <c r="A17" s="100" t="s">
        <v>812</v>
      </c>
      <c r="B17" s="97">
        <v>1010104.46926</v>
      </c>
      <c r="C17" s="97">
        <v>1883227.84133</v>
      </c>
      <c r="D17" s="97">
        <v>1182849.3654400001</v>
      </c>
      <c r="E17" s="97">
        <v>629748.82187999994</v>
      </c>
      <c r="F17" s="97">
        <v>586066.62536000006</v>
      </c>
      <c r="G17" s="97">
        <v>331685.60037</v>
      </c>
      <c r="H17" s="97">
        <v>202310.48819999999</v>
      </c>
      <c r="I17" s="97">
        <v>712557.65936000005</v>
      </c>
      <c r="J17" s="97">
        <v>2615.0847100000001</v>
      </c>
      <c r="K17" s="97">
        <v>701501.53880999994</v>
      </c>
      <c r="L17" s="97">
        <v>49678.705950000003</v>
      </c>
      <c r="M17" s="97">
        <v>523227.11708999996</v>
      </c>
      <c r="N17" s="97">
        <v>475821.80398999999</v>
      </c>
      <c r="O17" s="97">
        <v>8291395.121749999</v>
      </c>
      <c r="P17" s="160">
        <v>4.139050661495508E-2</v>
      </c>
      <c r="Q17" s="11"/>
      <c r="R17" s="11"/>
      <c r="S17" s="11"/>
      <c r="T17" s="11"/>
      <c r="U17" s="11"/>
    </row>
    <row r="18" spans="1:21">
      <c r="A18" s="100" t="s">
        <v>813</v>
      </c>
      <c r="B18" s="97">
        <v>1258982.17719</v>
      </c>
      <c r="C18" s="97">
        <v>2448632.8009499996</v>
      </c>
      <c r="D18" s="97">
        <v>1313062.76355</v>
      </c>
      <c r="E18" s="97">
        <v>756206.66469000001</v>
      </c>
      <c r="F18" s="97">
        <v>764693.79002999992</v>
      </c>
      <c r="G18" s="97">
        <v>450887.59281</v>
      </c>
      <c r="H18" s="97">
        <v>238170.38596000001</v>
      </c>
      <c r="I18" s="97">
        <v>875873.18949999998</v>
      </c>
      <c r="J18" s="97">
        <v>3207.6342400000003</v>
      </c>
      <c r="K18" s="97">
        <v>856601.52382</v>
      </c>
      <c r="L18" s="97">
        <v>60026.14213</v>
      </c>
      <c r="M18" s="97">
        <v>682457.30173000006</v>
      </c>
      <c r="N18" s="97">
        <v>596685.84949000005</v>
      </c>
      <c r="O18" s="97">
        <v>10305487.816089999</v>
      </c>
      <c r="P18" s="160">
        <v>5.1444823863632694E-2</v>
      </c>
      <c r="Q18" s="11"/>
      <c r="R18" s="11"/>
      <c r="S18" s="11"/>
      <c r="T18" s="11"/>
      <c r="U18" s="11"/>
    </row>
    <row r="19" spans="1:21">
      <c r="A19" s="100" t="s">
        <v>814</v>
      </c>
      <c r="B19" s="97">
        <v>236705.12331</v>
      </c>
      <c r="C19" s="97">
        <v>487427.52302999998</v>
      </c>
      <c r="D19" s="97">
        <v>219218.28124000001</v>
      </c>
      <c r="E19" s="97">
        <v>137693.16791999998</v>
      </c>
      <c r="F19" s="97">
        <v>151536.30480000001</v>
      </c>
      <c r="G19" s="97">
        <v>92920.930389999994</v>
      </c>
      <c r="H19" s="97">
        <v>45383.847369999996</v>
      </c>
      <c r="I19" s="97">
        <v>140687.34432</v>
      </c>
      <c r="J19" s="97">
        <v>534.34968000000003</v>
      </c>
      <c r="K19" s="97">
        <v>148446.26937999998</v>
      </c>
      <c r="L19" s="97">
        <v>10209.672430000001</v>
      </c>
      <c r="M19" s="97">
        <v>137700.78937000001</v>
      </c>
      <c r="N19" s="97">
        <v>91326.269419999997</v>
      </c>
      <c r="O19" s="97">
        <v>1899789.8726600001</v>
      </c>
      <c r="P19" s="160">
        <v>9.4837194629752378E-3</v>
      </c>
      <c r="Q19" s="11"/>
      <c r="R19" s="11"/>
      <c r="S19" s="11"/>
      <c r="T19" s="11"/>
      <c r="U19" s="11"/>
    </row>
    <row r="20" spans="1:21">
      <c r="A20" s="100" t="s">
        <v>815</v>
      </c>
      <c r="B20" s="97">
        <v>282506.17735000001</v>
      </c>
      <c r="C20" s="97">
        <v>522095.44832999998</v>
      </c>
      <c r="D20" s="97">
        <v>231716.96398</v>
      </c>
      <c r="E20" s="97">
        <v>150628.73918</v>
      </c>
      <c r="F20" s="97">
        <v>150525.21253999998</v>
      </c>
      <c r="G20" s="97">
        <v>119728.01023999999</v>
      </c>
      <c r="H20" s="97">
        <v>62860.162479999999</v>
      </c>
      <c r="I20" s="97">
        <v>221251.01888999998</v>
      </c>
      <c r="J20" s="97">
        <v>721.90923999999995</v>
      </c>
      <c r="K20" s="97">
        <v>191297.92068000001</v>
      </c>
      <c r="L20" s="97">
        <v>15626.36335</v>
      </c>
      <c r="M20" s="97">
        <v>186506.54350999999</v>
      </c>
      <c r="N20" s="97">
        <v>150568.27308000001</v>
      </c>
      <c r="O20" s="97">
        <v>2286032.74285</v>
      </c>
      <c r="P20" s="160">
        <v>1.1411837450217441E-2</v>
      </c>
      <c r="Q20" s="11"/>
      <c r="R20" s="11"/>
      <c r="S20" s="11"/>
      <c r="T20" s="11"/>
      <c r="U20" s="11"/>
    </row>
    <row r="21" spans="1:21">
      <c r="A21" s="72" t="s">
        <v>168</v>
      </c>
      <c r="B21" s="158">
        <v>24443140.090019997</v>
      </c>
      <c r="C21" s="158">
        <v>30181587.423760001</v>
      </c>
      <c r="D21" s="158">
        <v>32013443.261069998</v>
      </c>
      <c r="E21" s="158">
        <v>18557914.83715</v>
      </c>
      <c r="F21" s="158">
        <v>18025337.544879999</v>
      </c>
      <c r="G21" s="158">
        <v>11497070.609829998</v>
      </c>
      <c r="H21" s="158">
        <v>9270107.0814000014</v>
      </c>
      <c r="I21" s="158">
        <v>13139489.528890004</v>
      </c>
      <c r="J21" s="158">
        <v>96851.065459999983</v>
      </c>
      <c r="K21" s="158">
        <v>13640671.88882</v>
      </c>
      <c r="L21" s="158">
        <v>3392961.0751599995</v>
      </c>
      <c r="M21" s="158">
        <v>18812953.820870001</v>
      </c>
      <c r="N21" s="158">
        <v>7249651.6722899983</v>
      </c>
      <c r="O21" s="158">
        <v>200321179.89959997</v>
      </c>
      <c r="P21" s="161">
        <v>1</v>
      </c>
      <c r="Q21" s="11"/>
      <c r="R21" s="11"/>
      <c r="S21" s="11"/>
      <c r="T21" s="11"/>
      <c r="U21" s="11"/>
    </row>
    <row r="22" spans="1:21">
      <c r="A22" s="54" t="s">
        <v>816</v>
      </c>
      <c r="B22" s="160">
        <v>0.12201974899644054</v>
      </c>
      <c r="C22" s="160">
        <v>0.15066598269282794</v>
      </c>
      <c r="D22" s="160">
        <v>0.15981057658064407</v>
      </c>
      <c r="E22" s="160">
        <v>9.2640802367733352E-2</v>
      </c>
      <c r="F22" s="160">
        <v>8.9982185378072413E-2</v>
      </c>
      <c r="G22" s="160">
        <v>5.7393185361589202E-2</v>
      </c>
      <c r="H22" s="160">
        <v>4.6276220447813536E-2</v>
      </c>
      <c r="I22" s="160">
        <v>6.5592113302624586E-2</v>
      </c>
      <c r="J22" s="160">
        <v>4.8347890876312369E-4</v>
      </c>
      <c r="K22" s="160">
        <v>6.8094007311940957E-2</v>
      </c>
      <c r="L22" s="160">
        <v>1.6937605283977138E-2</v>
      </c>
      <c r="M22" s="160">
        <v>9.3913952734798009E-2</v>
      </c>
      <c r="N22" s="160">
        <v>3.6190140632775272E-2</v>
      </c>
      <c r="O22" s="160">
        <v>1</v>
      </c>
      <c r="P22" s="234"/>
      <c r="Q22" s="11"/>
      <c r="R22" s="11"/>
      <c r="S22" s="11"/>
      <c r="T22" s="11"/>
      <c r="U22" s="11"/>
    </row>
    <row r="23" spans="1:21" ht="30" customHeight="1">
      <c r="A23" s="436" t="s">
        <v>817</v>
      </c>
      <c r="B23" s="73" t="s">
        <v>34</v>
      </c>
      <c r="C23" s="73" t="s">
        <v>125</v>
      </c>
      <c r="D23" s="73" t="s">
        <v>36</v>
      </c>
      <c r="E23" s="73" t="s">
        <v>38</v>
      </c>
      <c r="F23" s="73" t="s">
        <v>46</v>
      </c>
      <c r="G23" s="73" t="s">
        <v>44</v>
      </c>
      <c r="H23" s="73" t="s">
        <v>40</v>
      </c>
      <c r="I23" s="73" t="s">
        <v>42</v>
      </c>
      <c r="J23" s="73" t="s">
        <v>48</v>
      </c>
      <c r="K23" s="73" t="s">
        <v>50</v>
      </c>
      <c r="L23" s="73" t="s">
        <v>52</v>
      </c>
      <c r="M23" s="73" t="s">
        <v>54</v>
      </c>
      <c r="N23" s="73" t="s">
        <v>56</v>
      </c>
      <c r="O23" s="176" t="s">
        <v>530</v>
      </c>
      <c r="P23" s="73" t="s">
        <v>754</v>
      </c>
      <c r="Q23" s="11"/>
      <c r="R23" s="11"/>
      <c r="S23" s="11"/>
      <c r="T23" s="11"/>
      <c r="U23" s="11"/>
    </row>
    <row r="24" spans="1:21">
      <c r="A24" s="100" t="s">
        <v>802</v>
      </c>
      <c r="B24" s="97">
        <v>145</v>
      </c>
      <c r="C24" s="97">
        <v>139</v>
      </c>
      <c r="D24" s="97">
        <v>188</v>
      </c>
      <c r="E24" s="97">
        <v>110</v>
      </c>
      <c r="F24" s="97">
        <v>117</v>
      </c>
      <c r="G24" s="97">
        <v>37</v>
      </c>
      <c r="H24" s="97">
        <v>47</v>
      </c>
      <c r="I24" s="97">
        <v>41</v>
      </c>
      <c r="J24" s="97">
        <v>0</v>
      </c>
      <c r="K24" s="97">
        <v>49</v>
      </c>
      <c r="L24" s="97">
        <v>15</v>
      </c>
      <c r="M24" s="97">
        <v>152</v>
      </c>
      <c r="N24" s="97">
        <v>13</v>
      </c>
      <c r="O24" s="97">
        <v>1053</v>
      </c>
      <c r="P24" s="160">
        <v>9.0927711346914863E-5</v>
      </c>
      <c r="Q24" s="11"/>
      <c r="R24" s="11"/>
      <c r="S24" s="11"/>
      <c r="T24" s="11"/>
      <c r="U24" s="11"/>
    </row>
    <row r="25" spans="1:21">
      <c r="A25" s="100" t="s">
        <v>803</v>
      </c>
      <c r="B25" s="97">
        <v>553</v>
      </c>
      <c r="C25" s="97">
        <v>378</v>
      </c>
      <c r="D25" s="97">
        <v>840</v>
      </c>
      <c r="E25" s="97">
        <v>462</v>
      </c>
      <c r="F25" s="97">
        <v>506</v>
      </c>
      <c r="G25" s="97">
        <v>371</v>
      </c>
      <c r="H25" s="97">
        <v>212</v>
      </c>
      <c r="I25" s="97">
        <v>301</v>
      </c>
      <c r="J25" s="97">
        <v>2</v>
      </c>
      <c r="K25" s="97">
        <v>248</v>
      </c>
      <c r="L25" s="97">
        <v>63</v>
      </c>
      <c r="M25" s="97">
        <v>536</v>
      </c>
      <c r="N25" s="97">
        <v>166</v>
      </c>
      <c r="O25" s="97">
        <v>4638</v>
      </c>
      <c r="P25" s="160">
        <v>4.0049641522031448E-4</v>
      </c>
      <c r="Q25" s="11"/>
      <c r="R25" s="11"/>
      <c r="S25" s="11"/>
      <c r="T25" s="11"/>
      <c r="U25" s="11"/>
    </row>
    <row r="26" spans="1:21">
      <c r="A26" s="100" t="s">
        <v>804</v>
      </c>
      <c r="B26" s="97">
        <v>708</v>
      </c>
      <c r="C26" s="97">
        <v>676</v>
      </c>
      <c r="D26" s="97">
        <v>1023</v>
      </c>
      <c r="E26" s="97">
        <v>837</v>
      </c>
      <c r="F26" s="97">
        <v>535</v>
      </c>
      <c r="G26" s="97">
        <v>510</v>
      </c>
      <c r="H26" s="97">
        <v>622</v>
      </c>
      <c r="I26" s="97">
        <v>618</v>
      </c>
      <c r="J26" s="97">
        <v>5</v>
      </c>
      <c r="K26" s="97">
        <v>762</v>
      </c>
      <c r="L26" s="97">
        <v>215</v>
      </c>
      <c r="M26" s="97">
        <v>310</v>
      </c>
      <c r="N26" s="97">
        <v>397</v>
      </c>
      <c r="O26" s="97">
        <v>7218</v>
      </c>
      <c r="P26" s="160">
        <v>6.232822606856899E-4</v>
      </c>
      <c r="Q26" s="11"/>
      <c r="R26" s="11"/>
      <c r="S26" s="11"/>
      <c r="T26" s="11"/>
      <c r="U26" s="11"/>
    </row>
    <row r="27" spans="1:21">
      <c r="A27" s="100" t="s">
        <v>805</v>
      </c>
      <c r="B27" s="97">
        <v>835</v>
      </c>
      <c r="C27" s="97">
        <v>959</v>
      </c>
      <c r="D27" s="97">
        <v>1423</v>
      </c>
      <c r="E27" s="97">
        <v>665</v>
      </c>
      <c r="F27" s="97">
        <v>728</v>
      </c>
      <c r="G27" s="97">
        <v>467</v>
      </c>
      <c r="H27" s="97">
        <v>521</v>
      </c>
      <c r="I27" s="97">
        <v>548</v>
      </c>
      <c r="J27" s="97">
        <v>8</v>
      </c>
      <c r="K27" s="97">
        <v>555</v>
      </c>
      <c r="L27" s="97">
        <v>330</v>
      </c>
      <c r="M27" s="97">
        <v>566</v>
      </c>
      <c r="N27" s="97">
        <v>219</v>
      </c>
      <c r="O27" s="97">
        <v>7824</v>
      </c>
      <c r="P27" s="160">
        <v>6.7561102903918513E-4</v>
      </c>
      <c r="Q27" s="11"/>
      <c r="R27" s="11"/>
      <c r="S27" s="11"/>
      <c r="T27" s="11"/>
      <c r="U27" s="11"/>
    </row>
    <row r="28" spans="1:21">
      <c r="A28" s="100" t="s">
        <v>806</v>
      </c>
      <c r="B28" s="97">
        <v>1160</v>
      </c>
      <c r="C28" s="97">
        <v>1445</v>
      </c>
      <c r="D28" s="97">
        <v>2094</v>
      </c>
      <c r="E28" s="97">
        <v>1046</v>
      </c>
      <c r="F28" s="97">
        <v>981</v>
      </c>
      <c r="G28" s="97">
        <v>596</v>
      </c>
      <c r="H28" s="97">
        <v>479</v>
      </c>
      <c r="I28" s="97">
        <v>562</v>
      </c>
      <c r="J28" s="97">
        <v>11</v>
      </c>
      <c r="K28" s="97">
        <v>587</v>
      </c>
      <c r="L28" s="97">
        <v>211</v>
      </c>
      <c r="M28" s="97">
        <v>940</v>
      </c>
      <c r="N28" s="97">
        <v>278</v>
      </c>
      <c r="O28" s="97">
        <v>10390</v>
      </c>
      <c r="P28" s="160">
        <v>8.9718795906405075E-4</v>
      </c>
      <c r="Q28" s="11"/>
      <c r="R28" s="11"/>
      <c r="S28" s="11"/>
      <c r="T28" s="11"/>
      <c r="U28" s="11"/>
    </row>
    <row r="29" spans="1:21">
      <c r="A29" s="100" t="s">
        <v>807</v>
      </c>
      <c r="B29" s="97">
        <v>2588</v>
      </c>
      <c r="C29" s="97">
        <v>2904</v>
      </c>
      <c r="D29" s="97">
        <v>3858</v>
      </c>
      <c r="E29" s="97">
        <v>2092</v>
      </c>
      <c r="F29" s="97">
        <v>2389</v>
      </c>
      <c r="G29" s="97">
        <v>1198</v>
      </c>
      <c r="H29" s="97">
        <v>754</v>
      </c>
      <c r="I29" s="97">
        <v>936</v>
      </c>
      <c r="J29" s="97">
        <v>19</v>
      </c>
      <c r="K29" s="97">
        <v>1145</v>
      </c>
      <c r="L29" s="97">
        <v>261</v>
      </c>
      <c r="M29" s="97">
        <v>1581</v>
      </c>
      <c r="N29" s="97">
        <v>540</v>
      </c>
      <c r="O29" s="97">
        <v>20265</v>
      </c>
      <c r="P29" s="160">
        <v>1.74990510013792E-3</v>
      </c>
      <c r="Q29" s="11"/>
      <c r="R29" s="11"/>
      <c r="S29" s="11"/>
      <c r="T29" s="11"/>
      <c r="U29" s="11"/>
    </row>
    <row r="30" spans="1:21">
      <c r="A30" s="100" t="s">
        <v>808</v>
      </c>
      <c r="B30" s="97">
        <v>3591</v>
      </c>
      <c r="C30" s="97">
        <v>4652</v>
      </c>
      <c r="D30" s="97">
        <v>5289</v>
      </c>
      <c r="E30" s="97">
        <v>2698</v>
      </c>
      <c r="F30" s="97">
        <v>2329</v>
      </c>
      <c r="G30" s="97">
        <v>1365</v>
      </c>
      <c r="H30" s="97">
        <v>785</v>
      </c>
      <c r="I30" s="97">
        <v>1408</v>
      </c>
      <c r="J30" s="97">
        <v>19</v>
      </c>
      <c r="K30" s="97">
        <v>1488</v>
      </c>
      <c r="L30" s="97">
        <v>207</v>
      </c>
      <c r="M30" s="97">
        <v>1970</v>
      </c>
      <c r="N30" s="97">
        <v>865</v>
      </c>
      <c r="O30" s="97">
        <v>26666</v>
      </c>
      <c r="P30" s="160">
        <v>2.3026385097595745E-3</v>
      </c>
      <c r="Q30" s="11"/>
      <c r="R30" s="11"/>
      <c r="S30" s="11"/>
      <c r="T30" s="11"/>
      <c r="U30" s="11"/>
    </row>
    <row r="31" spans="1:21">
      <c r="A31" s="100" t="s">
        <v>809</v>
      </c>
      <c r="B31" s="97">
        <v>4807</v>
      </c>
      <c r="C31" s="97">
        <v>6739</v>
      </c>
      <c r="D31" s="97">
        <v>6171</v>
      </c>
      <c r="E31" s="97">
        <v>3280</v>
      </c>
      <c r="F31" s="97">
        <v>2774</v>
      </c>
      <c r="G31" s="97">
        <v>1556</v>
      </c>
      <c r="H31" s="97">
        <v>906</v>
      </c>
      <c r="I31" s="97">
        <v>2281</v>
      </c>
      <c r="J31" s="97">
        <v>17</v>
      </c>
      <c r="K31" s="97">
        <v>3615</v>
      </c>
      <c r="L31" s="97">
        <v>271</v>
      </c>
      <c r="M31" s="97">
        <v>2607</v>
      </c>
      <c r="N31" s="97">
        <v>1602</v>
      </c>
      <c r="O31" s="97">
        <v>36626</v>
      </c>
      <c r="P31" s="160">
        <v>3.1626954945793958E-3</v>
      </c>
      <c r="Q31" s="11"/>
      <c r="R31" s="11"/>
      <c r="S31" s="11"/>
      <c r="T31" s="11"/>
      <c r="U31" s="11"/>
    </row>
    <row r="32" spans="1:21">
      <c r="A32" s="100" t="s">
        <v>810</v>
      </c>
      <c r="B32" s="97">
        <v>4205</v>
      </c>
      <c r="C32" s="97">
        <v>6592</v>
      </c>
      <c r="D32" s="97">
        <v>5519</v>
      </c>
      <c r="E32" s="97">
        <v>2958</v>
      </c>
      <c r="F32" s="97">
        <v>2573</v>
      </c>
      <c r="G32" s="97">
        <v>1404</v>
      </c>
      <c r="H32" s="97">
        <v>795</v>
      </c>
      <c r="I32" s="97">
        <v>2593</v>
      </c>
      <c r="J32" s="97">
        <v>15</v>
      </c>
      <c r="K32" s="97">
        <v>2605</v>
      </c>
      <c r="L32" s="97">
        <v>212</v>
      </c>
      <c r="M32" s="97">
        <v>2160</v>
      </c>
      <c r="N32" s="97">
        <v>1441</v>
      </c>
      <c r="O32" s="97">
        <v>33072</v>
      </c>
      <c r="P32" s="160">
        <v>2.8558036748956967E-3</v>
      </c>
      <c r="Q32" s="11"/>
      <c r="R32" s="11"/>
      <c r="S32" s="11"/>
      <c r="T32" s="11"/>
      <c r="U32" s="11"/>
    </row>
    <row r="33" spans="1:21">
      <c r="A33" s="100" t="s">
        <v>811</v>
      </c>
      <c r="B33" s="97">
        <v>8746</v>
      </c>
      <c r="C33" s="97">
        <v>15975</v>
      </c>
      <c r="D33" s="97">
        <v>10669</v>
      </c>
      <c r="E33" s="97">
        <v>5507</v>
      </c>
      <c r="F33" s="97">
        <v>5244</v>
      </c>
      <c r="G33" s="97">
        <v>2885</v>
      </c>
      <c r="H33" s="97">
        <v>1705</v>
      </c>
      <c r="I33" s="97">
        <v>7202</v>
      </c>
      <c r="J33" s="97">
        <v>32</v>
      </c>
      <c r="K33" s="97">
        <v>6357</v>
      </c>
      <c r="L33" s="97">
        <v>471</v>
      </c>
      <c r="M33" s="97">
        <v>5068</v>
      </c>
      <c r="N33" s="97">
        <v>4494</v>
      </c>
      <c r="O33" s="97">
        <v>74355</v>
      </c>
      <c r="P33" s="160">
        <v>6.4206362556503841E-3</v>
      </c>
      <c r="Q33" s="11"/>
      <c r="R33" s="11"/>
      <c r="S33" s="11"/>
      <c r="T33" s="11"/>
      <c r="U33" s="11"/>
    </row>
    <row r="34" spans="1:21">
      <c r="A34" s="100" t="s">
        <v>812</v>
      </c>
      <c r="B34" s="97">
        <v>20886</v>
      </c>
      <c r="C34" s="97">
        <v>38975</v>
      </c>
      <c r="D34" s="97">
        <v>24360</v>
      </c>
      <c r="E34" s="97">
        <v>12957</v>
      </c>
      <c r="F34" s="97">
        <v>12063</v>
      </c>
      <c r="G34" s="97">
        <v>6899</v>
      </c>
      <c r="H34" s="97">
        <v>4226</v>
      </c>
      <c r="I34" s="97">
        <v>14918</v>
      </c>
      <c r="J34" s="97">
        <v>55</v>
      </c>
      <c r="K34" s="97">
        <v>14541</v>
      </c>
      <c r="L34" s="97">
        <v>1018</v>
      </c>
      <c r="M34" s="97">
        <v>10847</v>
      </c>
      <c r="N34" s="97">
        <v>9940</v>
      </c>
      <c r="O34" s="97">
        <v>171685</v>
      </c>
      <c r="P34" s="160">
        <v>1.4825189100280226E-2</v>
      </c>
      <c r="Q34" s="11"/>
      <c r="R34" s="11"/>
      <c r="S34" s="11"/>
      <c r="T34" s="11"/>
      <c r="U34" s="11"/>
    </row>
    <row r="35" spans="1:21">
      <c r="A35" s="100" t="s">
        <v>813</v>
      </c>
      <c r="B35" s="97">
        <v>80413</v>
      </c>
      <c r="C35" s="97">
        <v>156677</v>
      </c>
      <c r="D35" s="97">
        <v>82471</v>
      </c>
      <c r="E35" s="97">
        <v>48060</v>
      </c>
      <c r="F35" s="97">
        <v>49188</v>
      </c>
      <c r="G35" s="97">
        <v>29534</v>
      </c>
      <c r="H35" s="97">
        <v>15166</v>
      </c>
      <c r="I35" s="97">
        <v>55644</v>
      </c>
      <c r="J35" s="97">
        <v>206</v>
      </c>
      <c r="K35" s="97">
        <v>54645</v>
      </c>
      <c r="L35" s="97">
        <v>3876</v>
      </c>
      <c r="M35" s="97">
        <v>44095</v>
      </c>
      <c r="N35" s="97">
        <v>37668</v>
      </c>
      <c r="O35" s="97">
        <v>657643</v>
      </c>
      <c r="P35" s="160">
        <v>5.6788198360227096E-2</v>
      </c>
      <c r="Q35" s="11"/>
      <c r="R35" s="11"/>
      <c r="S35" s="11"/>
      <c r="T35" s="11"/>
      <c r="U35" s="11"/>
    </row>
    <row r="36" spans="1:21">
      <c r="A36" s="100" t="s">
        <v>814</v>
      </c>
      <c r="B36" s="97">
        <v>48347</v>
      </c>
      <c r="C36" s="97">
        <v>99835</v>
      </c>
      <c r="D36" s="97">
        <v>44561</v>
      </c>
      <c r="E36" s="97">
        <v>28201</v>
      </c>
      <c r="F36" s="97">
        <v>30615</v>
      </c>
      <c r="G36" s="97">
        <v>18972</v>
      </c>
      <c r="H36" s="97">
        <v>9267</v>
      </c>
      <c r="I36" s="97">
        <v>28831</v>
      </c>
      <c r="J36" s="97">
        <v>109</v>
      </c>
      <c r="K36" s="97">
        <v>29878</v>
      </c>
      <c r="L36" s="97">
        <v>2088</v>
      </c>
      <c r="M36" s="97">
        <v>28204</v>
      </c>
      <c r="N36" s="97">
        <v>18599</v>
      </c>
      <c r="O36" s="97">
        <v>387507</v>
      </c>
      <c r="P36" s="160">
        <v>3.3461656828973348E-2</v>
      </c>
      <c r="Q36" s="11"/>
      <c r="R36" s="11"/>
      <c r="S36" s="11"/>
      <c r="T36" s="11"/>
      <c r="U36" s="11"/>
    </row>
    <row r="37" spans="1:21">
      <c r="A37" s="100" t="s">
        <v>815</v>
      </c>
      <c r="B37" s="97">
        <v>1144955</v>
      </c>
      <c r="C37" s="97">
        <v>2053874</v>
      </c>
      <c r="D37" s="97">
        <v>987616</v>
      </c>
      <c r="E37" s="97">
        <v>517082</v>
      </c>
      <c r="F37" s="97">
        <v>726492</v>
      </c>
      <c r="G37" s="97">
        <v>525785</v>
      </c>
      <c r="H37" s="97">
        <v>285626</v>
      </c>
      <c r="I37" s="97">
        <v>1121113</v>
      </c>
      <c r="J37" s="97">
        <v>1773</v>
      </c>
      <c r="K37" s="97">
        <v>1044846</v>
      </c>
      <c r="L37" s="97">
        <v>86975</v>
      </c>
      <c r="M37" s="97">
        <v>761407</v>
      </c>
      <c r="N37" s="97">
        <v>884142</v>
      </c>
      <c r="O37" s="97">
        <v>10141686</v>
      </c>
      <c r="P37" s="160">
        <v>0.8757457713001402</v>
      </c>
      <c r="Q37" s="11"/>
      <c r="R37" s="11"/>
      <c r="S37" s="11"/>
      <c r="T37" s="11"/>
      <c r="U37" s="11"/>
    </row>
    <row r="38" spans="1:21">
      <c r="A38" s="72" t="s">
        <v>168</v>
      </c>
      <c r="B38" s="158">
        <v>1321939</v>
      </c>
      <c r="C38" s="158">
        <v>2389820</v>
      </c>
      <c r="D38" s="158">
        <v>1176082</v>
      </c>
      <c r="E38" s="158">
        <v>625955</v>
      </c>
      <c r="F38" s="158">
        <v>836534</v>
      </c>
      <c r="G38" s="158">
        <v>591579</v>
      </c>
      <c r="H38" s="158">
        <v>321111</v>
      </c>
      <c r="I38" s="158">
        <v>1236996</v>
      </c>
      <c r="J38" s="158">
        <v>2271</v>
      </c>
      <c r="K38" s="158">
        <v>1161321</v>
      </c>
      <c r="L38" s="158">
        <v>96213</v>
      </c>
      <c r="M38" s="158">
        <v>860443</v>
      </c>
      <c r="N38" s="158">
        <v>960364</v>
      </c>
      <c r="O38" s="158">
        <v>11580628</v>
      </c>
      <c r="P38" s="161">
        <v>1</v>
      </c>
      <c r="Q38" s="11"/>
      <c r="R38" s="11"/>
      <c r="S38" s="11"/>
      <c r="T38" s="11"/>
      <c r="U38" s="11"/>
    </row>
    <row r="39" spans="1:21">
      <c r="A39" s="54" t="s">
        <v>816</v>
      </c>
      <c r="B39" s="160">
        <v>0.11415089060800503</v>
      </c>
      <c r="C39" s="160">
        <v>0.20636359271707891</v>
      </c>
      <c r="D39" s="160">
        <v>0.10155597779325957</v>
      </c>
      <c r="E39" s="160">
        <v>5.4051904611736083E-2</v>
      </c>
      <c r="F39" s="160">
        <v>7.2235633507958294E-2</v>
      </c>
      <c r="G39" s="160">
        <v>5.108349909866719E-2</v>
      </c>
      <c r="H39" s="160">
        <v>2.7728289001252782E-2</v>
      </c>
      <c r="I39" s="160">
        <v>0.10681596887491766</v>
      </c>
      <c r="J39" s="160">
        <v>1.9610335467126652E-4</v>
      </c>
      <c r="K39" s="160">
        <v>0.10028134916344779</v>
      </c>
      <c r="L39" s="160">
        <v>8.3080986626977403E-3</v>
      </c>
      <c r="M39" s="160">
        <v>7.4300202027040324E-2</v>
      </c>
      <c r="N39" s="160">
        <v>8.2928490579267378E-2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7"/>
      <c r="P40" s="557"/>
      <c r="Q40" s="11"/>
      <c r="R40" s="11"/>
      <c r="S40" s="11"/>
      <c r="T40" s="11"/>
      <c r="U40" s="11"/>
    </row>
    <row r="41" spans="1:21" ht="36.75" customHeight="1" thickTop="1">
      <c r="A41" s="761" t="s">
        <v>1427</v>
      </c>
      <c r="B41" s="762"/>
      <c r="C41" s="762"/>
      <c r="D41" s="762"/>
      <c r="E41" s="762"/>
      <c r="F41" s="762"/>
      <c r="G41" s="762"/>
      <c r="H41" s="762"/>
      <c r="I41" s="762"/>
      <c r="J41" s="762"/>
      <c r="K41" s="762"/>
      <c r="L41" s="762"/>
      <c r="M41" s="762"/>
      <c r="N41" s="762"/>
      <c r="O41" s="762"/>
      <c r="P41" s="762"/>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26" t="s">
        <v>450</v>
      </c>
      <c r="B43" s="726"/>
      <c r="C43" s="726"/>
      <c r="D43" s="726"/>
      <c r="E43" s="726"/>
      <c r="F43" s="726"/>
      <c r="G43" s="726"/>
      <c r="H43" s="726"/>
      <c r="I43" s="726"/>
      <c r="J43" s="726"/>
      <c r="K43" s="726"/>
      <c r="L43" s="726"/>
      <c r="M43" s="726"/>
      <c r="N43" s="726"/>
      <c r="O43" s="726"/>
      <c r="P43" s="726"/>
      <c r="Q43" s="11"/>
      <c r="R43" s="11"/>
      <c r="S43" s="11"/>
      <c r="T43" s="11"/>
      <c r="U43" s="11"/>
    </row>
    <row r="44" spans="1:21" ht="18">
      <c r="A44" s="727" t="s">
        <v>818</v>
      </c>
      <c r="B44" s="727"/>
      <c r="C44" s="727"/>
      <c r="D44" s="727"/>
      <c r="E44" s="727"/>
      <c r="F44" s="727"/>
      <c r="G44" s="727"/>
      <c r="H44" s="727"/>
      <c r="I44" s="727"/>
      <c r="J44" s="727"/>
      <c r="K44" s="727"/>
      <c r="L44" s="727"/>
      <c r="M44" s="727"/>
      <c r="N44" s="727"/>
      <c r="O44" s="727"/>
      <c r="P44" s="727"/>
      <c r="Q44" s="11"/>
      <c r="R44" s="11"/>
      <c r="S44" s="11"/>
      <c r="T44" s="11"/>
      <c r="U44" s="11"/>
    </row>
    <row r="45" spans="1:21" ht="18">
      <c r="A45" s="727" t="s">
        <v>1510</v>
      </c>
      <c r="B45" s="727"/>
      <c r="C45" s="727"/>
      <c r="D45" s="727"/>
      <c r="E45" s="727"/>
      <c r="F45" s="727"/>
      <c r="G45" s="727"/>
      <c r="H45" s="727"/>
      <c r="I45" s="727"/>
      <c r="J45" s="727"/>
      <c r="K45" s="727"/>
      <c r="L45" s="727"/>
      <c r="M45" s="727"/>
      <c r="N45" s="727"/>
      <c r="O45" s="727"/>
      <c r="P45" s="727"/>
      <c r="Q45" s="11"/>
      <c r="R45" s="11"/>
      <c r="S45" s="11"/>
      <c r="T45" s="11"/>
      <c r="U45" s="11"/>
    </row>
    <row r="46" spans="1:21" ht="30" customHeight="1">
      <c r="A46" s="731" t="s">
        <v>523</v>
      </c>
      <c r="B46" s="731"/>
      <c r="C46" s="731"/>
      <c r="D46" s="731"/>
      <c r="E46" s="731"/>
      <c r="F46" s="731"/>
      <c r="G46" s="731"/>
      <c r="H46" s="731"/>
      <c r="I46" s="731"/>
      <c r="J46" s="731"/>
      <c r="K46" s="731"/>
      <c r="L46" s="731"/>
      <c r="M46" s="731"/>
      <c r="N46" s="731"/>
      <c r="O46" s="731"/>
      <c r="P46" s="731"/>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800</v>
      </c>
      <c r="B48" s="73" t="s">
        <v>34</v>
      </c>
      <c r="C48" s="73" t="s">
        <v>125</v>
      </c>
      <c r="D48" s="73" t="s">
        <v>36</v>
      </c>
      <c r="E48" s="73" t="s">
        <v>38</v>
      </c>
      <c r="F48" s="73" t="s">
        <v>46</v>
      </c>
      <c r="G48" s="73" t="s">
        <v>44</v>
      </c>
      <c r="H48" s="73" t="s">
        <v>40</v>
      </c>
      <c r="I48" s="73" t="s">
        <v>42</v>
      </c>
      <c r="J48" s="73" t="s">
        <v>48</v>
      </c>
      <c r="K48" s="73" t="s">
        <v>50</v>
      </c>
      <c r="L48" s="73" t="s">
        <v>52</v>
      </c>
      <c r="M48" s="73" t="s">
        <v>54</v>
      </c>
      <c r="N48" s="73" t="s">
        <v>56</v>
      </c>
      <c r="O48" s="176" t="s">
        <v>530</v>
      </c>
      <c r="P48" s="73" t="s">
        <v>801</v>
      </c>
      <c r="Q48" s="11"/>
      <c r="R48" s="11"/>
      <c r="S48" s="11"/>
      <c r="T48" s="11"/>
      <c r="U48" s="11"/>
    </row>
    <row r="49" spans="1:21">
      <c r="A49" s="100" t="s">
        <v>802</v>
      </c>
      <c r="B49" s="97">
        <v>3243048.6731699998</v>
      </c>
      <c r="C49" s="97">
        <v>2566044.85934</v>
      </c>
      <c r="D49" s="97">
        <v>2416110.8509699996</v>
      </c>
      <c r="E49" s="97">
        <v>1390369.22254</v>
      </c>
      <c r="F49" s="97">
        <v>1919167.9463199999</v>
      </c>
      <c r="G49" s="97">
        <v>585442.77185000002</v>
      </c>
      <c r="H49" s="97">
        <v>347931.78683999996</v>
      </c>
      <c r="I49" s="97">
        <v>0</v>
      </c>
      <c r="J49" s="97">
        <v>0</v>
      </c>
      <c r="K49" s="97">
        <v>741175.02015</v>
      </c>
      <c r="L49" s="97">
        <v>125594.70976000001</v>
      </c>
      <c r="M49" s="97">
        <v>2230049.0380100003</v>
      </c>
      <c r="N49" s="97">
        <v>0</v>
      </c>
      <c r="O49" s="97">
        <v>15564934.87895</v>
      </c>
      <c r="P49" s="160">
        <v>0.43693633645622137</v>
      </c>
      <c r="Q49" s="11"/>
      <c r="R49" s="11"/>
      <c r="S49" s="11"/>
      <c r="T49" s="11"/>
      <c r="U49" s="11"/>
    </row>
    <row r="50" spans="1:21">
      <c r="A50" s="100" t="s">
        <v>803</v>
      </c>
      <c r="B50" s="97">
        <v>730991.84261000005</v>
      </c>
      <c r="C50" s="97">
        <v>385980.04911999998</v>
      </c>
      <c r="D50" s="97">
        <v>792843.68325</v>
      </c>
      <c r="E50" s="97">
        <v>653911.88913000003</v>
      </c>
      <c r="F50" s="97">
        <v>484024.21970000002</v>
      </c>
      <c r="G50" s="97">
        <v>285114.67772000004</v>
      </c>
      <c r="H50" s="97">
        <v>207566.41377000001</v>
      </c>
      <c r="I50" s="97">
        <v>0</v>
      </c>
      <c r="J50" s="97">
        <v>20361.081999999999</v>
      </c>
      <c r="K50" s="97">
        <v>87607.315560000003</v>
      </c>
      <c r="L50" s="97">
        <v>37812.517030000003</v>
      </c>
      <c r="M50" s="97">
        <v>380734.58966</v>
      </c>
      <c r="N50" s="97">
        <v>0</v>
      </c>
      <c r="O50" s="97">
        <v>4066948.2795500006</v>
      </c>
      <c r="P50" s="160">
        <v>0.11416671483969515</v>
      </c>
      <c r="Q50" s="11"/>
      <c r="R50" s="11"/>
      <c r="S50" s="11"/>
      <c r="T50" s="11"/>
      <c r="U50" s="11"/>
    </row>
    <row r="51" spans="1:21">
      <c r="A51" s="100" t="s">
        <v>804</v>
      </c>
      <c r="B51" s="97">
        <v>553025.50946000009</v>
      </c>
      <c r="C51" s="97">
        <v>523578.88769999996</v>
      </c>
      <c r="D51" s="97">
        <v>669733.15940999996</v>
      </c>
      <c r="E51" s="97">
        <v>504135.78457999998</v>
      </c>
      <c r="F51" s="97">
        <v>461563.06814999995</v>
      </c>
      <c r="G51" s="97">
        <v>293626.53187000001</v>
      </c>
      <c r="H51" s="97">
        <v>141430.31633</v>
      </c>
      <c r="I51" s="97">
        <v>0</v>
      </c>
      <c r="J51" s="97">
        <v>4327.0344500000001</v>
      </c>
      <c r="K51" s="97">
        <v>84622.84474</v>
      </c>
      <c r="L51" s="97">
        <v>43504.477800000001</v>
      </c>
      <c r="M51" s="97">
        <v>330247.60112999997</v>
      </c>
      <c r="N51" s="97">
        <v>0</v>
      </c>
      <c r="O51" s="97">
        <v>3609795.2156199994</v>
      </c>
      <c r="P51" s="160">
        <v>0.10133358791004453</v>
      </c>
      <c r="Q51" s="11"/>
      <c r="R51" s="11"/>
      <c r="S51" s="11"/>
      <c r="T51" s="11"/>
      <c r="U51" s="11"/>
    </row>
    <row r="52" spans="1:21">
      <c r="A52" s="100" t="s">
        <v>805</v>
      </c>
      <c r="B52" s="97">
        <v>696659.8200399999</v>
      </c>
      <c r="C52" s="97">
        <v>574319.58490000002</v>
      </c>
      <c r="D52" s="97">
        <v>711513.96303999994</v>
      </c>
      <c r="E52" s="97">
        <v>714830.30023000005</v>
      </c>
      <c r="F52" s="97">
        <v>468539.72574000002</v>
      </c>
      <c r="G52" s="97">
        <v>398151.18231</v>
      </c>
      <c r="H52" s="97">
        <v>217277.60032</v>
      </c>
      <c r="I52" s="97">
        <v>0</v>
      </c>
      <c r="J52" s="97">
        <v>6469.07953</v>
      </c>
      <c r="K52" s="97">
        <v>84876.761450000005</v>
      </c>
      <c r="L52" s="97">
        <v>54333.716049999995</v>
      </c>
      <c r="M52" s="97">
        <v>360816.72541000001</v>
      </c>
      <c r="N52" s="97">
        <v>0</v>
      </c>
      <c r="O52" s="97">
        <v>4287788.4590200009</v>
      </c>
      <c r="P52" s="160">
        <v>0.12036610466756097</v>
      </c>
      <c r="Q52" s="11"/>
      <c r="R52" s="11"/>
      <c r="S52" s="11"/>
      <c r="T52" s="11"/>
      <c r="U52" s="11"/>
    </row>
    <row r="53" spans="1:21">
      <c r="A53" s="100" t="s">
        <v>806</v>
      </c>
      <c r="B53" s="97">
        <v>421073.09493000002</v>
      </c>
      <c r="C53" s="97">
        <v>485419.59002</v>
      </c>
      <c r="D53" s="97">
        <v>479537.87991000002</v>
      </c>
      <c r="E53" s="97">
        <v>458329.56962000002</v>
      </c>
      <c r="F53" s="97">
        <v>262108.91371000002</v>
      </c>
      <c r="G53" s="97">
        <v>227599.67999</v>
      </c>
      <c r="H53" s="97">
        <v>125194.24589000001</v>
      </c>
      <c r="I53" s="97">
        <v>0</v>
      </c>
      <c r="J53" s="97">
        <v>3191.63841</v>
      </c>
      <c r="K53" s="97">
        <v>27596.663379999998</v>
      </c>
      <c r="L53" s="97">
        <v>23995.866679999999</v>
      </c>
      <c r="M53" s="97">
        <v>218235.63431999998</v>
      </c>
      <c r="N53" s="97">
        <v>0</v>
      </c>
      <c r="O53" s="97">
        <v>2732282.7768600001</v>
      </c>
      <c r="P53" s="160">
        <v>7.6700200544891392E-2</v>
      </c>
      <c r="Q53" s="11"/>
      <c r="R53" s="11"/>
      <c r="S53" s="11"/>
      <c r="T53" s="11"/>
      <c r="U53" s="11"/>
    </row>
    <row r="54" spans="1:21">
      <c r="A54" s="100" t="s">
        <v>807</v>
      </c>
      <c r="B54" s="97">
        <v>321846.99494999996</v>
      </c>
      <c r="C54" s="97">
        <v>343822.87023</v>
      </c>
      <c r="D54" s="97">
        <v>352342.33276999998</v>
      </c>
      <c r="E54" s="97">
        <v>350770.48439</v>
      </c>
      <c r="F54" s="97">
        <v>202756.58007</v>
      </c>
      <c r="G54" s="97">
        <v>190286.04207</v>
      </c>
      <c r="H54" s="97">
        <v>107477.88834999999</v>
      </c>
      <c r="I54" s="97">
        <v>0</v>
      </c>
      <c r="J54" s="97">
        <v>5126.7400599999992</v>
      </c>
      <c r="K54" s="97">
        <v>25350.50603</v>
      </c>
      <c r="L54" s="97">
        <v>25673.782489999998</v>
      </c>
      <c r="M54" s="97">
        <v>133678.90959999998</v>
      </c>
      <c r="N54" s="97">
        <v>0</v>
      </c>
      <c r="O54" s="97">
        <v>2059133.1310099994</v>
      </c>
      <c r="P54" s="160">
        <v>5.7803652475019639E-2</v>
      </c>
      <c r="Q54" s="11"/>
      <c r="R54" s="11"/>
      <c r="S54" s="11"/>
      <c r="T54" s="11"/>
      <c r="U54" s="11"/>
    </row>
    <row r="55" spans="1:21">
      <c r="A55" s="100" t="s">
        <v>808</v>
      </c>
      <c r="B55" s="97">
        <v>191920.55608000001</v>
      </c>
      <c r="C55" s="97">
        <v>196045.22912</v>
      </c>
      <c r="D55" s="97">
        <v>194931.95392</v>
      </c>
      <c r="E55" s="97">
        <v>180053.79952999999</v>
      </c>
      <c r="F55" s="97">
        <v>97848.8122</v>
      </c>
      <c r="G55" s="97">
        <v>101607.56276</v>
      </c>
      <c r="H55" s="97">
        <v>56363.609479999999</v>
      </c>
      <c r="I55" s="97">
        <v>0</v>
      </c>
      <c r="J55" s="97">
        <v>2738.1111800000003</v>
      </c>
      <c r="K55" s="97">
        <v>9714.9480199999998</v>
      </c>
      <c r="L55" s="97">
        <v>10473.305130000001</v>
      </c>
      <c r="M55" s="97">
        <v>68233.204660000003</v>
      </c>
      <c r="N55" s="97">
        <v>0</v>
      </c>
      <c r="O55" s="97">
        <v>1109931.0920800001</v>
      </c>
      <c r="P55" s="160">
        <v>3.1157806239726703E-2</v>
      </c>
      <c r="Q55" s="11"/>
      <c r="R55" s="11"/>
      <c r="S55" s="11"/>
      <c r="T55" s="11"/>
      <c r="U55" s="11"/>
    </row>
    <row r="56" spans="1:21">
      <c r="A56" s="100" t="s">
        <v>809</v>
      </c>
      <c r="B56" s="97">
        <v>106976.85819</v>
      </c>
      <c r="C56" s="97">
        <v>119570.00038</v>
      </c>
      <c r="D56" s="97">
        <v>117739.22687</v>
      </c>
      <c r="E56" s="97">
        <v>106309.86039</v>
      </c>
      <c r="F56" s="97">
        <v>61865.592149999997</v>
      </c>
      <c r="G56" s="97">
        <v>50700.840750000003</v>
      </c>
      <c r="H56" s="97">
        <v>28678.1492</v>
      </c>
      <c r="I56" s="97">
        <v>0</v>
      </c>
      <c r="J56" s="97">
        <v>1494.33294</v>
      </c>
      <c r="K56" s="97">
        <v>4889.93559</v>
      </c>
      <c r="L56" s="97">
        <v>3496.2727599999998</v>
      </c>
      <c r="M56" s="97">
        <v>44581.998490000005</v>
      </c>
      <c r="N56" s="97">
        <v>0</v>
      </c>
      <c r="O56" s="97">
        <v>646303.06770999997</v>
      </c>
      <c r="P56" s="160">
        <v>1.8142915267029668E-2</v>
      </c>
      <c r="Q56" s="11"/>
      <c r="R56" s="11"/>
      <c r="S56" s="11"/>
      <c r="T56" s="11"/>
      <c r="U56" s="11"/>
    </row>
    <row r="57" spans="1:21">
      <c r="A57" s="100" t="s">
        <v>810</v>
      </c>
      <c r="B57" s="97">
        <v>60085.787349999999</v>
      </c>
      <c r="C57" s="97">
        <v>64175.391240000004</v>
      </c>
      <c r="D57" s="97">
        <v>65684.326650000003</v>
      </c>
      <c r="E57" s="97">
        <v>62077.721210000003</v>
      </c>
      <c r="F57" s="97">
        <v>31393.038510000002</v>
      </c>
      <c r="G57" s="97">
        <v>30128.694609999999</v>
      </c>
      <c r="H57" s="97">
        <v>14783.522989999999</v>
      </c>
      <c r="I57" s="97">
        <v>0</v>
      </c>
      <c r="J57" s="97">
        <v>497.57633000000004</v>
      </c>
      <c r="K57" s="97">
        <v>2475.4218700000001</v>
      </c>
      <c r="L57" s="97">
        <v>3228.7674700000002</v>
      </c>
      <c r="M57" s="97">
        <v>26148.163909999999</v>
      </c>
      <c r="N57" s="97">
        <v>0</v>
      </c>
      <c r="O57" s="97">
        <v>360678.41214000009</v>
      </c>
      <c r="P57" s="160">
        <v>1.0124906095972688E-2</v>
      </c>
      <c r="Q57" s="11"/>
      <c r="R57" s="11"/>
      <c r="S57" s="11"/>
      <c r="T57" s="11"/>
      <c r="U57" s="11"/>
    </row>
    <row r="58" spans="1:21">
      <c r="A58" s="100" t="s">
        <v>811</v>
      </c>
      <c r="B58" s="97">
        <v>66052.74639</v>
      </c>
      <c r="C58" s="97">
        <v>67180.724610000005</v>
      </c>
      <c r="D58" s="97">
        <v>65296.162329999999</v>
      </c>
      <c r="E58" s="97">
        <v>56432.76814</v>
      </c>
      <c r="F58" s="97">
        <v>31217.834780000001</v>
      </c>
      <c r="G58" s="97">
        <v>32335.101780000001</v>
      </c>
      <c r="H58" s="97">
        <v>16077.446449999999</v>
      </c>
      <c r="I58" s="97">
        <v>0</v>
      </c>
      <c r="J58" s="97">
        <v>672.15991000000008</v>
      </c>
      <c r="K58" s="97">
        <v>3136.6203100000002</v>
      </c>
      <c r="L58" s="97">
        <v>3374.0787799999998</v>
      </c>
      <c r="M58" s="97">
        <v>25096.44875</v>
      </c>
      <c r="N58" s="97">
        <v>0</v>
      </c>
      <c r="O58" s="97">
        <v>366872.09223000001</v>
      </c>
      <c r="P58" s="160">
        <v>1.0298774082491946E-2</v>
      </c>
      <c r="Q58" s="11"/>
      <c r="R58" s="11"/>
      <c r="S58" s="11"/>
      <c r="T58" s="11"/>
      <c r="U58" s="11"/>
    </row>
    <row r="59" spans="1:21">
      <c r="A59" s="100" t="s">
        <v>812</v>
      </c>
      <c r="B59" s="97">
        <v>67057.043210000003</v>
      </c>
      <c r="C59" s="97">
        <v>73736.491180000012</v>
      </c>
      <c r="D59" s="97">
        <v>76231.315930000012</v>
      </c>
      <c r="E59" s="97">
        <v>61786.198270000001</v>
      </c>
      <c r="F59" s="97">
        <v>36835.480009999999</v>
      </c>
      <c r="G59" s="97">
        <v>33063.170760000001</v>
      </c>
      <c r="H59" s="97">
        <v>18835.94311</v>
      </c>
      <c r="I59" s="97">
        <v>0</v>
      </c>
      <c r="J59" s="97">
        <v>760.72695999999996</v>
      </c>
      <c r="K59" s="97">
        <v>2850.5837099999999</v>
      </c>
      <c r="L59" s="97">
        <v>3045.7828399999999</v>
      </c>
      <c r="M59" s="97">
        <v>31329.266199999998</v>
      </c>
      <c r="N59" s="97">
        <v>0</v>
      </c>
      <c r="O59" s="97">
        <v>405532.00218000001</v>
      </c>
      <c r="P59" s="160">
        <v>1.1384028826739223E-2</v>
      </c>
      <c r="Q59" s="11"/>
      <c r="R59" s="11"/>
      <c r="S59" s="11"/>
      <c r="T59" s="11"/>
      <c r="U59" s="11"/>
    </row>
    <row r="60" spans="1:21">
      <c r="A60" s="100" t="s">
        <v>813</v>
      </c>
      <c r="B60" s="97">
        <v>56343.523450000001</v>
      </c>
      <c r="C60" s="97">
        <v>55886.581210000004</v>
      </c>
      <c r="D60" s="97">
        <v>60841.072690000001</v>
      </c>
      <c r="E60" s="97">
        <v>47337.911399999997</v>
      </c>
      <c r="F60" s="97">
        <v>27885.74569</v>
      </c>
      <c r="G60" s="97">
        <v>27392.822809999998</v>
      </c>
      <c r="H60" s="97">
        <v>14829.40667</v>
      </c>
      <c r="I60" s="97">
        <v>0</v>
      </c>
      <c r="J60" s="97">
        <v>704.09584999999993</v>
      </c>
      <c r="K60" s="97">
        <v>2601.9197000000004</v>
      </c>
      <c r="L60" s="97">
        <v>2904.2175899999997</v>
      </c>
      <c r="M60" s="97">
        <v>25058.55891</v>
      </c>
      <c r="N60" s="97">
        <v>0</v>
      </c>
      <c r="O60" s="97">
        <v>321785.85597000003</v>
      </c>
      <c r="P60" s="160">
        <v>9.0331205446357709E-3</v>
      </c>
      <c r="Q60" s="11"/>
      <c r="R60" s="11"/>
      <c r="S60" s="11"/>
      <c r="T60" s="11"/>
      <c r="U60" s="11"/>
    </row>
    <row r="61" spans="1:21">
      <c r="A61" s="100" t="s">
        <v>814</v>
      </c>
      <c r="B61" s="97">
        <v>6527.9407799999999</v>
      </c>
      <c r="C61" s="97">
        <v>9093.158449999999</v>
      </c>
      <c r="D61" s="97">
        <v>8264.0567800000008</v>
      </c>
      <c r="E61" s="97">
        <v>6540.7954600000003</v>
      </c>
      <c r="F61" s="97">
        <v>3535.1338500000002</v>
      </c>
      <c r="G61" s="97">
        <v>4528.9165499999999</v>
      </c>
      <c r="H61" s="97">
        <v>2109.81358</v>
      </c>
      <c r="I61" s="97">
        <v>0</v>
      </c>
      <c r="J61" s="97">
        <v>57.778489999999998</v>
      </c>
      <c r="K61" s="97">
        <v>529.95708999999999</v>
      </c>
      <c r="L61" s="97">
        <v>384.21158000000003</v>
      </c>
      <c r="M61" s="97">
        <v>2688.0530299999996</v>
      </c>
      <c r="N61" s="97">
        <v>0</v>
      </c>
      <c r="O61" s="97">
        <v>44259.815640000008</v>
      </c>
      <c r="P61" s="160">
        <v>1.24245439177025E-3</v>
      </c>
      <c r="Q61" s="11"/>
      <c r="R61" s="11"/>
      <c r="S61" s="11"/>
      <c r="T61" s="11"/>
      <c r="U61" s="11"/>
    </row>
    <row r="62" spans="1:21">
      <c r="A62" s="100" t="s">
        <v>815</v>
      </c>
      <c r="B62" s="97">
        <v>7557.0820199999998</v>
      </c>
      <c r="C62" s="97">
        <v>10604.47568</v>
      </c>
      <c r="D62" s="97">
        <v>8012.3798099999995</v>
      </c>
      <c r="E62" s="97">
        <v>6457.6394199999995</v>
      </c>
      <c r="F62" s="97">
        <v>3491.9089199999999</v>
      </c>
      <c r="G62" s="97">
        <v>4023.4633399999998</v>
      </c>
      <c r="H62" s="97">
        <v>2151.27574</v>
      </c>
      <c r="I62" s="97">
        <v>0</v>
      </c>
      <c r="J62" s="97">
        <v>130.07066</v>
      </c>
      <c r="K62" s="97">
        <v>454.72442000000001</v>
      </c>
      <c r="L62" s="97">
        <v>663.97244999999998</v>
      </c>
      <c r="M62" s="97">
        <v>3097.53577</v>
      </c>
      <c r="N62" s="97">
        <v>0</v>
      </c>
      <c r="O62" s="97">
        <v>46644.528229999996</v>
      </c>
      <c r="P62" s="160">
        <v>1.3093976582007943E-3</v>
      </c>
      <c r="Q62" s="11"/>
      <c r="R62" s="11"/>
      <c r="S62" s="11"/>
      <c r="T62" s="11"/>
      <c r="U62" s="11"/>
    </row>
    <row r="63" spans="1:21">
      <c r="A63" s="72" t="s">
        <v>168</v>
      </c>
      <c r="B63" s="158">
        <v>6529167.4726299997</v>
      </c>
      <c r="C63" s="158">
        <v>5475457.8931800006</v>
      </c>
      <c r="D63" s="158">
        <v>6019082.3643299993</v>
      </c>
      <c r="E63" s="158">
        <v>4599343.9443100002</v>
      </c>
      <c r="F63" s="158">
        <v>4092233.9997999999</v>
      </c>
      <c r="G63" s="158">
        <v>2264001.4591700002</v>
      </c>
      <c r="H63" s="158">
        <v>1300707.4187200002</v>
      </c>
      <c r="I63" s="158">
        <v>0</v>
      </c>
      <c r="J63" s="158">
        <v>46530.426769999991</v>
      </c>
      <c r="K63" s="158">
        <v>1077883.2220199998</v>
      </c>
      <c r="L63" s="158">
        <v>338485.67841000005</v>
      </c>
      <c r="M63" s="158">
        <v>3879995.7278500004</v>
      </c>
      <c r="N63" s="158">
        <v>0</v>
      </c>
      <c r="O63" s="158">
        <v>35622889.607189998</v>
      </c>
      <c r="P63" s="161">
        <v>1</v>
      </c>
      <c r="Q63" s="11"/>
      <c r="R63" s="11"/>
      <c r="S63" s="11"/>
      <c r="T63" s="11"/>
      <c r="U63" s="11"/>
    </row>
    <row r="64" spans="1:21">
      <c r="A64" s="54" t="s">
        <v>816</v>
      </c>
      <c r="B64" s="160">
        <v>0.18328573410597707</v>
      </c>
      <c r="C64" s="160">
        <v>0.15370616908278137</v>
      </c>
      <c r="D64" s="160">
        <v>0.16896670738117575</v>
      </c>
      <c r="E64" s="160">
        <v>0.12911203989980882</v>
      </c>
      <c r="F64" s="160">
        <v>0.11487653149210102</v>
      </c>
      <c r="G64" s="160">
        <v>6.3554683074139001E-2</v>
      </c>
      <c r="H64" s="160">
        <v>3.6513248449599946E-2</v>
      </c>
      <c r="I64" s="160">
        <v>0</v>
      </c>
      <c r="J64" s="160">
        <v>1.3061946204557323E-3</v>
      </c>
      <c r="K64" s="160">
        <v>3.0258163610692706E-2</v>
      </c>
      <c r="L64" s="160">
        <v>9.5019152612954034E-3</v>
      </c>
      <c r="M64" s="160">
        <v>0.10891861302197325</v>
      </c>
      <c r="N64" s="160">
        <v>0</v>
      </c>
      <c r="O64" s="160">
        <v>1</v>
      </c>
      <c r="P64" s="234"/>
      <c r="Q64" s="11"/>
      <c r="R64" s="11"/>
      <c r="S64" s="11"/>
      <c r="T64" s="11"/>
      <c r="U64" s="11"/>
    </row>
    <row r="65" spans="1:21" ht="30" customHeight="1">
      <c r="A65" s="436" t="s">
        <v>819</v>
      </c>
      <c r="B65" s="73" t="s">
        <v>34</v>
      </c>
      <c r="C65" s="73" t="s">
        <v>125</v>
      </c>
      <c r="D65" s="73" t="s">
        <v>36</v>
      </c>
      <c r="E65" s="73" t="s">
        <v>38</v>
      </c>
      <c r="F65" s="73" t="s">
        <v>46</v>
      </c>
      <c r="G65" s="73" t="s">
        <v>44</v>
      </c>
      <c r="H65" s="73" t="s">
        <v>40</v>
      </c>
      <c r="I65" s="73" t="s">
        <v>42</v>
      </c>
      <c r="J65" s="73" t="s">
        <v>48</v>
      </c>
      <c r="K65" s="73" t="s">
        <v>50</v>
      </c>
      <c r="L65" s="73" t="s">
        <v>52</v>
      </c>
      <c r="M65" s="73" t="s">
        <v>54</v>
      </c>
      <c r="N65" s="73" t="s">
        <v>56</v>
      </c>
      <c r="O65" s="176" t="s">
        <v>530</v>
      </c>
      <c r="P65" s="73" t="s">
        <v>754</v>
      </c>
      <c r="Q65" s="11"/>
      <c r="R65" s="11"/>
      <c r="S65" s="11"/>
      <c r="T65" s="11"/>
      <c r="U65" s="11"/>
    </row>
    <row r="66" spans="1:21">
      <c r="A66" s="100" t="s">
        <v>802</v>
      </c>
      <c r="B66" s="97">
        <v>56</v>
      </c>
      <c r="C66" s="97">
        <v>56</v>
      </c>
      <c r="D66" s="97">
        <v>78</v>
      </c>
      <c r="E66" s="97">
        <v>51</v>
      </c>
      <c r="F66" s="97">
        <v>53</v>
      </c>
      <c r="G66" s="97">
        <v>21</v>
      </c>
      <c r="H66" s="97">
        <v>14</v>
      </c>
      <c r="I66" s="97">
        <v>0</v>
      </c>
      <c r="J66" s="97">
        <v>0</v>
      </c>
      <c r="K66" s="97">
        <v>27</v>
      </c>
      <c r="L66" s="97">
        <v>6</v>
      </c>
      <c r="M66" s="97">
        <v>31</v>
      </c>
      <c r="N66" s="97">
        <v>0</v>
      </c>
      <c r="O66" s="97">
        <v>393</v>
      </c>
      <c r="P66" s="160">
        <v>2.4923264250019026E-3</v>
      </c>
      <c r="Q66" s="11"/>
      <c r="R66" s="11"/>
      <c r="S66" s="11"/>
      <c r="T66" s="11"/>
      <c r="U66" s="11"/>
    </row>
    <row r="67" spans="1:21">
      <c r="A67" s="100" t="s">
        <v>803</v>
      </c>
      <c r="B67" s="97">
        <v>76</v>
      </c>
      <c r="C67" s="97">
        <v>43</v>
      </c>
      <c r="D67" s="97">
        <v>83</v>
      </c>
      <c r="E67" s="97">
        <v>70</v>
      </c>
      <c r="F67" s="97">
        <v>52</v>
      </c>
      <c r="G67" s="97">
        <v>30</v>
      </c>
      <c r="H67" s="97">
        <v>21</v>
      </c>
      <c r="I67" s="97">
        <v>0</v>
      </c>
      <c r="J67" s="97">
        <v>2</v>
      </c>
      <c r="K67" s="97">
        <v>9</v>
      </c>
      <c r="L67" s="97">
        <v>4</v>
      </c>
      <c r="M67" s="97">
        <v>41</v>
      </c>
      <c r="N67" s="97">
        <v>0</v>
      </c>
      <c r="O67" s="97">
        <v>431</v>
      </c>
      <c r="P67" s="160">
        <v>2.7333147307272774E-3</v>
      </c>
      <c r="Q67" s="11"/>
      <c r="R67" s="11"/>
      <c r="S67" s="11"/>
      <c r="T67" s="11"/>
      <c r="U67" s="11"/>
    </row>
    <row r="68" spans="1:21">
      <c r="A68" s="100" t="s">
        <v>804</v>
      </c>
      <c r="B68" s="97">
        <v>118</v>
      </c>
      <c r="C68" s="97">
        <v>112</v>
      </c>
      <c r="D68" s="97">
        <v>148</v>
      </c>
      <c r="E68" s="97">
        <v>107</v>
      </c>
      <c r="F68" s="97">
        <v>97</v>
      </c>
      <c r="G68" s="97">
        <v>63</v>
      </c>
      <c r="H68" s="97">
        <v>30</v>
      </c>
      <c r="I68" s="97">
        <v>0</v>
      </c>
      <c r="J68" s="97">
        <v>1</v>
      </c>
      <c r="K68" s="97">
        <v>18</v>
      </c>
      <c r="L68" s="97">
        <v>9</v>
      </c>
      <c r="M68" s="97">
        <v>70</v>
      </c>
      <c r="N68" s="97">
        <v>0</v>
      </c>
      <c r="O68" s="97">
        <v>773</v>
      </c>
      <c r="P68" s="160">
        <v>4.9022094822556506E-3</v>
      </c>
      <c r="Q68" s="11"/>
      <c r="R68" s="11"/>
      <c r="S68" s="11"/>
      <c r="T68" s="11"/>
      <c r="U68" s="11"/>
    </row>
    <row r="69" spans="1:21">
      <c r="A69" s="100" t="s">
        <v>805</v>
      </c>
      <c r="B69" s="97">
        <v>322</v>
      </c>
      <c r="C69" s="97">
        <v>282</v>
      </c>
      <c r="D69" s="97">
        <v>339</v>
      </c>
      <c r="E69" s="97">
        <v>338</v>
      </c>
      <c r="F69" s="97">
        <v>217</v>
      </c>
      <c r="G69" s="97">
        <v>185</v>
      </c>
      <c r="H69" s="97">
        <v>99</v>
      </c>
      <c r="I69" s="97">
        <v>0</v>
      </c>
      <c r="J69" s="97">
        <v>3</v>
      </c>
      <c r="K69" s="97">
        <v>39</v>
      </c>
      <c r="L69" s="97">
        <v>26</v>
      </c>
      <c r="M69" s="97">
        <v>162</v>
      </c>
      <c r="N69" s="97">
        <v>0</v>
      </c>
      <c r="O69" s="97">
        <v>2012</v>
      </c>
      <c r="P69" s="160">
        <v>1.2759696608406687E-2</v>
      </c>
      <c r="Q69" s="11"/>
      <c r="R69" s="11"/>
      <c r="S69" s="11"/>
      <c r="T69" s="11"/>
      <c r="U69" s="11"/>
    </row>
    <row r="70" spans="1:21">
      <c r="A70" s="100" t="s">
        <v>806</v>
      </c>
      <c r="B70" s="97">
        <v>440</v>
      </c>
      <c r="C70" s="97">
        <v>506</v>
      </c>
      <c r="D70" s="97">
        <v>492</v>
      </c>
      <c r="E70" s="97">
        <v>479</v>
      </c>
      <c r="F70" s="97">
        <v>271</v>
      </c>
      <c r="G70" s="97">
        <v>237</v>
      </c>
      <c r="H70" s="97">
        <v>129</v>
      </c>
      <c r="I70" s="97">
        <v>0</v>
      </c>
      <c r="J70" s="97">
        <v>3</v>
      </c>
      <c r="K70" s="97">
        <v>28</v>
      </c>
      <c r="L70" s="97">
        <v>24</v>
      </c>
      <c r="M70" s="97">
        <v>225</v>
      </c>
      <c r="N70" s="97">
        <v>0</v>
      </c>
      <c r="O70" s="97">
        <v>2834</v>
      </c>
      <c r="P70" s="160">
        <v>1.7972654169097688E-2</v>
      </c>
      <c r="Q70" s="11"/>
      <c r="R70" s="11"/>
      <c r="S70" s="11"/>
      <c r="T70" s="11"/>
      <c r="U70" s="11"/>
    </row>
    <row r="71" spans="1:21">
      <c r="A71" s="100" t="s">
        <v>807</v>
      </c>
      <c r="B71" s="97">
        <v>670</v>
      </c>
      <c r="C71" s="97">
        <v>727</v>
      </c>
      <c r="D71" s="97">
        <v>727</v>
      </c>
      <c r="E71" s="97">
        <v>728</v>
      </c>
      <c r="F71" s="97">
        <v>416</v>
      </c>
      <c r="G71" s="97">
        <v>390</v>
      </c>
      <c r="H71" s="97">
        <v>220</v>
      </c>
      <c r="I71" s="97">
        <v>0</v>
      </c>
      <c r="J71" s="97">
        <v>10</v>
      </c>
      <c r="K71" s="97">
        <v>52</v>
      </c>
      <c r="L71" s="97">
        <v>54</v>
      </c>
      <c r="M71" s="97">
        <v>277</v>
      </c>
      <c r="N71" s="97">
        <v>0</v>
      </c>
      <c r="O71" s="97">
        <v>4271</v>
      </c>
      <c r="P71" s="160">
        <v>2.708581720402831E-2</v>
      </c>
      <c r="Q71" s="11"/>
      <c r="R71" s="11"/>
      <c r="S71" s="11"/>
      <c r="T71" s="11"/>
      <c r="U71" s="11"/>
    </row>
    <row r="72" spans="1:21">
      <c r="A72" s="100" t="s">
        <v>808</v>
      </c>
      <c r="B72" s="97">
        <v>722</v>
      </c>
      <c r="C72" s="97">
        <v>739</v>
      </c>
      <c r="D72" s="97">
        <v>736</v>
      </c>
      <c r="E72" s="97">
        <v>673</v>
      </c>
      <c r="F72" s="97">
        <v>367</v>
      </c>
      <c r="G72" s="97">
        <v>381</v>
      </c>
      <c r="H72" s="97">
        <v>212</v>
      </c>
      <c r="I72" s="97">
        <v>0</v>
      </c>
      <c r="J72" s="97">
        <v>10</v>
      </c>
      <c r="K72" s="97">
        <v>36</v>
      </c>
      <c r="L72" s="97">
        <v>39</v>
      </c>
      <c r="M72" s="97">
        <v>258</v>
      </c>
      <c r="N72" s="97">
        <v>0</v>
      </c>
      <c r="O72" s="97">
        <v>4173</v>
      </c>
      <c r="P72" s="160">
        <v>2.6464321047157607E-2</v>
      </c>
      <c r="Q72" s="11"/>
      <c r="R72" s="11"/>
      <c r="S72" s="11"/>
      <c r="T72" s="11"/>
      <c r="U72" s="11"/>
    </row>
    <row r="73" spans="1:21">
      <c r="A73" s="100" t="s">
        <v>809</v>
      </c>
      <c r="B73" s="97">
        <v>638</v>
      </c>
      <c r="C73" s="97">
        <v>710</v>
      </c>
      <c r="D73" s="97">
        <v>700</v>
      </c>
      <c r="E73" s="97">
        <v>630</v>
      </c>
      <c r="F73" s="97">
        <v>368</v>
      </c>
      <c r="G73" s="97">
        <v>300</v>
      </c>
      <c r="H73" s="97">
        <v>167</v>
      </c>
      <c r="I73" s="97">
        <v>0</v>
      </c>
      <c r="J73" s="97">
        <v>9</v>
      </c>
      <c r="K73" s="97">
        <v>30</v>
      </c>
      <c r="L73" s="97">
        <v>21</v>
      </c>
      <c r="M73" s="97">
        <v>264</v>
      </c>
      <c r="N73" s="97">
        <v>0</v>
      </c>
      <c r="O73" s="97">
        <v>3837</v>
      </c>
      <c r="P73" s="160">
        <v>2.4333477080743765E-2</v>
      </c>
      <c r="Q73" s="11"/>
      <c r="R73" s="11"/>
      <c r="S73" s="11"/>
      <c r="T73" s="11"/>
      <c r="U73" s="11"/>
    </row>
    <row r="74" spans="1:21">
      <c r="A74" s="100" t="s">
        <v>810</v>
      </c>
      <c r="B74" s="97">
        <v>503</v>
      </c>
      <c r="C74" s="97">
        <v>539</v>
      </c>
      <c r="D74" s="97">
        <v>552</v>
      </c>
      <c r="E74" s="97">
        <v>520</v>
      </c>
      <c r="F74" s="97">
        <v>263</v>
      </c>
      <c r="G74" s="97">
        <v>253</v>
      </c>
      <c r="H74" s="97">
        <v>124</v>
      </c>
      <c r="I74" s="97">
        <v>0</v>
      </c>
      <c r="J74" s="97">
        <v>4</v>
      </c>
      <c r="K74" s="97">
        <v>21</v>
      </c>
      <c r="L74" s="97">
        <v>27</v>
      </c>
      <c r="M74" s="97">
        <v>221</v>
      </c>
      <c r="N74" s="97">
        <v>0</v>
      </c>
      <c r="O74" s="97">
        <v>3027</v>
      </c>
      <c r="P74" s="160">
        <v>1.9196621090281831E-2</v>
      </c>
      <c r="Q74" s="11"/>
      <c r="R74" s="11"/>
      <c r="S74" s="11"/>
      <c r="T74" s="11"/>
      <c r="U74" s="11"/>
    </row>
    <row r="75" spans="1:21">
      <c r="A75" s="100" t="s">
        <v>811</v>
      </c>
      <c r="B75" s="97">
        <v>791</v>
      </c>
      <c r="C75" s="97">
        <v>801</v>
      </c>
      <c r="D75" s="97">
        <v>776</v>
      </c>
      <c r="E75" s="97">
        <v>668</v>
      </c>
      <c r="F75" s="97">
        <v>367</v>
      </c>
      <c r="G75" s="97">
        <v>386</v>
      </c>
      <c r="H75" s="97">
        <v>192</v>
      </c>
      <c r="I75" s="97">
        <v>0</v>
      </c>
      <c r="J75" s="97">
        <v>8</v>
      </c>
      <c r="K75" s="97">
        <v>38</v>
      </c>
      <c r="L75" s="97">
        <v>40</v>
      </c>
      <c r="M75" s="97">
        <v>300</v>
      </c>
      <c r="N75" s="97">
        <v>0</v>
      </c>
      <c r="O75" s="97">
        <v>4367</v>
      </c>
      <c r="P75" s="160">
        <v>2.7694629765860835E-2</v>
      </c>
      <c r="Q75" s="11"/>
      <c r="R75" s="11"/>
      <c r="S75" s="11"/>
      <c r="T75" s="11"/>
      <c r="U75" s="11"/>
    </row>
    <row r="76" spans="1:21">
      <c r="A76" s="100" t="s">
        <v>812</v>
      </c>
      <c r="B76" s="97">
        <v>1350</v>
      </c>
      <c r="C76" s="97">
        <v>1500</v>
      </c>
      <c r="D76" s="97">
        <v>1550</v>
      </c>
      <c r="E76" s="97">
        <v>1253</v>
      </c>
      <c r="F76" s="97">
        <v>741</v>
      </c>
      <c r="G76" s="97">
        <v>677</v>
      </c>
      <c r="H76" s="97">
        <v>387</v>
      </c>
      <c r="I76" s="97">
        <v>0</v>
      </c>
      <c r="J76" s="97">
        <v>16</v>
      </c>
      <c r="K76" s="97">
        <v>57</v>
      </c>
      <c r="L76" s="97">
        <v>61</v>
      </c>
      <c r="M76" s="97">
        <v>632</v>
      </c>
      <c r="N76" s="97">
        <v>0</v>
      </c>
      <c r="O76" s="97">
        <v>8224</v>
      </c>
      <c r="P76" s="160">
        <v>5.2154942796986375E-2</v>
      </c>
      <c r="Q76" s="11"/>
      <c r="R76" s="11"/>
      <c r="S76" s="11"/>
      <c r="T76" s="11"/>
      <c r="U76" s="11"/>
    </row>
    <row r="77" spans="1:21">
      <c r="A77" s="100" t="s">
        <v>813</v>
      </c>
      <c r="B77" s="97">
        <v>3226</v>
      </c>
      <c r="C77" s="97">
        <v>3289</v>
      </c>
      <c r="D77" s="97">
        <v>3547</v>
      </c>
      <c r="E77" s="97">
        <v>2750</v>
      </c>
      <c r="F77" s="97">
        <v>1603</v>
      </c>
      <c r="G77" s="97">
        <v>1666</v>
      </c>
      <c r="H77" s="97">
        <v>850</v>
      </c>
      <c r="I77" s="97">
        <v>0</v>
      </c>
      <c r="J77" s="97">
        <v>41</v>
      </c>
      <c r="K77" s="97">
        <v>154</v>
      </c>
      <c r="L77" s="97">
        <v>170</v>
      </c>
      <c r="M77" s="97">
        <v>1439</v>
      </c>
      <c r="N77" s="97">
        <v>0</v>
      </c>
      <c r="O77" s="97">
        <v>18735</v>
      </c>
      <c r="P77" s="160">
        <v>0.11881357652012886</v>
      </c>
      <c r="Q77" s="11"/>
      <c r="R77" s="11"/>
      <c r="S77" s="11"/>
      <c r="T77" s="11"/>
      <c r="U77" s="11"/>
    </row>
    <row r="78" spans="1:21">
      <c r="A78" s="100" t="s">
        <v>814</v>
      </c>
      <c r="B78" s="97">
        <v>1327</v>
      </c>
      <c r="C78" s="97">
        <v>1951</v>
      </c>
      <c r="D78" s="97">
        <v>1688</v>
      </c>
      <c r="E78" s="97">
        <v>1345</v>
      </c>
      <c r="F78" s="97">
        <v>725</v>
      </c>
      <c r="G78" s="97">
        <v>873</v>
      </c>
      <c r="H78" s="97">
        <v>437</v>
      </c>
      <c r="I78" s="97">
        <v>0</v>
      </c>
      <c r="J78" s="97">
        <v>11</v>
      </c>
      <c r="K78" s="97">
        <v>119</v>
      </c>
      <c r="L78" s="97">
        <v>79</v>
      </c>
      <c r="M78" s="97">
        <v>538</v>
      </c>
      <c r="N78" s="97">
        <v>0</v>
      </c>
      <c r="O78" s="97">
        <v>9093</v>
      </c>
      <c r="P78" s="160">
        <v>5.7665964841074557E-2</v>
      </c>
      <c r="Q78" s="11"/>
      <c r="R78" s="11"/>
      <c r="S78" s="11"/>
      <c r="T78" s="11"/>
      <c r="U78" s="11"/>
    </row>
    <row r="79" spans="1:21">
      <c r="A79" s="100" t="s">
        <v>815</v>
      </c>
      <c r="B79" s="97">
        <v>15663</v>
      </c>
      <c r="C79" s="97">
        <v>19039</v>
      </c>
      <c r="D79" s="97">
        <v>17944</v>
      </c>
      <c r="E79" s="97">
        <v>11568</v>
      </c>
      <c r="F79" s="97">
        <v>9425</v>
      </c>
      <c r="G79" s="97">
        <v>8758</v>
      </c>
      <c r="H79" s="97">
        <v>4205</v>
      </c>
      <c r="I79" s="97">
        <v>0</v>
      </c>
      <c r="J79" s="97">
        <v>142</v>
      </c>
      <c r="K79" s="97">
        <v>784</v>
      </c>
      <c r="L79" s="97">
        <v>1484</v>
      </c>
      <c r="M79" s="97">
        <v>6502</v>
      </c>
      <c r="N79" s="97">
        <v>0</v>
      </c>
      <c r="O79" s="97">
        <v>95514</v>
      </c>
      <c r="P79" s="160">
        <v>0.60573044823824862</v>
      </c>
      <c r="Q79" s="11"/>
      <c r="R79" s="11"/>
      <c r="S79" s="11"/>
      <c r="T79" s="11"/>
      <c r="U79" s="11"/>
    </row>
    <row r="80" spans="1:21">
      <c r="A80" s="72" t="s">
        <v>168</v>
      </c>
      <c r="B80" s="158">
        <v>25902</v>
      </c>
      <c r="C80" s="158">
        <v>30294</v>
      </c>
      <c r="D80" s="158">
        <v>29360</v>
      </c>
      <c r="E80" s="158">
        <v>21180</v>
      </c>
      <c r="F80" s="158">
        <v>14965</v>
      </c>
      <c r="G80" s="158">
        <v>14220</v>
      </c>
      <c r="H80" s="158">
        <v>7087</v>
      </c>
      <c r="I80" s="158">
        <v>0</v>
      </c>
      <c r="J80" s="158">
        <v>260</v>
      </c>
      <c r="K80" s="158">
        <v>1412</v>
      </c>
      <c r="L80" s="158">
        <v>2044</v>
      </c>
      <c r="M80" s="158">
        <v>10960</v>
      </c>
      <c r="N80" s="158">
        <v>0</v>
      </c>
      <c r="O80" s="158">
        <v>157684</v>
      </c>
      <c r="P80" s="161">
        <v>1</v>
      </c>
      <c r="Q80" s="11"/>
      <c r="R80" s="11"/>
      <c r="S80" s="11"/>
      <c r="T80" s="11"/>
      <c r="U80" s="11"/>
    </row>
    <row r="81" spans="1:21">
      <c r="A81" s="54" t="s">
        <v>816</v>
      </c>
      <c r="B81" s="160">
        <v>0.16426523933943837</v>
      </c>
      <c r="C81" s="160">
        <v>0.19211841404327643</v>
      </c>
      <c r="D81" s="160">
        <v>0.18619517516044748</v>
      </c>
      <c r="E81" s="160">
        <v>0.134319271454301</v>
      </c>
      <c r="F81" s="160">
        <v>9.4904999873164045E-2</v>
      </c>
      <c r="G81" s="160">
        <v>9.0180360721442893E-2</v>
      </c>
      <c r="H81" s="160">
        <v>4.4944319017782397E-2</v>
      </c>
      <c r="I81" s="160">
        <v>0</v>
      </c>
      <c r="J81" s="160">
        <v>1.6488673549630906E-3</v>
      </c>
      <c r="K81" s="160">
        <v>8.9546180969534012E-3</v>
      </c>
      <c r="L81" s="160">
        <v>1.2962634129017528E-2</v>
      </c>
      <c r="M81" s="160">
        <v>6.9506100809213364E-2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7"/>
      <c r="P82" s="557"/>
      <c r="Q82" s="11"/>
      <c r="R82" s="11"/>
      <c r="S82" s="11"/>
      <c r="T82" s="11"/>
      <c r="U82" s="11"/>
    </row>
    <row r="83" spans="1:21" ht="15.75" customHeight="1" thickTop="1">
      <c r="A83" s="761" t="s">
        <v>1428</v>
      </c>
      <c r="B83" s="762"/>
      <c r="C83" s="762"/>
      <c r="D83" s="762"/>
      <c r="E83" s="762"/>
      <c r="F83" s="762"/>
      <c r="G83" s="762"/>
      <c r="H83" s="762"/>
      <c r="I83" s="762"/>
      <c r="J83" s="762"/>
      <c r="K83" s="762"/>
      <c r="L83" s="762"/>
      <c r="M83" s="762"/>
      <c r="N83" s="762"/>
      <c r="O83" s="762"/>
      <c r="P83" s="762"/>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26" t="s">
        <v>450</v>
      </c>
      <c r="B85" s="726"/>
      <c r="C85" s="726"/>
      <c r="D85" s="726"/>
      <c r="E85" s="726"/>
      <c r="F85" s="726"/>
      <c r="G85" s="726"/>
      <c r="H85" s="726"/>
      <c r="I85" s="726"/>
      <c r="J85" s="726"/>
      <c r="K85" s="726"/>
      <c r="L85" s="726"/>
      <c r="M85" s="726"/>
      <c r="N85" s="726"/>
      <c r="O85" s="726"/>
      <c r="P85" s="726"/>
      <c r="Q85" s="11"/>
      <c r="R85" s="11"/>
      <c r="S85" s="11"/>
      <c r="T85" s="11"/>
      <c r="U85" s="11"/>
    </row>
    <row r="86" spans="1:21" ht="18">
      <c r="A86" s="727" t="s">
        <v>822</v>
      </c>
      <c r="B86" s="727"/>
      <c r="C86" s="727"/>
      <c r="D86" s="727"/>
      <c r="E86" s="727"/>
      <c r="F86" s="727"/>
      <c r="G86" s="727"/>
      <c r="H86" s="727"/>
      <c r="I86" s="727"/>
      <c r="J86" s="727"/>
      <c r="K86" s="727"/>
      <c r="L86" s="727"/>
      <c r="M86" s="727"/>
      <c r="N86" s="727"/>
      <c r="O86" s="727"/>
      <c r="P86" s="727"/>
      <c r="Q86" s="11"/>
      <c r="R86" s="11"/>
      <c r="S86" s="11"/>
      <c r="T86" s="11"/>
      <c r="U86" s="11"/>
    </row>
    <row r="87" spans="1:21" ht="18">
      <c r="A87" s="727" t="s">
        <v>1510</v>
      </c>
      <c r="B87" s="727"/>
      <c r="C87" s="727"/>
      <c r="D87" s="727"/>
      <c r="E87" s="727"/>
      <c r="F87" s="727"/>
      <c r="G87" s="727"/>
      <c r="H87" s="727"/>
      <c r="I87" s="727"/>
      <c r="J87" s="727"/>
      <c r="K87" s="727"/>
      <c r="L87" s="727"/>
      <c r="M87" s="727"/>
      <c r="N87" s="727"/>
      <c r="O87" s="727"/>
      <c r="P87" s="727"/>
      <c r="Q87" s="11"/>
      <c r="R87" s="11"/>
      <c r="S87" s="11"/>
      <c r="T87" s="11"/>
      <c r="U87" s="11"/>
    </row>
    <row r="88" spans="1:21" ht="30" customHeight="1">
      <c r="A88" s="731" t="s">
        <v>523</v>
      </c>
      <c r="B88" s="731"/>
      <c r="C88" s="731"/>
      <c r="D88" s="731"/>
      <c r="E88" s="731"/>
      <c r="F88" s="731"/>
      <c r="G88" s="731"/>
      <c r="H88" s="731"/>
      <c r="I88" s="731"/>
      <c r="J88" s="731"/>
      <c r="K88" s="731"/>
      <c r="L88" s="731"/>
      <c r="M88" s="731"/>
      <c r="N88" s="731"/>
      <c r="O88" s="731"/>
      <c r="P88" s="731"/>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800</v>
      </c>
      <c r="B90" s="73" t="s">
        <v>34</v>
      </c>
      <c r="C90" s="73" t="s">
        <v>125</v>
      </c>
      <c r="D90" s="73" t="s">
        <v>36</v>
      </c>
      <c r="E90" s="73" t="s">
        <v>38</v>
      </c>
      <c r="F90" s="73" t="s">
        <v>46</v>
      </c>
      <c r="G90" s="73" t="s">
        <v>44</v>
      </c>
      <c r="H90" s="73" t="s">
        <v>40</v>
      </c>
      <c r="I90" s="73" t="s">
        <v>42</v>
      </c>
      <c r="J90" s="73" t="s">
        <v>48</v>
      </c>
      <c r="K90" s="73" t="s">
        <v>50</v>
      </c>
      <c r="L90" s="73" t="s">
        <v>52</v>
      </c>
      <c r="M90" s="73" t="s">
        <v>54</v>
      </c>
      <c r="N90" s="73" t="s">
        <v>56</v>
      </c>
      <c r="O90" s="176" t="s">
        <v>530</v>
      </c>
      <c r="P90" s="73" t="s">
        <v>801</v>
      </c>
      <c r="Q90" s="11"/>
      <c r="R90" s="11"/>
      <c r="S90" s="11"/>
      <c r="T90" s="11"/>
      <c r="U90" s="11"/>
    </row>
    <row r="91" spans="1:21">
      <c r="A91" s="100" t="s">
        <v>802</v>
      </c>
      <c r="B91" s="97">
        <v>199027.76265000002</v>
      </c>
      <c r="C91" s="97">
        <v>2092489.3288499999</v>
      </c>
      <c r="D91" s="97">
        <v>627621.32080999995</v>
      </c>
      <c r="E91" s="97">
        <v>217244.59862</v>
      </c>
      <c r="F91" s="97">
        <v>247573.49649000002</v>
      </c>
      <c r="G91" s="97">
        <v>163956.31630000001</v>
      </c>
      <c r="H91" s="97">
        <v>137768.62121000001</v>
      </c>
      <c r="I91" s="97">
        <v>771860.26845000009</v>
      </c>
      <c r="J91" s="97">
        <v>0</v>
      </c>
      <c r="K91" s="97">
        <v>272276.13007999997</v>
      </c>
      <c r="L91" s="97">
        <v>115169.94604000001</v>
      </c>
      <c r="M91" s="97">
        <v>802010.72349</v>
      </c>
      <c r="N91" s="97">
        <v>228120.85777</v>
      </c>
      <c r="O91" s="97">
        <v>5875119.3707599984</v>
      </c>
      <c r="P91" s="160">
        <v>9.8699580334943429E-2</v>
      </c>
      <c r="Q91" s="11"/>
      <c r="R91" s="11"/>
      <c r="S91" s="11"/>
      <c r="T91" s="11"/>
      <c r="U91" s="11"/>
    </row>
    <row r="92" spans="1:21">
      <c r="A92" s="100" t="s">
        <v>803</v>
      </c>
      <c r="B92" s="97">
        <v>70134.621319999991</v>
      </c>
      <c r="C92" s="97">
        <v>98218.981870000003</v>
      </c>
      <c r="D92" s="97">
        <v>313152.37891000003</v>
      </c>
      <c r="E92" s="97">
        <v>104442.82442</v>
      </c>
      <c r="F92" s="97">
        <v>149931.46255000003</v>
      </c>
      <c r="G92" s="97">
        <v>95763.470189999993</v>
      </c>
      <c r="H92" s="97">
        <v>37398.829740000001</v>
      </c>
      <c r="I92" s="97">
        <v>88498.236409999998</v>
      </c>
      <c r="J92" s="97">
        <v>0</v>
      </c>
      <c r="K92" s="97">
        <v>56634.559799999995</v>
      </c>
      <c r="L92" s="97">
        <v>34306.762020000002</v>
      </c>
      <c r="M92" s="97">
        <v>43218.672210000004</v>
      </c>
      <c r="N92" s="97">
        <v>60954.754380000006</v>
      </c>
      <c r="O92" s="97">
        <v>1152655.5538200003</v>
      </c>
      <c r="P92" s="160">
        <v>1.9364137518461878E-2</v>
      </c>
      <c r="Q92" s="11"/>
      <c r="R92" s="11"/>
      <c r="S92" s="11"/>
      <c r="T92" s="11"/>
      <c r="U92" s="11"/>
    </row>
    <row r="93" spans="1:21">
      <c r="A93" s="100" t="s">
        <v>804</v>
      </c>
      <c r="B93" s="97">
        <v>116866.7179</v>
      </c>
      <c r="C93" s="97">
        <v>177732.74886000002</v>
      </c>
      <c r="D93" s="97">
        <v>435286.61563999997</v>
      </c>
      <c r="E93" s="97">
        <v>183166.63730999999</v>
      </c>
      <c r="F93" s="97">
        <v>198205.23579000001</v>
      </c>
      <c r="G93" s="97">
        <v>101615.55860999999</v>
      </c>
      <c r="H93" s="97">
        <v>110749.41317</v>
      </c>
      <c r="I93" s="97">
        <v>99586.806719999993</v>
      </c>
      <c r="J93" s="97">
        <v>3455.1634399999998</v>
      </c>
      <c r="K93" s="97">
        <v>80614.976750000002</v>
      </c>
      <c r="L93" s="97">
        <v>29427.895</v>
      </c>
      <c r="M93" s="97">
        <v>105466.74576000001</v>
      </c>
      <c r="N93" s="97">
        <v>21397.006300000001</v>
      </c>
      <c r="O93" s="97">
        <v>1663571.52125</v>
      </c>
      <c r="P93" s="160">
        <v>2.7947314878693012E-2</v>
      </c>
      <c r="Q93" s="11"/>
      <c r="R93" s="11"/>
      <c r="S93" s="11"/>
      <c r="T93" s="11"/>
      <c r="U93" s="11"/>
    </row>
    <row r="94" spans="1:21">
      <c r="A94" s="100" t="s">
        <v>805</v>
      </c>
      <c r="B94" s="97">
        <v>317473.1568</v>
      </c>
      <c r="C94" s="97">
        <v>312870.83385</v>
      </c>
      <c r="D94" s="97">
        <v>795045.39351999993</v>
      </c>
      <c r="E94" s="97">
        <v>362624.81189999997</v>
      </c>
      <c r="F94" s="97">
        <v>440150.54480000003</v>
      </c>
      <c r="G94" s="97">
        <v>230645.34844999999</v>
      </c>
      <c r="H94" s="97">
        <v>149605.49872999999</v>
      </c>
      <c r="I94" s="97">
        <v>138669.20330000002</v>
      </c>
      <c r="J94" s="97">
        <v>2816.9305099999997</v>
      </c>
      <c r="K94" s="97">
        <v>154252.00706999999</v>
      </c>
      <c r="L94" s="97">
        <v>41113.615140000002</v>
      </c>
      <c r="M94" s="97">
        <v>198937.87024000002</v>
      </c>
      <c r="N94" s="97">
        <v>62720.551670000001</v>
      </c>
      <c r="O94" s="97">
        <v>3206925.7659799997</v>
      </c>
      <c r="P94" s="160">
        <v>5.3875029134360895E-2</v>
      </c>
      <c r="Q94" s="11"/>
      <c r="R94" s="11"/>
      <c r="S94" s="11"/>
      <c r="T94" s="11"/>
      <c r="U94" s="11"/>
    </row>
    <row r="95" spans="1:21">
      <c r="A95" s="100" t="s">
        <v>806</v>
      </c>
      <c r="B95" s="97">
        <v>494198.44086999999</v>
      </c>
      <c r="C95" s="97">
        <v>432455.96421000001</v>
      </c>
      <c r="D95" s="97">
        <v>947483.56030999997</v>
      </c>
      <c r="E95" s="97">
        <v>433198.82870999997</v>
      </c>
      <c r="F95" s="97">
        <v>486931.41933</v>
      </c>
      <c r="G95" s="97">
        <v>232436.57303</v>
      </c>
      <c r="H95" s="97">
        <v>166680.58875</v>
      </c>
      <c r="I95" s="97">
        <v>153338.16163999998</v>
      </c>
      <c r="J95" s="97">
        <v>4005.8688099999999</v>
      </c>
      <c r="K95" s="97">
        <v>274922.35952</v>
      </c>
      <c r="L95" s="97">
        <v>29363.610960000002</v>
      </c>
      <c r="M95" s="97">
        <v>208748.87659</v>
      </c>
      <c r="N95" s="97">
        <v>84775.574269999997</v>
      </c>
      <c r="O95" s="97">
        <v>3948539.8270000005</v>
      </c>
      <c r="P95" s="160">
        <v>6.6333839240835135E-2</v>
      </c>
      <c r="Q95" s="11"/>
      <c r="R95" s="11"/>
      <c r="S95" s="11"/>
      <c r="T95" s="11"/>
      <c r="U95" s="11"/>
    </row>
    <row r="96" spans="1:21">
      <c r="A96" s="100" t="s">
        <v>807</v>
      </c>
      <c r="B96" s="97">
        <v>844505.98563999997</v>
      </c>
      <c r="C96" s="97">
        <v>773282.61130999995</v>
      </c>
      <c r="D96" s="97">
        <v>1297893.55116</v>
      </c>
      <c r="E96" s="97">
        <v>605106.33303999994</v>
      </c>
      <c r="F96" s="97">
        <v>629349.61064999993</v>
      </c>
      <c r="G96" s="97">
        <v>294060.14145</v>
      </c>
      <c r="H96" s="97">
        <v>195305.51871</v>
      </c>
      <c r="I96" s="97">
        <v>270296.49667999998</v>
      </c>
      <c r="J96" s="97">
        <v>1195.4895300000001</v>
      </c>
      <c r="K96" s="97">
        <v>455665.47714999999</v>
      </c>
      <c r="L96" s="97">
        <v>36183.775529999999</v>
      </c>
      <c r="M96" s="97">
        <v>313625.41081000003</v>
      </c>
      <c r="N96" s="97">
        <v>120638.25056999999</v>
      </c>
      <c r="O96" s="97">
        <v>5837108.6522300001</v>
      </c>
      <c r="P96" s="160">
        <v>9.8061015953458328E-2</v>
      </c>
      <c r="Q96" s="11"/>
      <c r="R96" s="11"/>
      <c r="S96" s="11"/>
      <c r="T96" s="11"/>
      <c r="U96" s="11"/>
    </row>
    <row r="97" spans="1:21">
      <c r="A97" s="100" t="s">
        <v>808</v>
      </c>
      <c r="B97" s="97">
        <v>733684.84467999998</v>
      </c>
      <c r="C97" s="97">
        <v>886830.38105999993</v>
      </c>
      <c r="D97" s="97">
        <v>1133584.9309799999</v>
      </c>
      <c r="E97" s="97">
        <v>514826.51923999999</v>
      </c>
      <c r="F97" s="97">
        <v>464380.64948999998</v>
      </c>
      <c r="G97" s="97">
        <v>253298.18315</v>
      </c>
      <c r="H97" s="97">
        <v>144715.68697000001</v>
      </c>
      <c r="I97" s="97">
        <v>250077.85381</v>
      </c>
      <c r="J97" s="97">
        <v>1349.05603</v>
      </c>
      <c r="K97" s="97">
        <v>366103.41370999999</v>
      </c>
      <c r="L97" s="97">
        <v>28648.195359999998</v>
      </c>
      <c r="M97" s="97">
        <v>242501.24508000002</v>
      </c>
      <c r="N97" s="97">
        <v>123681.64065</v>
      </c>
      <c r="O97" s="97">
        <v>5143682.6002099998</v>
      </c>
      <c r="P97" s="160">
        <v>8.6411744507449012E-2</v>
      </c>
      <c r="Q97" s="11"/>
      <c r="R97" s="11"/>
      <c r="S97" s="11"/>
      <c r="T97" s="11"/>
      <c r="U97" s="11"/>
    </row>
    <row r="98" spans="1:21">
      <c r="A98" s="100" t="s">
        <v>809</v>
      </c>
      <c r="B98" s="97">
        <v>688692.32632000011</v>
      </c>
      <c r="C98" s="97">
        <v>831053.13089999999</v>
      </c>
      <c r="D98" s="97">
        <v>872855.01678999991</v>
      </c>
      <c r="E98" s="97">
        <v>427262.55499999999</v>
      </c>
      <c r="F98" s="97">
        <v>377567.28516999999</v>
      </c>
      <c r="G98" s="97">
        <v>205732.31730000002</v>
      </c>
      <c r="H98" s="97">
        <v>113186.95333</v>
      </c>
      <c r="I98" s="97">
        <v>240480.14319999999</v>
      </c>
      <c r="J98" s="97">
        <v>649.54615000000001</v>
      </c>
      <c r="K98" s="97">
        <v>361269.03318000003</v>
      </c>
      <c r="L98" s="97">
        <v>30845.017030000003</v>
      </c>
      <c r="M98" s="97">
        <v>217276.32499000002</v>
      </c>
      <c r="N98" s="97">
        <v>134077.92292000001</v>
      </c>
      <c r="O98" s="97">
        <v>4500947.57228</v>
      </c>
      <c r="P98" s="160">
        <v>7.5614061342238206E-2</v>
      </c>
      <c r="Q98" s="11"/>
      <c r="R98" s="11"/>
      <c r="S98" s="11"/>
      <c r="T98" s="11"/>
      <c r="U98" s="11"/>
    </row>
    <row r="99" spans="1:21">
      <c r="A99" s="100" t="s">
        <v>810</v>
      </c>
      <c r="B99" s="97">
        <v>433328.87261000002</v>
      </c>
      <c r="C99" s="97">
        <v>639158.89741999994</v>
      </c>
      <c r="D99" s="97">
        <v>571021.12777000002</v>
      </c>
      <c r="E99" s="97">
        <v>277771.87394000002</v>
      </c>
      <c r="F99" s="97">
        <v>264657.12709999998</v>
      </c>
      <c r="G99" s="97">
        <v>134347.11744</v>
      </c>
      <c r="H99" s="97">
        <v>76463.957139999999</v>
      </c>
      <c r="I99" s="97">
        <v>237271.86013999998</v>
      </c>
      <c r="J99" s="97">
        <v>804.31929000000002</v>
      </c>
      <c r="K99" s="97">
        <v>265209.79411000002</v>
      </c>
      <c r="L99" s="97">
        <v>18471.872640000001</v>
      </c>
      <c r="M99" s="97">
        <v>152937.35815000001</v>
      </c>
      <c r="N99" s="97">
        <v>104015.13615999999</v>
      </c>
      <c r="O99" s="97">
        <v>3175459.313910001</v>
      </c>
      <c r="P99" s="160">
        <v>5.334640572810375E-2</v>
      </c>
      <c r="Q99" s="11"/>
      <c r="R99" s="11"/>
      <c r="S99" s="11"/>
      <c r="T99" s="11"/>
      <c r="U99" s="11"/>
    </row>
    <row r="100" spans="1:21">
      <c r="A100" s="100" t="s">
        <v>811</v>
      </c>
      <c r="B100" s="97">
        <v>637470.62503999996</v>
      </c>
      <c r="C100" s="97">
        <v>1035534.35687</v>
      </c>
      <c r="D100" s="97">
        <v>764470.78182999999</v>
      </c>
      <c r="E100" s="97">
        <v>386715.70455000002</v>
      </c>
      <c r="F100" s="97">
        <v>395544.44211</v>
      </c>
      <c r="G100" s="97">
        <v>200094.77844999998</v>
      </c>
      <c r="H100" s="97">
        <v>114787.87938</v>
      </c>
      <c r="I100" s="97">
        <v>368515.14676999999</v>
      </c>
      <c r="J100" s="97">
        <v>1553.7083500000001</v>
      </c>
      <c r="K100" s="97">
        <v>402439.08160999999</v>
      </c>
      <c r="L100" s="97">
        <v>26486.464329999999</v>
      </c>
      <c r="M100" s="97">
        <v>239546.11799999999</v>
      </c>
      <c r="N100" s="97">
        <v>173200.95988000001</v>
      </c>
      <c r="O100" s="97">
        <v>4746360.0471700002</v>
      </c>
      <c r="P100" s="160">
        <v>7.9736889620614024E-2</v>
      </c>
      <c r="Q100" s="11"/>
      <c r="R100" s="11"/>
      <c r="S100" s="11"/>
      <c r="T100" s="11"/>
      <c r="U100" s="11"/>
    </row>
    <row r="101" spans="1:21">
      <c r="A101" s="100" t="s">
        <v>812</v>
      </c>
      <c r="B101" s="97">
        <v>922500.65049000003</v>
      </c>
      <c r="C101" s="97">
        <v>1606227.13472</v>
      </c>
      <c r="D101" s="97">
        <v>1049055.1455599999</v>
      </c>
      <c r="E101" s="97">
        <v>553325.15650000004</v>
      </c>
      <c r="F101" s="97">
        <v>538114.54385999998</v>
      </c>
      <c r="G101" s="97">
        <v>293021.54632999998</v>
      </c>
      <c r="H101" s="97">
        <v>166561.11733000001</v>
      </c>
      <c r="I101" s="97">
        <v>563134.97560000001</v>
      </c>
      <c r="J101" s="97">
        <v>1706.65534</v>
      </c>
      <c r="K101" s="97">
        <v>592652.81787000003</v>
      </c>
      <c r="L101" s="97">
        <v>38658.500869999996</v>
      </c>
      <c r="M101" s="97">
        <v>353286.15967000002</v>
      </c>
      <c r="N101" s="97">
        <v>300538.56394999998</v>
      </c>
      <c r="O101" s="97">
        <v>6978782.9680900006</v>
      </c>
      <c r="P101" s="160">
        <v>0.11724067320695668</v>
      </c>
      <c r="Q101" s="11"/>
      <c r="R101" s="11"/>
      <c r="S101" s="11"/>
      <c r="T101" s="11"/>
      <c r="U101" s="11"/>
    </row>
    <row r="102" spans="1:21">
      <c r="A102" s="100" t="s">
        <v>813</v>
      </c>
      <c r="B102" s="97">
        <v>1187277.2271500002</v>
      </c>
      <c r="C102" s="97">
        <v>2271518.9588899999</v>
      </c>
      <c r="D102" s="97">
        <v>1221293.0375999999</v>
      </c>
      <c r="E102" s="97">
        <v>694520.12812000001</v>
      </c>
      <c r="F102" s="97">
        <v>724302.86938000005</v>
      </c>
      <c r="G102" s="97">
        <v>418372.33686000004</v>
      </c>
      <c r="H102" s="97">
        <v>213188.36171999999</v>
      </c>
      <c r="I102" s="97">
        <v>741794.48451999994</v>
      </c>
      <c r="J102" s="97">
        <v>2195.09512</v>
      </c>
      <c r="K102" s="97">
        <v>762070.54019000009</v>
      </c>
      <c r="L102" s="97">
        <v>50758.110369999995</v>
      </c>
      <c r="M102" s="97">
        <v>566282.32458000001</v>
      </c>
      <c r="N102" s="97">
        <v>450251.93075</v>
      </c>
      <c r="O102" s="97">
        <v>9303825.4052499998</v>
      </c>
      <c r="P102" s="160">
        <v>0.15630042643524567</v>
      </c>
      <c r="Q102" s="11"/>
      <c r="R102" s="11"/>
      <c r="S102" s="11"/>
      <c r="T102" s="11"/>
      <c r="U102" s="11"/>
    </row>
    <row r="103" spans="1:21">
      <c r="A103" s="100" t="s">
        <v>814</v>
      </c>
      <c r="B103" s="97">
        <v>229871.43888</v>
      </c>
      <c r="C103" s="97">
        <v>467791.62409</v>
      </c>
      <c r="D103" s="97">
        <v>208947.39953999998</v>
      </c>
      <c r="E103" s="97">
        <v>129427.56623000001</v>
      </c>
      <c r="F103" s="97">
        <v>143363.47662</v>
      </c>
      <c r="G103" s="97">
        <v>86943.6927</v>
      </c>
      <c r="H103" s="97">
        <v>41782.815430000002</v>
      </c>
      <c r="I103" s="97">
        <v>134550.46807</v>
      </c>
      <c r="J103" s="97">
        <v>454.05119000000002</v>
      </c>
      <c r="K103" s="97">
        <v>145496.53727999999</v>
      </c>
      <c r="L103" s="97">
        <v>9541.0595299999986</v>
      </c>
      <c r="M103" s="97">
        <v>131026.42918000001</v>
      </c>
      <c r="N103" s="97">
        <v>82574.931140000001</v>
      </c>
      <c r="O103" s="97">
        <v>1811771.48988</v>
      </c>
      <c r="P103" s="160">
        <v>3.0437013178651232E-2</v>
      </c>
      <c r="Q103" s="11"/>
      <c r="R103" s="11"/>
      <c r="S103" s="11"/>
      <c r="T103" s="11"/>
      <c r="U103" s="11"/>
    </row>
    <row r="104" spans="1:21">
      <c r="A104" s="100" t="s">
        <v>815</v>
      </c>
      <c r="B104" s="97">
        <v>272968.96188000002</v>
      </c>
      <c r="C104" s="97">
        <v>504193.41189999995</v>
      </c>
      <c r="D104" s="97">
        <v>222049.32994</v>
      </c>
      <c r="E104" s="97">
        <v>143003.45506000001</v>
      </c>
      <c r="F104" s="97">
        <v>146144.41769</v>
      </c>
      <c r="G104" s="97">
        <v>115256.67768000001</v>
      </c>
      <c r="H104" s="97">
        <v>58600.505929999999</v>
      </c>
      <c r="I104" s="97">
        <v>192525.89252000002</v>
      </c>
      <c r="J104" s="97">
        <v>578.50639999999999</v>
      </c>
      <c r="K104" s="97">
        <v>186130.95583000002</v>
      </c>
      <c r="L104" s="97">
        <v>14729.774880000001</v>
      </c>
      <c r="M104" s="97">
        <v>181582.87133000002</v>
      </c>
      <c r="N104" s="97">
        <v>142757.20215999999</v>
      </c>
      <c r="O104" s="97">
        <v>2180521.9632000001</v>
      </c>
      <c r="P104" s="160">
        <v>3.6631868919988736E-2</v>
      </c>
      <c r="Q104" s="11"/>
      <c r="R104" s="11"/>
      <c r="S104" s="11"/>
      <c r="T104" s="11"/>
      <c r="U104" s="11"/>
    </row>
    <row r="105" spans="1:21">
      <c r="A105" s="72" t="s">
        <v>168</v>
      </c>
      <c r="B105" s="158">
        <v>7148001.6322300006</v>
      </c>
      <c r="C105" s="158">
        <v>12129358.364800001</v>
      </c>
      <c r="D105" s="158">
        <v>10459759.590359999</v>
      </c>
      <c r="E105" s="158">
        <v>5032636.9926399989</v>
      </c>
      <c r="F105" s="158">
        <v>5206216.58103</v>
      </c>
      <c r="G105" s="158">
        <v>2825544.0579400002</v>
      </c>
      <c r="H105" s="158">
        <v>1726795.7475400001</v>
      </c>
      <c r="I105" s="158">
        <v>4250599.9978299998</v>
      </c>
      <c r="J105" s="158">
        <v>20764.390159999995</v>
      </c>
      <c r="K105" s="158">
        <v>4375737.6841499992</v>
      </c>
      <c r="L105" s="158">
        <v>503704.59969999996</v>
      </c>
      <c r="M105" s="158">
        <v>3756447.13008</v>
      </c>
      <c r="N105" s="158">
        <v>2089705.2825700003</v>
      </c>
      <c r="O105" s="158">
        <v>59525272.051030003</v>
      </c>
      <c r="P105" s="161">
        <v>1</v>
      </c>
      <c r="Q105" s="11"/>
      <c r="R105" s="11"/>
      <c r="S105" s="11"/>
      <c r="T105" s="11"/>
      <c r="U105" s="11"/>
    </row>
    <row r="106" spans="1:21">
      <c r="A106" s="54" t="s">
        <v>816</v>
      </c>
      <c r="B106" s="160">
        <v>0.12008347691552154</v>
      </c>
      <c r="C106" s="160">
        <v>0.20376821385044167</v>
      </c>
      <c r="D106" s="160">
        <v>0.17571964360604728</v>
      </c>
      <c r="E106" s="160">
        <v>8.4546224136961612E-2</v>
      </c>
      <c r="F106" s="160">
        <v>8.7462289572852334E-2</v>
      </c>
      <c r="G106" s="160">
        <v>4.7467973863566881E-2</v>
      </c>
      <c r="H106" s="160">
        <v>2.900945578307727E-2</v>
      </c>
      <c r="I106" s="160">
        <v>7.1408325428332906E-2</v>
      </c>
      <c r="J106" s="160">
        <v>3.4883318369715368E-4</v>
      </c>
      <c r="K106" s="160">
        <v>7.3510586904983036E-2</v>
      </c>
      <c r="L106" s="160">
        <v>8.4620293590289275E-3</v>
      </c>
      <c r="M106" s="160">
        <v>6.3106761223361771E-2</v>
      </c>
      <c r="N106" s="160">
        <v>3.5106186172127553E-2</v>
      </c>
      <c r="O106" s="160">
        <v>1</v>
      </c>
      <c r="P106" s="234"/>
      <c r="Q106" s="11"/>
      <c r="R106" s="11"/>
      <c r="S106" s="11"/>
      <c r="T106" s="11"/>
      <c r="U106" s="11"/>
    </row>
    <row r="107" spans="1:21" ht="30" customHeight="1">
      <c r="A107" s="436" t="s">
        <v>819</v>
      </c>
      <c r="B107" s="73" t="s">
        <v>34</v>
      </c>
      <c r="C107" s="73" t="s">
        <v>125</v>
      </c>
      <c r="D107" s="73" t="s">
        <v>36</v>
      </c>
      <c r="E107" s="73" t="s">
        <v>38</v>
      </c>
      <c r="F107" s="73" t="s">
        <v>46</v>
      </c>
      <c r="G107" s="73" t="s">
        <v>44</v>
      </c>
      <c r="H107" s="73" t="s">
        <v>40</v>
      </c>
      <c r="I107" s="73" t="s">
        <v>42</v>
      </c>
      <c r="J107" s="73" t="s">
        <v>48</v>
      </c>
      <c r="K107" s="73" t="s">
        <v>50</v>
      </c>
      <c r="L107" s="73" t="s">
        <v>52</v>
      </c>
      <c r="M107" s="73" t="s">
        <v>54</v>
      </c>
      <c r="N107" s="73" t="s">
        <v>56</v>
      </c>
      <c r="O107" s="176" t="s">
        <v>530</v>
      </c>
      <c r="P107" s="73" t="s">
        <v>754</v>
      </c>
      <c r="Q107" s="11"/>
      <c r="R107" s="11"/>
      <c r="S107" s="11"/>
      <c r="T107" s="11"/>
      <c r="U107" s="11"/>
    </row>
    <row r="108" spans="1:21">
      <c r="A108" s="100" t="s">
        <v>802</v>
      </c>
      <c r="B108" s="97">
        <v>6</v>
      </c>
      <c r="C108" s="97">
        <v>12</v>
      </c>
      <c r="D108" s="97">
        <v>17</v>
      </c>
      <c r="E108" s="97">
        <v>6</v>
      </c>
      <c r="F108" s="97">
        <v>10</v>
      </c>
      <c r="G108" s="97">
        <v>4</v>
      </c>
      <c r="H108" s="97">
        <v>4</v>
      </c>
      <c r="I108" s="97">
        <v>18</v>
      </c>
      <c r="J108" s="97">
        <v>0</v>
      </c>
      <c r="K108" s="97">
        <v>6</v>
      </c>
      <c r="L108" s="97">
        <v>3</v>
      </c>
      <c r="M108" s="97">
        <v>12</v>
      </c>
      <c r="N108" s="97">
        <v>5</v>
      </c>
      <c r="O108" s="97">
        <v>103</v>
      </c>
      <c r="P108" s="160">
        <v>9.1455190597056781E-6</v>
      </c>
      <c r="Q108" s="11"/>
      <c r="R108" s="11"/>
      <c r="S108" s="11"/>
      <c r="T108" s="11"/>
      <c r="U108" s="11"/>
    </row>
    <row r="109" spans="1:21">
      <c r="A109" s="100" t="s">
        <v>803</v>
      </c>
      <c r="B109" s="97">
        <v>7</v>
      </c>
      <c r="C109" s="97">
        <v>10</v>
      </c>
      <c r="D109" s="97">
        <v>35</v>
      </c>
      <c r="E109" s="97">
        <v>12</v>
      </c>
      <c r="F109" s="97">
        <v>17</v>
      </c>
      <c r="G109" s="97">
        <v>11</v>
      </c>
      <c r="H109" s="97">
        <v>4</v>
      </c>
      <c r="I109" s="97">
        <v>9</v>
      </c>
      <c r="J109" s="97">
        <v>0</v>
      </c>
      <c r="K109" s="97">
        <v>7</v>
      </c>
      <c r="L109" s="97">
        <v>3</v>
      </c>
      <c r="M109" s="97">
        <v>5</v>
      </c>
      <c r="N109" s="97">
        <v>6</v>
      </c>
      <c r="O109" s="97">
        <v>126</v>
      </c>
      <c r="P109" s="160">
        <v>1.1187722344882673E-5</v>
      </c>
      <c r="Q109" s="11"/>
      <c r="R109" s="11"/>
      <c r="S109" s="11"/>
      <c r="T109" s="11"/>
      <c r="U109" s="11"/>
    </row>
    <row r="110" spans="1:21">
      <c r="A110" s="100" t="s">
        <v>804</v>
      </c>
      <c r="B110" s="97">
        <v>26</v>
      </c>
      <c r="C110" s="97">
        <v>39</v>
      </c>
      <c r="D110" s="97">
        <v>93</v>
      </c>
      <c r="E110" s="97">
        <v>39</v>
      </c>
      <c r="F110" s="97">
        <v>42</v>
      </c>
      <c r="G110" s="97">
        <v>23</v>
      </c>
      <c r="H110" s="97">
        <v>23</v>
      </c>
      <c r="I110" s="97">
        <v>20</v>
      </c>
      <c r="J110" s="97">
        <v>1</v>
      </c>
      <c r="K110" s="97">
        <v>18</v>
      </c>
      <c r="L110" s="97">
        <v>6</v>
      </c>
      <c r="M110" s="97">
        <v>22</v>
      </c>
      <c r="N110" s="97">
        <v>5</v>
      </c>
      <c r="O110" s="97">
        <v>357</v>
      </c>
      <c r="P110" s="160">
        <v>3.1698546643834243E-5</v>
      </c>
      <c r="Q110" s="11"/>
      <c r="R110" s="11"/>
      <c r="S110" s="11"/>
      <c r="T110" s="11"/>
      <c r="U110" s="11"/>
    </row>
    <row r="111" spans="1:21">
      <c r="A111" s="100" t="s">
        <v>805</v>
      </c>
      <c r="B111" s="97">
        <v>165</v>
      </c>
      <c r="C111" s="97">
        <v>152</v>
      </c>
      <c r="D111" s="97">
        <v>392</v>
      </c>
      <c r="E111" s="97">
        <v>172</v>
      </c>
      <c r="F111" s="97">
        <v>213</v>
      </c>
      <c r="G111" s="97">
        <v>114</v>
      </c>
      <c r="H111" s="97">
        <v>75</v>
      </c>
      <c r="I111" s="97">
        <v>69</v>
      </c>
      <c r="J111" s="97">
        <v>2</v>
      </c>
      <c r="K111" s="97">
        <v>79</v>
      </c>
      <c r="L111" s="97">
        <v>20</v>
      </c>
      <c r="M111" s="97">
        <v>100</v>
      </c>
      <c r="N111" s="97">
        <v>31</v>
      </c>
      <c r="O111" s="97">
        <v>1584</v>
      </c>
      <c r="P111" s="160">
        <v>1.4064565233566788E-4</v>
      </c>
      <c r="Q111" s="11"/>
      <c r="R111" s="11"/>
      <c r="S111" s="11"/>
      <c r="T111" s="11"/>
      <c r="U111" s="11"/>
    </row>
    <row r="112" spans="1:21">
      <c r="A112" s="100" t="s">
        <v>806</v>
      </c>
      <c r="B112" s="97">
        <v>552</v>
      </c>
      <c r="C112" s="97">
        <v>473</v>
      </c>
      <c r="D112" s="97">
        <v>1026</v>
      </c>
      <c r="E112" s="97">
        <v>473</v>
      </c>
      <c r="F112" s="97">
        <v>523</v>
      </c>
      <c r="G112" s="97">
        <v>251</v>
      </c>
      <c r="H112" s="97">
        <v>179</v>
      </c>
      <c r="I112" s="97">
        <v>168</v>
      </c>
      <c r="J112" s="97">
        <v>4</v>
      </c>
      <c r="K112" s="97">
        <v>298</v>
      </c>
      <c r="L112" s="97">
        <v>33</v>
      </c>
      <c r="M112" s="97">
        <v>227</v>
      </c>
      <c r="N112" s="97">
        <v>90</v>
      </c>
      <c r="O112" s="97">
        <v>4297</v>
      </c>
      <c r="P112" s="160">
        <v>3.8153684853937182E-4</v>
      </c>
      <c r="Q112" s="11"/>
      <c r="R112" s="11"/>
      <c r="S112" s="11"/>
      <c r="T112" s="11"/>
      <c r="U112" s="11"/>
    </row>
    <row r="113" spans="1:21">
      <c r="A113" s="100" t="s">
        <v>807</v>
      </c>
      <c r="B113" s="97">
        <v>1797</v>
      </c>
      <c r="C113" s="97">
        <v>1691</v>
      </c>
      <c r="D113" s="97">
        <v>2790</v>
      </c>
      <c r="E113" s="97">
        <v>1290</v>
      </c>
      <c r="F113" s="97">
        <v>1365</v>
      </c>
      <c r="G113" s="97">
        <v>632</v>
      </c>
      <c r="H113" s="97">
        <v>411</v>
      </c>
      <c r="I113" s="97">
        <v>580</v>
      </c>
      <c r="J113" s="97">
        <v>3</v>
      </c>
      <c r="K113" s="97">
        <v>994</v>
      </c>
      <c r="L113" s="97">
        <v>75</v>
      </c>
      <c r="M113" s="97">
        <v>676</v>
      </c>
      <c r="N113" s="97">
        <v>260</v>
      </c>
      <c r="O113" s="97">
        <v>12564</v>
      </c>
      <c r="P113" s="160">
        <v>1.1155757423897295E-3</v>
      </c>
      <c r="Q113" s="11"/>
      <c r="R113" s="11"/>
      <c r="S113" s="11"/>
      <c r="T113" s="11"/>
      <c r="U113" s="11"/>
    </row>
    <row r="114" spans="1:21">
      <c r="A114" s="100" t="s">
        <v>808</v>
      </c>
      <c r="B114" s="97">
        <v>2808</v>
      </c>
      <c r="C114" s="97">
        <v>3418</v>
      </c>
      <c r="D114" s="97">
        <v>4335</v>
      </c>
      <c r="E114" s="97">
        <v>1960</v>
      </c>
      <c r="F114" s="97">
        <v>1772</v>
      </c>
      <c r="G114" s="97">
        <v>966</v>
      </c>
      <c r="H114" s="97">
        <v>549</v>
      </c>
      <c r="I114" s="97">
        <v>964</v>
      </c>
      <c r="J114" s="97">
        <v>5</v>
      </c>
      <c r="K114" s="97">
        <v>1397</v>
      </c>
      <c r="L114" s="97">
        <v>114</v>
      </c>
      <c r="M114" s="97">
        <v>921</v>
      </c>
      <c r="N114" s="97">
        <v>475</v>
      </c>
      <c r="O114" s="97">
        <v>19684</v>
      </c>
      <c r="P114" s="160">
        <v>1.7477708463227821E-3</v>
      </c>
      <c r="Q114" s="11"/>
      <c r="R114" s="11"/>
      <c r="S114" s="11"/>
      <c r="T114" s="11"/>
      <c r="U114" s="11"/>
    </row>
    <row r="115" spans="1:21">
      <c r="A115" s="100" t="s">
        <v>809</v>
      </c>
      <c r="B115" s="97">
        <v>4097</v>
      </c>
      <c r="C115" s="97">
        <v>4997</v>
      </c>
      <c r="D115" s="97">
        <v>5244</v>
      </c>
      <c r="E115" s="97">
        <v>2573</v>
      </c>
      <c r="F115" s="97">
        <v>2261</v>
      </c>
      <c r="G115" s="97">
        <v>1234</v>
      </c>
      <c r="H115" s="97">
        <v>679</v>
      </c>
      <c r="I115" s="97">
        <v>1462</v>
      </c>
      <c r="J115" s="97">
        <v>4</v>
      </c>
      <c r="K115" s="97">
        <v>2183</v>
      </c>
      <c r="L115" s="97">
        <v>185</v>
      </c>
      <c r="M115" s="97">
        <v>1309</v>
      </c>
      <c r="N115" s="97">
        <v>808</v>
      </c>
      <c r="O115" s="97">
        <v>27036</v>
      </c>
      <c r="P115" s="160">
        <v>2.4005655660019679E-3</v>
      </c>
      <c r="Q115" s="11"/>
      <c r="R115" s="11"/>
      <c r="S115" s="11"/>
      <c r="T115" s="11"/>
      <c r="U115" s="11"/>
    </row>
    <row r="116" spans="1:21">
      <c r="A116" s="100" t="s">
        <v>810</v>
      </c>
      <c r="B116" s="97">
        <v>3666</v>
      </c>
      <c r="C116" s="97">
        <v>5424</v>
      </c>
      <c r="D116" s="97">
        <v>4826</v>
      </c>
      <c r="E116" s="97">
        <v>2351</v>
      </c>
      <c r="F116" s="97">
        <v>2239</v>
      </c>
      <c r="G116" s="97">
        <v>1134</v>
      </c>
      <c r="H116" s="97">
        <v>644</v>
      </c>
      <c r="I116" s="97">
        <v>2011</v>
      </c>
      <c r="J116" s="97">
        <v>7</v>
      </c>
      <c r="K116" s="97">
        <v>2247</v>
      </c>
      <c r="L116" s="97">
        <v>156</v>
      </c>
      <c r="M116" s="97">
        <v>1293</v>
      </c>
      <c r="N116" s="97">
        <v>885</v>
      </c>
      <c r="O116" s="97">
        <v>26883</v>
      </c>
      <c r="P116" s="160">
        <v>2.3869804745831817E-3</v>
      </c>
      <c r="Q116" s="11"/>
      <c r="R116" s="11"/>
      <c r="S116" s="11"/>
      <c r="T116" s="11"/>
      <c r="U116" s="11"/>
    </row>
    <row r="117" spans="1:21">
      <c r="A117" s="100" t="s">
        <v>811</v>
      </c>
      <c r="B117" s="97">
        <v>7670</v>
      </c>
      <c r="C117" s="97">
        <v>12462</v>
      </c>
      <c r="D117" s="97">
        <v>9195</v>
      </c>
      <c r="E117" s="97">
        <v>4680</v>
      </c>
      <c r="F117" s="97">
        <v>4767</v>
      </c>
      <c r="G117" s="97">
        <v>2421</v>
      </c>
      <c r="H117" s="97">
        <v>1385</v>
      </c>
      <c r="I117" s="97">
        <v>4463</v>
      </c>
      <c r="J117" s="97">
        <v>19</v>
      </c>
      <c r="K117" s="97">
        <v>4845</v>
      </c>
      <c r="L117" s="97">
        <v>321</v>
      </c>
      <c r="M117" s="97">
        <v>2892</v>
      </c>
      <c r="N117" s="97">
        <v>2089</v>
      </c>
      <c r="O117" s="97">
        <v>57209</v>
      </c>
      <c r="P117" s="160">
        <v>5.0796699018126421E-3</v>
      </c>
      <c r="Q117" s="11"/>
      <c r="R117" s="11"/>
      <c r="S117" s="11"/>
      <c r="T117" s="11"/>
      <c r="U117" s="11"/>
    </row>
    <row r="118" spans="1:21">
      <c r="A118" s="100" t="s">
        <v>812</v>
      </c>
      <c r="B118" s="97">
        <v>19082</v>
      </c>
      <c r="C118" s="97">
        <v>33316</v>
      </c>
      <c r="D118" s="97">
        <v>21637</v>
      </c>
      <c r="E118" s="97">
        <v>11397</v>
      </c>
      <c r="F118" s="97">
        <v>11092</v>
      </c>
      <c r="G118" s="97">
        <v>6106</v>
      </c>
      <c r="H118" s="97">
        <v>3445</v>
      </c>
      <c r="I118" s="97">
        <v>11754</v>
      </c>
      <c r="J118" s="97">
        <v>36</v>
      </c>
      <c r="K118" s="97">
        <v>12286</v>
      </c>
      <c r="L118" s="97">
        <v>795</v>
      </c>
      <c r="M118" s="97">
        <v>7366</v>
      </c>
      <c r="N118" s="97">
        <v>6308</v>
      </c>
      <c r="O118" s="97">
        <v>144620</v>
      </c>
      <c r="P118" s="160">
        <v>1.2841019091404225E-2</v>
      </c>
      <c r="Q118" s="11"/>
      <c r="R118" s="11"/>
      <c r="S118" s="11"/>
      <c r="T118" s="11"/>
      <c r="U118" s="11"/>
    </row>
    <row r="119" spans="1:21">
      <c r="A119" s="100" t="s">
        <v>813</v>
      </c>
      <c r="B119" s="97">
        <v>76158</v>
      </c>
      <c r="C119" s="97">
        <v>146634</v>
      </c>
      <c r="D119" s="97">
        <v>77094</v>
      </c>
      <c r="E119" s="97">
        <v>44400</v>
      </c>
      <c r="F119" s="97">
        <v>46803</v>
      </c>
      <c r="G119" s="97">
        <v>27549</v>
      </c>
      <c r="H119" s="97">
        <v>13681</v>
      </c>
      <c r="I119" s="97">
        <v>47370</v>
      </c>
      <c r="J119" s="97">
        <v>145</v>
      </c>
      <c r="K119" s="97">
        <v>48615</v>
      </c>
      <c r="L119" s="97">
        <v>3303</v>
      </c>
      <c r="M119" s="97">
        <v>37542</v>
      </c>
      <c r="N119" s="97">
        <v>29254</v>
      </c>
      <c r="O119" s="97">
        <v>598548</v>
      </c>
      <c r="P119" s="160">
        <v>5.314594312765742E-2</v>
      </c>
      <c r="Q119" s="11"/>
      <c r="R119" s="11"/>
      <c r="S119" s="11"/>
      <c r="T119" s="11"/>
      <c r="U119" s="11"/>
    </row>
    <row r="120" spans="1:21">
      <c r="A120" s="100" t="s">
        <v>814</v>
      </c>
      <c r="B120" s="97">
        <v>46954</v>
      </c>
      <c r="C120" s="97">
        <v>95885</v>
      </c>
      <c r="D120" s="97">
        <v>42465</v>
      </c>
      <c r="E120" s="97">
        <v>26502</v>
      </c>
      <c r="F120" s="97">
        <v>29114</v>
      </c>
      <c r="G120" s="97">
        <v>17865</v>
      </c>
      <c r="H120" s="97">
        <v>8525</v>
      </c>
      <c r="I120" s="97">
        <v>27429</v>
      </c>
      <c r="J120" s="97">
        <v>93</v>
      </c>
      <c r="K120" s="97">
        <v>29261</v>
      </c>
      <c r="L120" s="97">
        <v>1953</v>
      </c>
      <c r="M120" s="97">
        <v>26870</v>
      </c>
      <c r="N120" s="97">
        <v>16917</v>
      </c>
      <c r="O120" s="97">
        <v>369833</v>
      </c>
      <c r="P120" s="160">
        <v>3.2838007285515822E-2</v>
      </c>
      <c r="Q120" s="11"/>
      <c r="R120" s="11"/>
      <c r="S120" s="11"/>
      <c r="T120" s="11"/>
      <c r="U120" s="11"/>
    </row>
    <row r="121" spans="1:21">
      <c r="A121" s="100" t="s">
        <v>815</v>
      </c>
      <c r="B121" s="97">
        <v>1128357</v>
      </c>
      <c r="C121" s="97">
        <v>2027187</v>
      </c>
      <c r="D121" s="97">
        <v>967966</v>
      </c>
      <c r="E121" s="97">
        <v>504833</v>
      </c>
      <c r="F121" s="97">
        <v>716565</v>
      </c>
      <c r="G121" s="97">
        <v>516678</v>
      </c>
      <c r="H121" s="97">
        <v>280341</v>
      </c>
      <c r="I121" s="97">
        <v>1099875</v>
      </c>
      <c r="J121" s="97">
        <v>1623</v>
      </c>
      <c r="K121" s="97">
        <v>1038886</v>
      </c>
      <c r="L121" s="97">
        <v>85364</v>
      </c>
      <c r="M121" s="97">
        <v>753843</v>
      </c>
      <c r="N121" s="97">
        <v>877984</v>
      </c>
      <c r="O121" s="97">
        <v>9999502</v>
      </c>
      <c r="P121" s="160">
        <v>0.88787025367538874</v>
      </c>
      <c r="Q121" s="11"/>
      <c r="R121" s="11"/>
      <c r="S121" s="11"/>
      <c r="T121" s="11"/>
      <c r="U121" s="11"/>
    </row>
    <row r="122" spans="1:21">
      <c r="A122" s="72" t="s">
        <v>168</v>
      </c>
      <c r="B122" s="158">
        <v>1291345</v>
      </c>
      <c r="C122" s="158">
        <v>2331700</v>
      </c>
      <c r="D122" s="158">
        <v>1137115</v>
      </c>
      <c r="E122" s="158">
        <v>600688</v>
      </c>
      <c r="F122" s="158">
        <v>816783</v>
      </c>
      <c r="G122" s="158">
        <v>574988</v>
      </c>
      <c r="H122" s="158">
        <v>309945</v>
      </c>
      <c r="I122" s="158">
        <v>1196192</v>
      </c>
      <c r="J122" s="158">
        <v>1942</v>
      </c>
      <c r="K122" s="158">
        <v>1141122</v>
      </c>
      <c r="L122" s="158">
        <v>92331</v>
      </c>
      <c r="M122" s="158">
        <v>833078</v>
      </c>
      <c r="N122" s="158">
        <v>935117</v>
      </c>
      <c r="O122" s="158">
        <v>11262346</v>
      </c>
      <c r="P122" s="161">
        <v>1</v>
      </c>
      <c r="Q122" s="11"/>
      <c r="R122" s="11"/>
      <c r="S122" s="11"/>
      <c r="T122" s="11"/>
      <c r="U122" s="11"/>
    </row>
    <row r="123" spans="1:21">
      <c r="A123" s="54" t="s">
        <v>816</v>
      </c>
      <c r="B123" s="160">
        <v>0.11466039136073426</v>
      </c>
      <c r="C123" s="160">
        <v>0.20703501739335659</v>
      </c>
      <c r="D123" s="160">
        <v>0.10096608646191477</v>
      </c>
      <c r="E123" s="160">
        <v>5.3335956824626059E-2</v>
      </c>
      <c r="F123" s="160">
        <v>7.2523344603335746E-2</v>
      </c>
      <c r="G123" s="160">
        <v>5.1054016632058719E-2</v>
      </c>
      <c r="H123" s="160">
        <v>2.7520465096703653E-2</v>
      </c>
      <c r="I123" s="160">
        <v>0.10621161878706266</v>
      </c>
      <c r="J123" s="160">
        <v>1.7243299042668376E-4</v>
      </c>
      <c r="K123" s="160">
        <v>0.10132187379077148</v>
      </c>
      <c r="L123" s="160">
        <v>8.1982031097250965E-3</v>
      </c>
      <c r="M123" s="160">
        <v>7.3970201235160057E-2</v>
      </c>
      <c r="N123" s="160">
        <v>8.3030391714124213E-2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7"/>
      <c r="P124" s="557"/>
      <c r="Q124" s="11"/>
      <c r="R124" s="11"/>
      <c r="S124" s="11"/>
      <c r="T124" s="11"/>
      <c r="U124" s="11"/>
    </row>
    <row r="125" spans="1:21" ht="15.75" customHeight="1" thickTop="1">
      <c r="A125" s="763" t="s">
        <v>1429</v>
      </c>
      <c r="B125" s="763"/>
      <c r="C125" s="763"/>
      <c r="D125" s="763"/>
      <c r="E125" s="763"/>
      <c r="F125" s="763"/>
      <c r="G125" s="763"/>
      <c r="H125" s="763"/>
      <c r="I125" s="763"/>
      <c r="J125" s="763"/>
      <c r="K125" s="763"/>
      <c r="L125" s="763"/>
      <c r="M125" s="763"/>
      <c r="N125" s="763"/>
      <c r="O125" s="763"/>
      <c r="P125" s="763"/>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26" t="s">
        <v>450</v>
      </c>
      <c r="B127" s="726"/>
      <c r="C127" s="726"/>
      <c r="D127" s="726"/>
      <c r="E127" s="726"/>
      <c r="F127" s="726"/>
      <c r="G127" s="726"/>
      <c r="H127" s="726"/>
      <c r="I127" s="726"/>
      <c r="J127" s="726"/>
      <c r="K127" s="726"/>
      <c r="L127" s="726"/>
      <c r="M127" s="726"/>
      <c r="N127" s="726"/>
      <c r="O127" s="726"/>
      <c r="P127" s="726"/>
      <c r="Q127" s="11"/>
      <c r="R127" s="11"/>
      <c r="S127" s="11"/>
      <c r="T127" s="11"/>
      <c r="U127" s="11"/>
    </row>
    <row r="128" spans="1:21" ht="18">
      <c r="A128" s="727" t="s">
        <v>820</v>
      </c>
      <c r="B128" s="727"/>
      <c r="C128" s="727"/>
      <c r="D128" s="727"/>
      <c r="E128" s="727"/>
      <c r="F128" s="727"/>
      <c r="G128" s="727"/>
      <c r="H128" s="727"/>
      <c r="I128" s="727"/>
      <c r="J128" s="727"/>
      <c r="K128" s="727"/>
      <c r="L128" s="727"/>
      <c r="M128" s="727"/>
      <c r="N128" s="727"/>
      <c r="O128" s="727"/>
      <c r="P128" s="727"/>
      <c r="Q128" s="11"/>
      <c r="R128" s="11"/>
      <c r="S128" s="11"/>
      <c r="T128" s="11"/>
      <c r="U128" s="11"/>
    </row>
    <row r="129" spans="1:21" ht="18">
      <c r="A129" s="727" t="s">
        <v>1510</v>
      </c>
      <c r="B129" s="727"/>
      <c r="C129" s="727"/>
      <c r="D129" s="727"/>
      <c r="E129" s="727"/>
      <c r="F129" s="727"/>
      <c r="G129" s="727"/>
      <c r="H129" s="727"/>
      <c r="I129" s="727"/>
      <c r="J129" s="727"/>
      <c r="K129" s="727"/>
      <c r="L129" s="727"/>
      <c r="M129" s="727"/>
      <c r="N129" s="727"/>
      <c r="O129" s="727"/>
      <c r="P129" s="727"/>
      <c r="Q129" s="11"/>
      <c r="R129" s="11"/>
      <c r="S129" s="11"/>
      <c r="T129" s="11"/>
      <c r="U129" s="11"/>
    </row>
    <row r="130" spans="1:21" ht="30" customHeight="1">
      <c r="A130" s="731" t="s">
        <v>523</v>
      </c>
      <c r="B130" s="731"/>
      <c r="C130" s="731"/>
      <c r="D130" s="731"/>
      <c r="E130" s="731"/>
      <c r="F130" s="731"/>
      <c r="G130" s="731"/>
      <c r="H130" s="731"/>
      <c r="I130" s="731"/>
      <c r="J130" s="731"/>
      <c r="K130" s="731"/>
      <c r="L130" s="731"/>
      <c r="M130" s="731"/>
      <c r="N130" s="731"/>
      <c r="O130" s="731"/>
      <c r="P130" s="731"/>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800</v>
      </c>
      <c r="B132" s="73" t="s">
        <v>34</v>
      </c>
      <c r="C132" s="73" t="s">
        <v>125</v>
      </c>
      <c r="D132" s="73" t="s">
        <v>36</v>
      </c>
      <c r="E132" s="73" t="s">
        <v>38</v>
      </c>
      <c r="F132" s="73" t="s">
        <v>46</v>
      </c>
      <c r="G132" s="73" t="s">
        <v>44</v>
      </c>
      <c r="H132" s="73" t="s">
        <v>40</v>
      </c>
      <c r="I132" s="73" t="s">
        <v>42</v>
      </c>
      <c r="J132" s="73" t="s">
        <v>48</v>
      </c>
      <c r="K132" s="73" t="s">
        <v>50</v>
      </c>
      <c r="L132" s="73" t="s">
        <v>52</v>
      </c>
      <c r="M132" s="73" t="s">
        <v>54</v>
      </c>
      <c r="N132" s="73" t="s">
        <v>56</v>
      </c>
      <c r="O132" s="176" t="s">
        <v>530</v>
      </c>
      <c r="P132" s="73" t="s">
        <v>801</v>
      </c>
      <c r="Q132" s="11"/>
      <c r="R132" s="11"/>
      <c r="S132" s="11"/>
      <c r="T132" s="11"/>
      <c r="U132" s="11"/>
    </row>
    <row r="133" spans="1:21">
      <c r="A133" s="100" t="s">
        <v>802</v>
      </c>
      <c r="B133" s="97">
        <v>2251192.9766100002</v>
      </c>
      <c r="C133" s="97">
        <v>3438249.9423600002</v>
      </c>
      <c r="D133" s="97">
        <v>2012107.0587500001</v>
      </c>
      <c r="E133" s="97">
        <v>1025699.7598999999</v>
      </c>
      <c r="F133" s="97">
        <v>1144300</v>
      </c>
      <c r="G133" s="97">
        <v>312214</v>
      </c>
      <c r="H133" s="97">
        <v>520600</v>
      </c>
      <c r="I133" s="97">
        <v>634000</v>
      </c>
      <c r="J133" s="97">
        <v>0</v>
      </c>
      <c r="K133" s="97">
        <v>413579.1972</v>
      </c>
      <c r="L133" s="97">
        <v>120000</v>
      </c>
      <c r="M133" s="97">
        <v>2871770.17209</v>
      </c>
      <c r="N133" s="97">
        <v>118977.70832999999</v>
      </c>
      <c r="O133" s="97">
        <v>14862690.815239999</v>
      </c>
      <c r="P133" s="160">
        <v>0.14349206904615136</v>
      </c>
      <c r="Q133" s="11"/>
      <c r="R133" s="11"/>
      <c r="S133" s="11"/>
      <c r="T133" s="11"/>
      <c r="U133" s="11"/>
    </row>
    <row r="134" spans="1:21">
      <c r="A134" s="100" t="s">
        <v>803</v>
      </c>
      <c r="B134" s="97">
        <v>4645392.8265699996</v>
      </c>
      <c r="C134" s="97">
        <v>3250661.5999899996</v>
      </c>
      <c r="D134" s="97">
        <v>7011107.1648399998</v>
      </c>
      <c r="E134" s="97">
        <v>3639205.2956999997</v>
      </c>
      <c r="F134" s="97">
        <v>4361867.8071300006</v>
      </c>
      <c r="G134" s="97">
        <v>3263600</v>
      </c>
      <c r="H134" s="97">
        <v>1740190.2033499999</v>
      </c>
      <c r="I134" s="97">
        <v>2825150.5623699999</v>
      </c>
      <c r="J134" s="97">
        <v>0</v>
      </c>
      <c r="K134" s="97">
        <v>2220400</v>
      </c>
      <c r="L134" s="97">
        <v>503365</v>
      </c>
      <c r="M134" s="97">
        <v>4859422.5073000006</v>
      </c>
      <c r="N134" s="97">
        <v>1563111.1555599999</v>
      </c>
      <c r="O134" s="97">
        <v>39883474.122810006</v>
      </c>
      <c r="P134" s="160">
        <v>0.38505559281112123</v>
      </c>
      <c r="Q134" s="11"/>
      <c r="R134" s="11"/>
      <c r="S134" s="11"/>
      <c r="T134" s="11"/>
      <c r="U134" s="11"/>
    </row>
    <row r="135" spans="1:21">
      <c r="A135" s="100" t="s">
        <v>804</v>
      </c>
      <c r="B135" s="97">
        <v>2730253.22939</v>
      </c>
      <c r="C135" s="97">
        <v>2678959.1534099998</v>
      </c>
      <c r="D135" s="97">
        <v>3872997.2490700004</v>
      </c>
      <c r="E135" s="97">
        <v>3419325.5710900002</v>
      </c>
      <c r="F135" s="97">
        <v>1935760.504</v>
      </c>
      <c r="G135" s="97">
        <v>2119247.53419</v>
      </c>
      <c r="H135" s="97">
        <v>2814817.4226100002</v>
      </c>
      <c r="I135" s="97">
        <v>2936605.78724</v>
      </c>
      <c r="J135" s="97">
        <v>13278.440929999999</v>
      </c>
      <c r="K135" s="97">
        <v>3584445.6369699999</v>
      </c>
      <c r="L135" s="97">
        <v>956124.99914999993</v>
      </c>
      <c r="M135" s="97">
        <v>1101899.83498</v>
      </c>
      <c r="N135" s="97">
        <v>1888705.8830299999</v>
      </c>
      <c r="O135" s="97">
        <v>30052421.246059999</v>
      </c>
      <c r="P135" s="160">
        <v>0.29014154691436567</v>
      </c>
      <c r="Q135" s="11"/>
      <c r="R135" s="11"/>
      <c r="S135" s="11"/>
      <c r="T135" s="11"/>
      <c r="U135" s="11"/>
    </row>
    <row r="136" spans="1:21">
      <c r="A136" s="100" t="s">
        <v>805</v>
      </c>
      <c r="B136" s="97">
        <v>734727.33690999995</v>
      </c>
      <c r="C136" s="97">
        <v>1341124.4051199998</v>
      </c>
      <c r="D136" s="97">
        <v>1599665.8731800001</v>
      </c>
      <c r="E136" s="97">
        <v>367745.29057000001</v>
      </c>
      <c r="F136" s="97">
        <v>668938.91969000001</v>
      </c>
      <c r="G136" s="97">
        <v>457282.01993000001</v>
      </c>
      <c r="H136" s="97">
        <v>835132.25384999998</v>
      </c>
      <c r="I136" s="97">
        <v>1083184.3769799999</v>
      </c>
      <c r="J136" s="97">
        <v>6040.0422199999994</v>
      </c>
      <c r="K136" s="97">
        <v>989899.85109999997</v>
      </c>
      <c r="L136" s="97">
        <v>661176.42724999995</v>
      </c>
      <c r="M136" s="97">
        <v>668170.77298000001</v>
      </c>
      <c r="N136" s="97">
        <v>420467.51579000003</v>
      </c>
      <c r="O136" s="97">
        <v>9833555.085570002</v>
      </c>
      <c r="P136" s="160">
        <v>9.4938203508942373E-2</v>
      </c>
      <c r="Q136" s="11"/>
      <c r="R136" s="11"/>
      <c r="S136" s="11"/>
      <c r="T136" s="11"/>
      <c r="U136" s="11"/>
    </row>
    <row r="137" spans="1:21">
      <c r="A137" s="100" t="s">
        <v>806</v>
      </c>
      <c r="B137" s="97">
        <v>119642.91953</v>
      </c>
      <c r="C137" s="97">
        <v>455531.34760000004</v>
      </c>
      <c r="D137" s="97">
        <v>564003.82912000001</v>
      </c>
      <c r="E137" s="97">
        <v>74996.543379999988</v>
      </c>
      <c r="F137" s="97">
        <v>178256.71049</v>
      </c>
      <c r="G137" s="97">
        <v>98838.469629999992</v>
      </c>
      <c r="H137" s="97">
        <v>164584.67293</v>
      </c>
      <c r="I137" s="97">
        <v>382412.11416</v>
      </c>
      <c r="J137" s="97">
        <v>3963.7839100000001</v>
      </c>
      <c r="K137" s="97">
        <v>255335.85483000003</v>
      </c>
      <c r="L137" s="97">
        <v>148526.58186000001</v>
      </c>
      <c r="M137" s="97">
        <v>446900.88317000004</v>
      </c>
      <c r="N137" s="97">
        <v>172871.73228</v>
      </c>
      <c r="O137" s="97">
        <v>3065865.4428899996</v>
      </c>
      <c r="P137" s="160">
        <v>2.9599443417492464E-2</v>
      </c>
      <c r="Q137" s="11"/>
      <c r="R137" s="11"/>
      <c r="S137" s="11"/>
      <c r="T137" s="11"/>
      <c r="U137" s="11"/>
    </row>
    <row r="138" spans="1:21">
      <c r="A138" s="100" t="s">
        <v>807</v>
      </c>
      <c r="B138" s="97">
        <v>41954.874880000003</v>
      </c>
      <c r="C138" s="97">
        <v>221006.93788999997</v>
      </c>
      <c r="D138" s="97">
        <v>150268.59081999998</v>
      </c>
      <c r="E138" s="97">
        <v>20228.32776</v>
      </c>
      <c r="F138" s="97">
        <v>211412.57680000001</v>
      </c>
      <c r="G138" s="97">
        <v>77767.93217</v>
      </c>
      <c r="H138" s="97">
        <v>53022.446619999995</v>
      </c>
      <c r="I138" s="97">
        <v>161608.27738999997</v>
      </c>
      <c r="J138" s="97">
        <v>1081.24892</v>
      </c>
      <c r="K138" s="97">
        <v>47542.28299</v>
      </c>
      <c r="L138" s="97">
        <v>58395.086159999999</v>
      </c>
      <c r="M138" s="97">
        <v>292734.50193000003</v>
      </c>
      <c r="N138" s="97">
        <v>124856.87361</v>
      </c>
      <c r="O138" s="97">
        <v>1461879.9579399999</v>
      </c>
      <c r="P138" s="160">
        <v>1.4113741749025547E-2</v>
      </c>
      <c r="Q138" s="11"/>
      <c r="R138" s="11"/>
      <c r="S138" s="11"/>
      <c r="T138" s="11"/>
      <c r="U138" s="11"/>
    </row>
    <row r="139" spans="1:21">
      <c r="A139" s="100" t="s">
        <v>808</v>
      </c>
      <c r="B139" s="97">
        <v>5833.70417</v>
      </c>
      <c r="C139" s="97">
        <v>122808.23479999999</v>
      </c>
      <c r="D139" s="97">
        <v>47654.316140000003</v>
      </c>
      <c r="E139" s="97">
        <v>3620.6568199999997</v>
      </c>
      <c r="F139" s="97">
        <v>44006.821479999999</v>
      </c>
      <c r="G139" s="97">
        <v>1701.8307500000001</v>
      </c>
      <c r="H139" s="97">
        <v>3542.9767099999999</v>
      </c>
      <c r="I139" s="97">
        <v>113353.72756</v>
      </c>
      <c r="J139" s="97">
        <v>586.18883999999991</v>
      </c>
      <c r="K139" s="97">
        <v>13263.59857</v>
      </c>
      <c r="L139" s="97">
        <v>12045.900890000001</v>
      </c>
      <c r="M139" s="97">
        <v>212510.45718999999</v>
      </c>
      <c r="N139" s="97">
        <v>98899.84087</v>
      </c>
      <c r="O139" s="97">
        <v>679828.25478999992</v>
      </c>
      <c r="P139" s="160">
        <v>6.5634119748911729E-3</v>
      </c>
      <c r="Q139" s="11"/>
      <c r="R139" s="11"/>
      <c r="S139" s="11"/>
      <c r="T139" s="11"/>
      <c r="U139" s="11"/>
    </row>
    <row r="140" spans="1:21">
      <c r="A140" s="100" t="s">
        <v>809</v>
      </c>
      <c r="B140" s="97">
        <v>4012.83601</v>
      </c>
      <c r="C140" s="97">
        <v>168594.95947</v>
      </c>
      <c r="D140" s="97">
        <v>28198.80385</v>
      </c>
      <c r="E140" s="97">
        <v>2818.54306</v>
      </c>
      <c r="F140" s="97">
        <v>16945.097719999998</v>
      </c>
      <c r="G140" s="97">
        <v>489.15249999999997</v>
      </c>
      <c r="H140" s="97">
        <v>2694.9707699999999</v>
      </c>
      <c r="I140" s="97">
        <v>131357.9216</v>
      </c>
      <c r="J140" s="97">
        <v>0</v>
      </c>
      <c r="K140" s="97">
        <v>260711.32725999999</v>
      </c>
      <c r="L140" s="97">
        <v>8459.9881100000002</v>
      </c>
      <c r="M140" s="97">
        <v>175915.31492999999</v>
      </c>
      <c r="N140" s="97">
        <v>128733.51820999999</v>
      </c>
      <c r="O140" s="97">
        <v>928932.43348999997</v>
      </c>
      <c r="P140" s="160">
        <v>8.9683919649918443E-3</v>
      </c>
      <c r="Q140" s="11"/>
      <c r="R140" s="11"/>
      <c r="S140" s="11"/>
      <c r="T140" s="11"/>
      <c r="U140" s="11"/>
    </row>
    <row r="141" spans="1:21">
      <c r="A141" s="100" t="s">
        <v>810</v>
      </c>
      <c r="B141" s="97">
        <v>2347.74593</v>
      </c>
      <c r="C141" s="97">
        <v>67942.522010000001</v>
      </c>
      <c r="D141" s="97">
        <v>11278.7785</v>
      </c>
      <c r="E141" s="97">
        <v>1942.6761200000001</v>
      </c>
      <c r="F141" s="97">
        <v>2474.5321099999996</v>
      </c>
      <c r="G141" s="97">
        <v>274.39999999999998</v>
      </c>
      <c r="H141" s="97">
        <v>917.76882999999998</v>
      </c>
      <c r="I141" s="97">
        <v>63846.723039999997</v>
      </c>
      <c r="J141" s="97">
        <v>113.49349000000001</v>
      </c>
      <c r="K141" s="97">
        <v>37246.722419999998</v>
      </c>
      <c r="L141" s="97">
        <v>2791.3545299999996</v>
      </c>
      <c r="M141" s="97">
        <v>76244.168030000001</v>
      </c>
      <c r="N141" s="97">
        <v>61922.004270000005</v>
      </c>
      <c r="O141" s="97">
        <v>329342.88928</v>
      </c>
      <c r="P141" s="160">
        <v>3.1796458121813951E-3</v>
      </c>
      <c r="Q141" s="11"/>
      <c r="R141" s="11"/>
      <c r="S141" s="11"/>
      <c r="T141" s="11"/>
      <c r="U141" s="11"/>
    </row>
    <row r="142" spans="1:21">
      <c r="A142" s="100" t="s">
        <v>811</v>
      </c>
      <c r="B142" s="97">
        <v>12149.238720000001</v>
      </c>
      <c r="C142" s="97">
        <v>229305.2996</v>
      </c>
      <c r="D142" s="97">
        <v>46638.937729999998</v>
      </c>
      <c r="E142" s="97">
        <v>3802.5271299999999</v>
      </c>
      <c r="F142" s="97">
        <v>3271.8992000000003</v>
      </c>
      <c r="G142" s="97">
        <v>3127.39381</v>
      </c>
      <c r="H142" s="97">
        <v>5024.4717799999999</v>
      </c>
      <c r="I142" s="97">
        <v>215257.12063999998</v>
      </c>
      <c r="J142" s="97">
        <v>0</v>
      </c>
      <c r="K142" s="97">
        <v>122143.52043</v>
      </c>
      <c r="L142" s="97">
        <v>9004.9861600000004</v>
      </c>
      <c r="M142" s="97">
        <v>159162.23934999999</v>
      </c>
      <c r="N142" s="97">
        <v>198304.86102000001</v>
      </c>
      <c r="O142" s="97">
        <v>1007192.4955699998</v>
      </c>
      <c r="P142" s="160">
        <v>9.7239548957650957E-3</v>
      </c>
      <c r="Q142" s="11"/>
      <c r="R142" s="11"/>
      <c r="S142" s="11"/>
      <c r="T142" s="11"/>
      <c r="U142" s="11"/>
    </row>
    <row r="143" spans="1:21">
      <c r="A143" s="100" t="s">
        <v>812</v>
      </c>
      <c r="B143" s="97">
        <v>11540.40581</v>
      </c>
      <c r="C143" s="97">
        <v>193280.46200999999</v>
      </c>
      <c r="D143" s="97">
        <v>34583.942499999997</v>
      </c>
      <c r="E143" s="97">
        <v>2492.9924100000003</v>
      </c>
      <c r="F143" s="97">
        <v>2233.8656099999998</v>
      </c>
      <c r="G143" s="97">
        <v>2392.14005</v>
      </c>
      <c r="H143" s="97">
        <v>3079.8124600000001</v>
      </c>
      <c r="I143" s="97">
        <v>143215.48027</v>
      </c>
      <c r="J143" s="97">
        <v>0</v>
      </c>
      <c r="K143" s="97">
        <v>102077.81573999999</v>
      </c>
      <c r="L143" s="97">
        <v>6560.0263499999992</v>
      </c>
      <c r="M143" s="97">
        <v>137639.78727</v>
      </c>
      <c r="N143" s="97">
        <v>168054.95999</v>
      </c>
      <c r="O143" s="97">
        <v>807151.69047000003</v>
      </c>
      <c r="P143" s="160">
        <v>7.7926579742127813E-3</v>
      </c>
      <c r="Q143" s="11"/>
      <c r="R143" s="11"/>
      <c r="S143" s="11"/>
      <c r="T143" s="11"/>
      <c r="U143" s="11"/>
    </row>
    <row r="144" spans="1:21">
      <c r="A144" s="100" t="s">
        <v>813</v>
      </c>
      <c r="B144" s="97">
        <v>6399.1054400000003</v>
      </c>
      <c r="C144" s="97">
        <v>109072.37092</v>
      </c>
      <c r="D144" s="97">
        <v>20512.432049999999</v>
      </c>
      <c r="E144" s="97">
        <v>1554.44742</v>
      </c>
      <c r="F144" s="97">
        <v>1437.7047</v>
      </c>
      <c r="G144" s="97">
        <v>1312.1282200000001</v>
      </c>
      <c r="H144" s="97">
        <v>1769.3836299999998</v>
      </c>
      <c r="I144" s="97">
        <v>129002.11665000001</v>
      </c>
      <c r="J144" s="97">
        <v>29.212700000000002</v>
      </c>
      <c r="K144" s="97">
        <v>84600.974790000007</v>
      </c>
      <c r="L144" s="97">
        <v>5514.8290299999999</v>
      </c>
      <c r="M144" s="97">
        <v>90436.894459999996</v>
      </c>
      <c r="N144" s="97">
        <v>138732.50586999999</v>
      </c>
      <c r="O144" s="97">
        <v>590374.10587999993</v>
      </c>
      <c r="P144" s="160">
        <v>5.6997755666913464E-3</v>
      </c>
      <c r="Q144" s="11"/>
      <c r="R144" s="11"/>
      <c r="S144" s="11"/>
      <c r="T144" s="11"/>
      <c r="U144" s="11"/>
    </row>
    <row r="145" spans="1:21">
      <c r="A145" s="100" t="s">
        <v>814</v>
      </c>
      <c r="B145" s="97">
        <v>54.843720000000005</v>
      </c>
      <c r="C145" s="97">
        <v>6303.8484600000002</v>
      </c>
      <c r="D145" s="97">
        <v>1084.6801399999999</v>
      </c>
      <c r="E145" s="97">
        <v>91.021429999999995</v>
      </c>
      <c r="F145" s="97">
        <v>144.89954999999998</v>
      </c>
      <c r="G145" s="97">
        <v>0</v>
      </c>
      <c r="H145" s="97">
        <v>86.621589999999998</v>
      </c>
      <c r="I145" s="97">
        <v>6072.5936500000007</v>
      </c>
      <c r="J145" s="97">
        <v>0</v>
      </c>
      <c r="K145" s="97">
        <v>2079.71146</v>
      </c>
      <c r="L145" s="97">
        <v>200.30448999999999</v>
      </c>
      <c r="M145" s="97">
        <v>3879.52369</v>
      </c>
      <c r="N145" s="97">
        <v>6939.01055</v>
      </c>
      <c r="O145" s="97">
        <v>26937.058730000001</v>
      </c>
      <c r="P145" s="160">
        <v>2.6006423326938998E-4</v>
      </c>
      <c r="Q145" s="11"/>
      <c r="R145" s="11"/>
      <c r="S145" s="11"/>
      <c r="T145" s="11"/>
      <c r="U145" s="11"/>
    </row>
    <row r="146" spans="1:21">
      <c r="A146" s="100" t="s">
        <v>815</v>
      </c>
      <c r="B146" s="97">
        <v>195.47957</v>
      </c>
      <c r="C146" s="97">
        <v>5130.43912</v>
      </c>
      <c r="D146" s="97">
        <v>668.80097000000001</v>
      </c>
      <c r="E146" s="97">
        <v>22.73404</v>
      </c>
      <c r="F146" s="97">
        <v>3.4406099999999999</v>
      </c>
      <c r="G146" s="97">
        <v>4.6387200000000002</v>
      </c>
      <c r="H146" s="97">
        <v>3.9674399999999999</v>
      </c>
      <c r="I146" s="97">
        <v>28719.126370000002</v>
      </c>
      <c r="J146" s="97">
        <v>0</v>
      </c>
      <c r="K146" s="97">
        <v>4593.7036200000002</v>
      </c>
      <c r="L146" s="97">
        <v>195.68084999999999</v>
      </c>
      <c r="M146" s="97">
        <v>1764.31188</v>
      </c>
      <c r="N146" s="97">
        <v>7534.9450399999996</v>
      </c>
      <c r="O146" s="97">
        <v>48837.268230000001</v>
      </c>
      <c r="P146" s="160">
        <v>4.7150013089816234E-4</v>
      </c>
      <c r="Q146" s="11"/>
      <c r="R146" s="11"/>
      <c r="S146" s="11"/>
      <c r="T146" s="11"/>
      <c r="U146" s="11"/>
    </row>
    <row r="147" spans="1:21">
      <c r="A147" s="72" t="s">
        <v>168</v>
      </c>
      <c r="B147" s="158">
        <v>10565697.523259999</v>
      </c>
      <c r="C147" s="158">
        <v>12287971.522760002</v>
      </c>
      <c r="D147" s="158">
        <v>15400770.457660001</v>
      </c>
      <c r="E147" s="158">
        <v>8563546.3868299983</v>
      </c>
      <c r="F147" s="158">
        <v>8571054.779090004</v>
      </c>
      <c r="G147" s="158">
        <v>6338251.6399700008</v>
      </c>
      <c r="H147" s="158">
        <v>6145466.9725699993</v>
      </c>
      <c r="I147" s="158">
        <v>8853785.9279200006</v>
      </c>
      <c r="J147" s="158">
        <v>25092.411009999996</v>
      </c>
      <c r="K147" s="158">
        <v>8137920.1973799979</v>
      </c>
      <c r="L147" s="158">
        <v>2492361.1648300001</v>
      </c>
      <c r="M147" s="158">
        <v>11098451.36925</v>
      </c>
      <c r="N147" s="158">
        <v>5098112.5144199999</v>
      </c>
      <c r="O147" s="158">
        <v>103578482.86695002</v>
      </c>
      <c r="P147" s="161">
        <v>1</v>
      </c>
      <c r="Q147" s="11"/>
      <c r="R147" s="11"/>
      <c r="S147" s="11"/>
      <c r="T147" s="11"/>
      <c r="U147" s="11"/>
    </row>
    <row r="148" spans="1:21">
      <c r="A148" s="54" t="s">
        <v>816</v>
      </c>
      <c r="B148" s="160">
        <v>0.1020066835390125</v>
      </c>
      <c r="C148" s="160">
        <v>0.11863440342666833</v>
      </c>
      <c r="D148" s="160">
        <v>0.14868696693928987</v>
      </c>
      <c r="E148" s="160">
        <v>8.267688567933705E-2</v>
      </c>
      <c r="F148" s="160">
        <v>8.2749375563839905E-2</v>
      </c>
      <c r="G148" s="160">
        <v>6.1192744521192631E-2</v>
      </c>
      <c r="H148" s="160">
        <v>5.9331502088749981E-2</v>
      </c>
      <c r="I148" s="160">
        <v>8.5479007636103152E-2</v>
      </c>
      <c r="J148" s="160">
        <v>2.4225505448107428E-4</v>
      </c>
      <c r="K148" s="160">
        <v>7.856767131676784E-2</v>
      </c>
      <c r="L148" s="160">
        <v>2.4062537853846731E-2</v>
      </c>
      <c r="M148" s="160">
        <v>0.10715016345147985</v>
      </c>
      <c r="N148" s="160">
        <v>4.9219802929230907E-2</v>
      </c>
      <c r="O148" s="160">
        <v>1</v>
      </c>
      <c r="P148" s="234"/>
      <c r="Q148" s="11"/>
      <c r="R148" s="11"/>
      <c r="S148" s="11"/>
      <c r="T148" s="11"/>
      <c r="U148" s="11"/>
    </row>
    <row r="149" spans="1:21" ht="30" customHeight="1">
      <c r="A149" s="436" t="s">
        <v>819</v>
      </c>
      <c r="B149" s="73" t="s">
        <v>34</v>
      </c>
      <c r="C149" s="73" t="s">
        <v>125</v>
      </c>
      <c r="D149" s="73" t="s">
        <v>36</v>
      </c>
      <c r="E149" s="73" t="s">
        <v>38</v>
      </c>
      <c r="F149" s="73" t="s">
        <v>46</v>
      </c>
      <c r="G149" s="73" t="s">
        <v>44</v>
      </c>
      <c r="H149" s="73" t="s">
        <v>40</v>
      </c>
      <c r="I149" s="73" t="s">
        <v>42</v>
      </c>
      <c r="J149" s="73" t="s">
        <v>48</v>
      </c>
      <c r="K149" s="73" t="s">
        <v>50</v>
      </c>
      <c r="L149" s="73" t="s">
        <v>52</v>
      </c>
      <c r="M149" s="73" t="s">
        <v>54</v>
      </c>
      <c r="N149" s="73" t="s">
        <v>56</v>
      </c>
      <c r="O149" s="176" t="s">
        <v>530</v>
      </c>
      <c r="P149" s="73" t="s">
        <v>754</v>
      </c>
      <c r="Q149" s="11"/>
      <c r="R149" s="11"/>
      <c r="S149" s="11"/>
      <c r="T149" s="11"/>
      <c r="U149" s="11"/>
    </row>
    <row r="150" spans="1:21">
      <c r="A150" s="100" t="s">
        <v>802</v>
      </c>
      <c r="B150" s="97">
        <v>83</v>
      </c>
      <c r="C150" s="97">
        <v>69</v>
      </c>
      <c r="D150" s="97">
        <v>93</v>
      </c>
      <c r="E150" s="97">
        <v>49</v>
      </c>
      <c r="F150" s="97">
        <v>52</v>
      </c>
      <c r="G150" s="97">
        <v>11</v>
      </c>
      <c r="H150" s="97">
        <v>28</v>
      </c>
      <c r="I150" s="97">
        <v>23</v>
      </c>
      <c r="J150" s="97">
        <v>0</v>
      </c>
      <c r="K150" s="97">
        <v>16</v>
      </c>
      <c r="L150" s="97">
        <v>6</v>
      </c>
      <c r="M150" s="97">
        <v>108</v>
      </c>
      <c r="N150" s="97">
        <v>8</v>
      </c>
      <c r="O150" s="97">
        <v>546</v>
      </c>
      <c r="P150" s="160">
        <v>3.9840928162282463E-3</v>
      </c>
      <c r="Q150" s="11"/>
      <c r="R150" s="11"/>
      <c r="S150" s="11"/>
      <c r="T150" s="11"/>
      <c r="U150" s="11"/>
    </row>
    <row r="151" spans="1:21">
      <c r="A151" s="100" t="s">
        <v>803</v>
      </c>
      <c r="B151" s="97">
        <v>470</v>
      </c>
      <c r="C151" s="97">
        <v>324</v>
      </c>
      <c r="D151" s="97">
        <v>722</v>
      </c>
      <c r="E151" s="97">
        <v>375</v>
      </c>
      <c r="F151" s="97">
        <v>436</v>
      </c>
      <c r="G151" s="97">
        <v>330</v>
      </c>
      <c r="H151" s="97">
        <v>186</v>
      </c>
      <c r="I151" s="97">
        <v>292</v>
      </c>
      <c r="J151" s="97">
        <v>0</v>
      </c>
      <c r="K151" s="97">
        <v>231</v>
      </c>
      <c r="L151" s="97">
        <v>55</v>
      </c>
      <c r="M151" s="97">
        <v>489</v>
      </c>
      <c r="N151" s="97">
        <v>160</v>
      </c>
      <c r="O151" s="97">
        <v>4070</v>
      </c>
      <c r="P151" s="160">
        <v>2.9698274289466964E-2</v>
      </c>
      <c r="Q151" s="11"/>
      <c r="R151" s="11"/>
      <c r="S151" s="11"/>
      <c r="T151" s="11"/>
      <c r="U151" s="11"/>
    </row>
    <row r="152" spans="1:21">
      <c r="A152" s="100" t="s">
        <v>804</v>
      </c>
      <c r="B152" s="97">
        <v>560</v>
      </c>
      <c r="C152" s="97">
        <v>522</v>
      </c>
      <c r="D152" s="97">
        <v>777</v>
      </c>
      <c r="E152" s="97">
        <v>689</v>
      </c>
      <c r="F152" s="97">
        <v>395</v>
      </c>
      <c r="G152" s="97">
        <v>423</v>
      </c>
      <c r="H152" s="97">
        <v>568</v>
      </c>
      <c r="I152" s="97">
        <v>598</v>
      </c>
      <c r="J152" s="97">
        <v>3</v>
      </c>
      <c r="K152" s="97">
        <v>726</v>
      </c>
      <c r="L152" s="97">
        <v>196</v>
      </c>
      <c r="M152" s="97">
        <v>218</v>
      </c>
      <c r="N152" s="97">
        <v>389</v>
      </c>
      <c r="O152" s="97">
        <v>6064</v>
      </c>
      <c r="P152" s="160">
        <v>4.4248239629318835E-2</v>
      </c>
      <c r="Q152" s="11"/>
      <c r="R152" s="11"/>
      <c r="S152" s="11"/>
      <c r="T152" s="11"/>
      <c r="U152" s="11"/>
    </row>
    <row r="153" spans="1:21">
      <c r="A153" s="100" t="s">
        <v>805</v>
      </c>
      <c r="B153" s="97">
        <v>313</v>
      </c>
      <c r="C153" s="97">
        <v>521</v>
      </c>
      <c r="D153" s="97">
        <v>685</v>
      </c>
      <c r="E153" s="97">
        <v>147</v>
      </c>
      <c r="F153" s="97">
        <v>293</v>
      </c>
      <c r="G153" s="97">
        <v>165</v>
      </c>
      <c r="H153" s="97">
        <v>346</v>
      </c>
      <c r="I153" s="97">
        <v>479</v>
      </c>
      <c r="J153" s="97">
        <v>3</v>
      </c>
      <c r="K153" s="97">
        <v>432</v>
      </c>
      <c r="L153" s="97">
        <v>277</v>
      </c>
      <c r="M153" s="97">
        <v>302</v>
      </c>
      <c r="N153" s="97">
        <v>186</v>
      </c>
      <c r="O153" s="97">
        <v>4149</v>
      </c>
      <c r="P153" s="160">
        <v>3.0274727279360793E-2</v>
      </c>
      <c r="Q153" s="11"/>
      <c r="R153" s="11"/>
      <c r="S153" s="11"/>
      <c r="T153" s="11"/>
      <c r="U153" s="11"/>
    </row>
    <row r="154" spans="1:21">
      <c r="A154" s="100" t="s">
        <v>806</v>
      </c>
      <c r="B154" s="97">
        <v>122</v>
      </c>
      <c r="C154" s="97">
        <v>451</v>
      </c>
      <c r="D154" s="97">
        <v>566</v>
      </c>
      <c r="E154" s="97">
        <v>76</v>
      </c>
      <c r="F154" s="97">
        <v>178</v>
      </c>
      <c r="G154" s="97">
        <v>100</v>
      </c>
      <c r="H154" s="97">
        <v>165</v>
      </c>
      <c r="I154" s="97">
        <v>394</v>
      </c>
      <c r="J154" s="97">
        <v>4</v>
      </c>
      <c r="K154" s="97">
        <v>260</v>
      </c>
      <c r="L154" s="97">
        <v>150</v>
      </c>
      <c r="M154" s="97">
        <v>485</v>
      </c>
      <c r="N154" s="97">
        <v>185</v>
      </c>
      <c r="O154" s="97">
        <v>3136</v>
      </c>
      <c r="P154" s="160">
        <v>2.2882994636798132E-2</v>
      </c>
      <c r="Q154" s="11"/>
      <c r="R154" s="11"/>
      <c r="S154" s="11"/>
      <c r="T154" s="11"/>
      <c r="U154" s="11"/>
    </row>
    <row r="155" spans="1:21">
      <c r="A155" s="100" t="s">
        <v>807</v>
      </c>
      <c r="B155" s="97">
        <v>82</v>
      </c>
      <c r="C155" s="97">
        <v>462</v>
      </c>
      <c r="D155" s="97">
        <v>308</v>
      </c>
      <c r="E155" s="97">
        <v>41</v>
      </c>
      <c r="F155" s="97">
        <v>582</v>
      </c>
      <c r="G155" s="97">
        <v>152</v>
      </c>
      <c r="H155" s="97">
        <v>107</v>
      </c>
      <c r="I155" s="97">
        <v>350</v>
      </c>
      <c r="J155" s="97">
        <v>2</v>
      </c>
      <c r="K155" s="97">
        <v>94</v>
      </c>
      <c r="L155" s="97">
        <v>118</v>
      </c>
      <c r="M155" s="97">
        <v>620</v>
      </c>
      <c r="N155" s="97">
        <v>271</v>
      </c>
      <c r="O155" s="97">
        <v>3189</v>
      </c>
      <c r="P155" s="160">
        <v>2.3269728921157286E-2</v>
      </c>
      <c r="Q155" s="11"/>
      <c r="R155" s="11"/>
      <c r="S155" s="11"/>
      <c r="T155" s="11"/>
      <c r="U155" s="11"/>
    </row>
    <row r="156" spans="1:21">
      <c r="A156" s="100" t="s">
        <v>808</v>
      </c>
      <c r="B156" s="97">
        <v>22</v>
      </c>
      <c r="C156" s="97">
        <v>465</v>
      </c>
      <c r="D156" s="97">
        <v>178</v>
      </c>
      <c r="E156" s="97">
        <v>15</v>
      </c>
      <c r="F156" s="97">
        <v>154</v>
      </c>
      <c r="G156" s="97">
        <v>6</v>
      </c>
      <c r="H156" s="97">
        <v>12</v>
      </c>
      <c r="I156" s="97">
        <v>437</v>
      </c>
      <c r="J156" s="97">
        <v>2</v>
      </c>
      <c r="K156" s="97">
        <v>52</v>
      </c>
      <c r="L156" s="97">
        <v>45</v>
      </c>
      <c r="M156" s="97">
        <v>786</v>
      </c>
      <c r="N156" s="97">
        <v>373</v>
      </c>
      <c r="O156" s="97">
        <v>2547</v>
      </c>
      <c r="P156" s="160">
        <v>1.8585136269108685E-2</v>
      </c>
      <c r="Q156" s="11"/>
      <c r="R156" s="11"/>
      <c r="S156" s="11"/>
      <c r="T156" s="11"/>
      <c r="U156" s="11"/>
    </row>
    <row r="157" spans="1:21">
      <c r="A157" s="100" t="s">
        <v>809</v>
      </c>
      <c r="B157" s="97">
        <v>24</v>
      </c>
      <c r="C157" s="97">
        <v>980</v>
      </c>
      <c r="D157" s="97">
        <v>169</v>
      </c>
      <c r="E157" s="97">
        <v>16</v>
      </c>
      <c r="F157" s="97">
        <v>92</v>
      </c>
      <c r="G157" s="97">
        <v>3</v>
      </c>
      <c r="H157" s="97">
        <v>17</v>
      </c>
      <c r="I157" s="97">
        <v>789</v>
      </c>
      <c r="J157" s="97">
        <v>0</v>
      </c>
      <c r="K157" s="97">
        <v>1378</v>
      </c>
      <c r="L157" s="97">
        <v>48</v>
      </c>
      <c r="M157" s="97">
        <v>1026</v>
      </c>
      <c r="N157" s="97">
        <v>761</v>
      </c>
      <c r="O157" s="97">
        <v>5303</v>
      </c>
      <c r="P157" s="160">
        <v>3.8695319055784598E-2</v>
      </c>
      <c r="Q157" s="11"/>
      <c r="R157" s="11"/>
      <c r="S157" s="11"/>
      <c r="T157" s="11"/>
      <c r="U157" s="11"/>
    </row>
    <row r="158" spans="1:21">
      <c r="A158" s="100" t="s">
        <v>810</v>
      </c>
      <c r="B158" s="97">
        <v>20</v>
      </c>
      <c r="C158" s="97">
        <v>588</v>
      </c>
      <c r="D158" s="97">
        <v>94</v>
      </c>
      <c r="E158" s="97">
        <v>17</v>
      </c>
      <c r="F158" s="97">
        <v>21</v>
      </c>
      <c r="G158" s="97">
        <v>2</v>
      </c>
      <c r="H158" s="97">
        <v>8</v>
      </c>
      <c r="I158" s="97">
        <v>549</v>
      </c>
      <c r="J158" s="97">
        <v>1</v>
      </c>
      <c r="K158" s="97">
        <v>322</v>
      </c>
      <c r="L158" s="97">
        <v>24</v>
      </c>
      <c r="M158" s="97">
        <v>643</v>
      </c>
      <c r="N158" s="97">
        <v>529</v>
      </c>
      <c r="O158" s="97">
        <v>2818</v>
      </c>
      <c r="P158" s="160">
        <v>2.0562588930643218E-2</v>
      </c>
      <c r="Q158" s="11"/>
      <c r="R158" s="11"/>
      <c r="S158" s="11"/>
      <c r="T158" s="11"/>
      <c r="U158" s="11"/>
    </row>
    <row r="159" spans="1:21">
      <c r="A159" s="100" t="s">
        <v>811</v>
      </c>
      <c r="B159" s="97">
        <v>168</v>
      </c>
      <c r="C159" s="97">
        <v>2615</v>
      </c>
      <c r="D159" s="97">
        <v>599</v>
      </c>
      <c r="E159" s="97">
        <v>50</v>
      </c>
      <c r="F159" s="97">
        <v>36</v>
      </c>
      <c r="G159" s="97">
        <v>42</v>
      </c>
      <c r="H159" s="97">
        <v>63</v>
      </c>
      <c r="I159" s="97">
        <v>2608</v>
      </c>
      <c r="J159" s="97">
        <v>0</v>
      </c>
      <c r="K159" s="97">
        <v>1421</v>
      </c>
      <c r="L159" s="97">
        <v>104</v>
      </c>
      <c r="M159" s="97">
        <v>1863</v>
      </c>
      <c r="N159" s="97">
        <v>2335</v>
      </c>
      <c r="O159" s="97">
        <v>11904</v>
      </c>
      <c r="P159" s="160">
        <v>8.6861979641723527E-2</v>
      </c>
      <c r="Q159" s="11"/>
      <c r="R159" s="11"/>
      <c r="S159" s="11"/>
      <c r="T159" s="11"/>
      <c r="U159" s="11"/>
    </row>
    <row r="160" spans="1:21">
      <c r="A160" s="100" t="s">
        <v>812</v>
      </c>
      <c r="B160" s="97">
        <v>233</v>
      </c>
      <c r="C160" s="97">
        <v>3956</v>
      </c>
      <c r="D160" s="97">
        <v>705</v>
      </c>
      <c r="E160" s="97">
        <v>51</v>
      </c>
      <c r="F160" s="97">
        <v>46</v>
      </c>
      <c r="G160" s="97">
        <v>49</v>
      </c>
      <c r="H160" s="97">
        <v>62</v>
      </c>
      <c r="I160" s="97">
        <v>3032</v>
      </c>
      <c r="J160" s="97">
        <v>0</v>
      </c>
      <c r="K160" s="97">
        <v>2116</v>
      </c>
      <c r="L160" s="97">
        <v>133</v>
      </c>
      <c r="M160" s="97">
        <v>2829</v>
      </c>
      <c r="N160" s="97">
        <v>3484</v>
      </c>
      <c r="O160" s="97">
        <v>16696</v>
      </c>
      <c r="P160" s="160">
        <v>0.1218285964464227</v>
      </c>
      <c r="Q160" s="11"/>
      <c r="R160" s="11"/>
      <c r="S160" s="11"/>
      <c r="T160" s="11"/>
      <c r="U160" s="11"/>
    </row>
    <row r="161" spans="1:21">
      <c r="A161" s="100" t="s">
        <v>813</v>
      </c>
      <c r="B161" s="97">
        <v>384</v>
      </c>
      <c r="C161" s="97">
        <v>6011</v>
      </c>
      <c r="D161" s="97">
        <v>1170</v>
      </c>
      <c r="E161" s="97">
        <v>85</v>
      </c>
      <c r="F161" s="97">
        <v>91</v>
      </c>
      <c r="G161" s="97">
        <v>77</v>
      </c>
      <c r="H161" s="97">
        <v>96</v>
      </c>
      <c r="I161" s="97">
        <v>8011</v>
      </c>
      <c r="J161" s="97">
        <v>2</v>
      </c>
      <c r="K161" s="97">
        <v>5159</v>
      </c>
      <c r="L161" s="97">
        <v>345</v>
      </c>
      <c r="M161" s="97">
        <v>5074</v>
      </c>
      <c r="N161" s="97">
        <v>7947</v>
      </c>
      <c r="O161" s="97">
        <v>34452</v>
      </c>
      <c r="P161" s="160">
        <v>0.25139187858002848</v>
      </c>
      <c r="Q161" s="11"/>
      <c r="R161" s="11"/>
      <c r="S161" s="11"/>
      <c r="T161" s="11"/>
      <c r="U161" s="11"/>
    </row>
    <row r="162" spans="1:21">
      <c r="A162" s="100" t="s">
        <v>814</v>
      </c>
      <c r="B162" s="97">
        <v>11</v>
      </c>
      <c r="C162" s="97">
        <v>1291</v>
      </c>
      <c r="D162" s="97">
        <v>220</v>
      </c>
      <c r="E162" s="97">
        <v>18</v>
      </c>
      <c r="F162" s="97">
        <v>34</v>
      </c>
      <c r="G162" s="97">
        <v>0</v>
      </c>
      <c r="H162" s="97">
        <v>19</v>
      </c>
      <c r="I162" s="97">
        <v>1389</v>
      </c>
      <c r="J162" s="97">
        <v>0</v>
      </c>
      <c r="K162" s="97">
        <v>437</v>
      </c>
      <c r="L162" s="97">
        <v>40</v>
      </c>
      <c r="M162" s="97">
        <v>775</v>
      </c>
      <c r="N162" s="97">
        <v>1395</v>
      </c>
      <c r="O162" s="97">
        <v>5629</v>
      </c>
      <c r="P162" s="160">
        <v>4.1074099748257868E-2</v>
      </c>
      <c r="Q162" s="11"/>
      <c r="R162" s="11"/>
      <c r="S162" s="11"/>
      <c r="T162" s="11"/>
      <c r="U162" s="11"/>
    </row>
    <row r="163" spans="1:21">
      <c r="A163" s="100" t="s">
        <v>815</v>
      </c>
      <c r="B163" s="97">
        <v>109</v>
      </c>
      <c r="C163" s="97">
        <v>2395</v>
      </c>
      <c r="D163" s="97">
        <v>542</v>
      </c>
      <c r="E163" s="97">
        <v>13</v>
      </c>
      <c r="F163" s="97">
        <v>14</v>
      </c>
      <c r="G163" s="97">
        <v>2</v>
      </c>
      <c r="H163" s="97">
        <v>2</v>
      </c>
      <c r="I163" s="97">
        <v>21235</v>
      </c>
      <c r="J163" s="97">
        <v>0</v>
      </c>
      <c r="K163" s="97">
        <v>5085</v>
      </c>
      <c r="L163" s="97">
        <v>108</v>
      </c>
      <c r="M163" s="97">
        <v>1023</v>
      </c>
      <c r="N163" s="97">
        <v>6014</v>
      </c>
      <c r="O163" s="97">
        <v>36542</v>
      </c>
      <c r="P163" s="160">
        <v>0.26664234375570067</v>
      </c>
      <c r="Q163" s="11"/>
      <c r="R163" s="11"/>
      <c r="S163" s="11"/>
      <c r="T163" s="11"/>
      <c r="U163" s="11"/>
    </row>
    <row r="164" spans="1:21">
      <c r="A164" s="72" t="s">
        <v>168</v>
      </c>
      <c r="B164" s="158">
        <v>2601</v>
      </c>
      <c r="C164" s="158">
        <v>20650</v>
      </c>
      <c r="D164" s="158">
        <v>6828</v>
      </c>
      <c r="E164" s="158">
        <v>1642</v>
      </c>
      <c r="F164" s="158">
        <v>2424</v>
      </c>
      <c r="G164" s="158">
        <v>1362</v>
      </c>
      <c r="H164" s="158">
        <v>1679</v>
      </c>
      <c r="I164" s="158">
        <v>40186</v>
      </c>
      <c r="J164" s="158">
        <v>17</v>
      </c>
      <c r="K164" s="158">
        <v>17729</v>
      </c>
      <c r="L164" s="158">
        <v>1649</v>
      </c>
      <c r="M164" s="158">
        <v>16241</v>
      </c>
      <c r="N164" s="158">
        <v>24037</v>
      </c>
      <c r="O164" s="158">
        <v>137045</v>
      </c>
      <c r="P164" s="161">
        <v>1</v>
      </c>
      <c r="Q164" s="11"/>
      <c r="R164" s="11"/>
      <c r="S164" s="11"/>
      <c r="T164" s="11"/>
      <c r="U164" s="11"/>
    </row>
    <row r="165" spans="1:21">
      <c r="A165" s="54" t="s">
        <v>816</v>
      </c>
      <c r="B165" s="160">
        <v>1.8979167426757634E-2</v>
      </c>
      <c r="C165" s="160">
        <v>0.15068043343427343</v>
      </c>
      <c r="D165" s="160">
        <v>4.982305082272246E-2</v>
      </c>
      <c r="E165" s="160">
        <v>1.1981465941843921E-2</v>
      </c>
      <c r="F165" s="160">
        <v>1.7687620854463862E-2</v>
      </c>
      <c r="G165" s="160">
        <v>9.9383414207012289E-3</v>
      </c>
      <c r="H165" s="160">
        <v>1.2251450253566347E-2</v>
      </c>
      <c r="I165" s="160">
        <v>0.29323215002371483</v>
      </c>
      <c r="J165" s="160">
        <v>1.2404684592652048E-4</v>
      </c>
      <c r="K165" s="160">
        <v>0.12936626655478128</v>
      </c>
      <c r="L165" s="160">
        <v>1.2032544054872488E-2</v>
      </c>
      <c r="M165" s="160">
        <v>0.11850851909956583</v>
      </c>
      <c r="N165" s="160">
        <v>0.17539494326681018</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7"/>
      <c r="P166" s="557"/>
      <c r="Q166" s="11"/>
      <c r="R166" s="11"/>
      <c r="S166" s="11"/>
      <c r="T166" s="11"/>
      <c r="U166" s="11"/>
    </row>
    <row r="167" spans="1:21" ht="15.75" customHeight="1" thickTop="1">
      <c r="A167" s="761" t="s">
        <v>1430</v>
      </c>
      <c r="B167" s="762"/>
      <c r="C167" s="762"/>
      <c r="D167" s="762"/>
      <c r="E167" s="762"/>
      <c r="F167" s="762"/>
      <c r="G167" s="762"/>
      <c r="H167" s="762"/>
      <c r="I167" s="762"/>
      <c r="J167" s="762"/>
      <c r="K167" s="762"/>
      <c r="L167" s="762"/>
      <c r="M167" s="762"/>
      <c r="N167" s="762"/>
      <c r="O167" s="762"/>
      <c r="P167" s="762"/>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26" t="s">
        <v>450</v>
      </c>
      <c r="B169" s="726"/>
      <c r="C169" s="726"/>
      <c r="D169" s="726"/>
      <c r="E169" s="726"/>
      <c r="F169" s="726"/>
      <c r="G169" s="726"/>
      <c r="H169" s="726"/>
      <c r="I169" s="726"/>
      <c r="J169" s="726"/>
      <c r="K169" s="726"/>
      <c r="L169" s="726"/>
      <c r="M169" s="726"/>
      <c r="N169" s="726"/>
      <c r="O169" s="726"/>
      <c r="P169" s="726"/>
      <c r="Q169" s="11"/>
      <c r="R169" s="11"/>
      <c r="S169" s="11"/>
      <c r="T169" s="11"/>
      <c r="U169" s="11"/>
    </row>
    <row r="170" spans="1:21" ht="18">
      <c r="A170" s="727" t="s">
        <v>821</v>
      </c>
      <c r="B170" s="727"/>
      <c r="C170" s="727"/>
      <c r="D170" s="727"/>
      <c r="E170" s="727"/>
      <c r="F170" s="727"/>
      <c r="G170" s="727"/>
      <c r="H170" s="727"/>
      <c r="I170" s="727"/>
      <c r="J170" s="727"/>
      <c r="K170" s="727"/>
      <c r="L170" s="727"/>
      <c r="M170" s="727"/>
      <c r="N170" s="727"/>
      <c r="O170" s="727"/>
      <c r="P170" s="727"/>
      <c r="Q170" s="11"/>
      <c r="R170" s="11"/>
      <c r="S170" s="11"/>
      <c r="T170" s="11"/>
      <c r="U170" s="11"/>
    </row>
    <row r="171" spans="1:21" ht="18">
      <c r="A171" s="727" t="s">
        <v>1510</v>
      </c>
      <c r="B171" s="727"/>
      <c r="C171" s="727"/>
      <c r="D171" s="727"/>
      <c r="E171" s="727"/>
      <c r="F171" s="727"/>
      <c r="G171" s="727"/>
      <c r="H171" s="727"/>
      <c r="I171" s="727"/>
      <c r="J171" s="727"/>
      <c r="K171" s="727"/>
      <c r="L171" s="727"/>
      <c r="M171" s="727"/>
      <c r="N171" s="727"/>
      <c r="O171" s="727"/>
      <c r="P171" s="727"/>
      <c r="Q171" s="11"/>
      <c r="R171" s="11"/>
      <c r="S171" s="11"/>
      <c r="T171" s="11"/>
      <c r="U171" s="11"/>
    </row>
    <row r="172" spans="1:21" ht="30" customHeight="1">
      <c r="A172" s="731" t="s">
        <v>523</v>
      </c>
      <c r="B172" s="731"/>
      <c r="C172" s="731"/>
      <c r="D172" s="731"/>
      <c r="E172" s="731"/>
      <c r="F172" s="731"/>
      <c r="G172" s="731"/>
      <c r="H172" s="731"/>
      <c r="I172" s="731"/>
      <c r="J172" s="731"/>
      <c r="K172" s="731"/>
      <c r="L172" s="731"/>
      <c r="M172" s="731"/>
      <c r="N172" s="731"/>
      <c r="O172" s="731"/>
      <c r="P172" s="731"/>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800</v>
      </c>
      <c r="B174" s="73" t="s">
        <v>34</v>
      </c>
      <c r="C174" s="73" t="s">
        <v>125</v>
      </c>
      <c r="D174" s="73" t="s">
        <v>36</v>
      </c>
      <c r="E174" s="73" t="s">
        <v>38</v>
      </c>
      <c r="F174" s="73" t="s">
        <v>46</v>
      </c>
      <c r="G174" s="73" t="s">
        <v>44</v>
      </c>
      <c r="H174" s="73" t="s">
        <v>40</v>
      </c>
      <c r="I174" s="73" t="s">
        <v>42</v>
      </c>
      <c r="J174" s="73" t="s">
        <v>48</v>
      </c>
      <c r="K174" s="73" t="s">
        <v>50</v>
      </c>
      <c r="L174" s="73" t="s">
        <v>52</v>
      </c>
      <c r="M174" s="73" t="s">
        <v>54</v>
      </c>
      <c r="N174" s="73" t="s">
        <v>56</v>
      </c>
      <c r="O174" s="176" t="s">
        <v>530</v>
      </c>
      <c r="P174" s="73" t="s">
        <v>801</v>
      </c>
      <c r="Q174" s="11"/>
      <c r="R174" s="11"/>
      <c r="S174" s="11"/>
      <c r="T174" s="11"/>
      <c r="U174" s="11"/>
    </row>
    <row r="175" spans="1:21">
      <c r="A175" s="100" t="s">
        <v>802</v>
      </c>
      <c r="B175" s="97">
        <v>0</v>
      </c>
      <c r="C175" s="97">
        <v>172079.33761000002</v>
      </c>
      <c r="D175" s="97">
        <v>0</v>
      </c>
      <c r="E175" s="97">
        <v>195153.29841999998</v>
      </c>
      <c r="F175" s="97">
        <v>53065.982939999994</v>
      </c>
      <c r="G175" s="97">
        <v>19592.16</v>
      </c>
      <c r="H175" s="97">
        <v>27106.853199999998</v>
      </c>
      <c r="I175" s="97">
        <v>0</v>
      </c>
      <c r="J175" s="97">
        <v>0</v>
      </c>
      <c r="K175" s="97">
        <v>0</v>
      </c>
      <c r="L175" s="97">
        <v>0</v>
      </c>
      <c r="M175" s="97">
        <v>51963.600330000001</v>
      </c>
      <c r="N175" s="97">
        <v>0</v>
      </c>
      <c r="O175" s="97">
        <v>518961.23249999998</v>
      </c>
      <c r="P175" s="160">
        <v>0.32546235149252389</v>
      </c>
      <c r="Q175" s="11"/>
      <c r="R175" s="11"/>
      <c r="S175" s="11"/>
      <c r="T175" s="11"/>
      <c r="U175" s="11"/>
    </row>
    <row r="176" spans="1:21">
      <c r="A176" s="100" t="s">
        <v>803</v>
      </c>
      <c r="B176" s="97">
        <v>0</v>
      </c>
      <c r="C176" s="97">
        <v>8438.8750299999992</v>
      </c>
      <c r="D176" s="97">
        <v>0</v>
      </c>
      <c r="E176" s="97">
        <v>38611.749090000005</v>
      </c>
      <c r="F176" s="97">
        <v>12464.59686</v>
      </c>
      <c r="G176" s="97">
        <v>0</v>
      </c>
      <c r="H176" s="97">
        <v>8298.7862800000003</v>
      </c>
      <c r="I176" s="97">
        <v>0</v>
      </c>
      <c r="J176" s="97">
        <v>0</v>
      </c>
      <c r="K176" s="97">
        <v>11550</v>
      </c>
      <c r="L176" s="97">
        <v>10000.508</v>
      </c>
      <c r="M176" s="97">
        <v>10000</v>
      </c>
      <c r="N176" s="97">
        <v>0</v>
      </c>
      <c r="O176" s="97">
        <v>99364.515260000015</v>
      </c>
      <c r="P176" s="160">
        <v>6.2315654361396605E-2</v>
      </c>
      <c r="Q176" s="11"/>
      <c r="R176" s="11"/>
      <c r="S176" s="11"/>
      <c r="T176" s="11"/>
      <c r="U176" s="11"/>
    </row>
    <row r="177" spans="1:21">
      <c r="A177" s="100" t="s">
        <v>804</v>
      </c>
      <c r="B177" s="97">
        <v>18544.984980000001</v>
      </c>
      <c r="C177" s="97">
        <v>15803.99418</v>
      </c>
      <c r="D177" s="97">
        <v>20368.748749999999</v>
      </c>
      <c r="E177" s="97">
        <v>9894.0308000000005</v>
      </c>
      <c r="F177" s="97">
        <v>4805.6652899999999</v>
      </c>
      <c r="G177" s="97">
        <v>6612</v>
      </c>
      <c r="H177" s="97">
        <v>3635.8</v>
      </c>
      <c r="I177" s="97">
        <v>0</v>
      </c>
      <c r="J177" s="97">
        <v>0</v>
      </c>
      <c r="K177" s="97">
        <v>0</v>
      </c>
      <c r="L177" s="97">
        <v>16579.304</v>
      </c>
      <c r="M177" s="97">
        <v>0</v>
      </c>
      <c r="N177" s="97">
        <v>14215</v>
      </c>
      <c r="O177" s="97">
        <v>110459.52800000001</v>
      </c>
      <c r="P177" s="160">
        <v>6.9273802118994102E-2</v>
      </c>
      <c r="Q177" s="11"/>
      <c r="R177" s="11"/>
      <c r="S177" s="11"/>
      <c r="T177" s="11"/>
      <c r="U177" s="11"/>
    </row>
    <row r="178" spans="1:21">
      <c r="A178" s="100" t="s">
        <v>805</v>
      </c>
      <c r="B178" s="97">
        <v>69107.13579</v>
      </c>
      <c r="C178" s="97">
        <v>8864.1687100000017</v>
      </c>
      <c r="D178" s="97">
        <v>17075.603239999997</v>
      </c>
      <c r="E178" s="97">
        <v>17950.837149999999</v>
      </c>
      <c r="F178" s="97">
        <v>9974.7877200000003</v>
      </c>
      <c r="G178" s="97">
        <v>5348.6695899999995</v>
      </c>
      <c r="H178" s="97">
        <v>1551.66659</v>
      </c>
      <c r="I178" s="97">
        <v>0</v>
      </c>
      <c r="J178" s="97">
        <v>0</v>
      </c>
      <c r="K178" s="97">
        <v>11991.00749</v>
      </c>
      <c r="L178" s="97">
        <v>13415.52989</v>
      </c>
      <c r="M178" s="97">
        <v>3915</v>
      </c>
      <c r="N178" s="97">
        <v>4950.1853700000001</v>
      </c>
      <c r="O178" s="97">
        <v>164144.59153999999</v>
      </c>
      <c r="P178" s="160">
        <v>0.10294195674315276</v>
      </c>
      <c r="Q178" s="11"/>
      <c r="R178" s="11"/>
      <c r="S178" s="11"/>
      <c r="T178" s="11"/>
      <c r="U178" s="11"/>
    </row>
    <row r="179" spans="1:21">
      <c r="A179" s="100" t="s">
        <v>806</v>
      </c>
      <c r="B179" s="97">
        <v>46138.398959999999</v>
      </c>
      <c r="C179" s="97">
        <v>14043.368470000001</v>
      </c>
      <c r="D179" s="97">
        <v>9917.2039199999999</v>
      </c>
      <c r="E179" s="97">
        <v>17689.737639999999</v>
      </c>
      <c r="F179" s="97">
        <v>8459.8491699999995</v>
      </c>
      <c r="G179" s="97">
        <v>6896.1529900000005</v>
      </c>
      <c r="H179" s="97">
        <v>5989.2285899999997</v>
      </c>
      <c r="I179" s="97">
        <v>0</v>
      </c>
      <c r="J179" s="97">
        <v>0</v>
      </c>
      <c r="K179" s="97">
        <v>700</v>
      </c>
      <c r="L179" s="97">
        <v>3590.3884399999997</v>
      </c>
      <c r="M179" s="97">
        <v>2512.6777299999999</v>
      </c>
      <c r="N179" s="97">
        <v>2850</v>
      </c>
      <c r="O179" s="97">
        <v>118787.00591000001</v>
      </c>
      <c r="P179" s="160">
        <v>7.449631272837888E-2</v>
      </c>
      <c r="Q179" s="11"/>
      <c r="R179" s="11"/>
      <c r="S179" s="11"/>
      <c r="T179" s="11"/>
      <c r="U179" s="11"/>
    </row>
    <row r="180" spans="1:21">
      <c r="A180" s="100" t="s">
        <v>807</v>
      </c>
      <c r="B180" s="97">
        <v>17457.150559999998</v>
      </c>
      <c r="C180" s="97">
        <v>11272.54722</v>
      </c>
      <c r="D180" s="97">
        <v>16551.679220000002</v>
      </c>
      <c r="E180" s="97">
        <v>14992.967869999999</v>
      </c>
      <c r="F180" s="97">
        <v>11778.718500000001</v>
      </c>
      <c r="G180" s="97">
        <v>11063.225759999999</v>
      </c>
      <c r="H180" s="97">
        <v>7528.7227899999998</v>
      </c>
      <c r="I180" s="97">
        <v>2501.58032</v>
      </c>
      <c r="J180" s="97">
        <v>2158.0276400000002</v>
      </c>
      <c r="K180" s="97">
        <v>1959.69867</v>
      </c>
      <c r="L180" s="97">
        <v>6010.76469</v>
      </c>
      <c r="M180" s="97">
        <v>3523.8800699999997</v>
      </c>
      <c r="N180" s="97">
        <v>3822.7543700000001</v>
      </c>
      <c r="O180" s="97">
        <v>110621.71767999999</v>
      </c>
      <c r="P180" s="160">
        <v>6.9375518068731476E-2</v>
      </c>
      <c r="Q180" s="11"/>
      <c r="R180" s="11"/>
      <c r="S180" s="11"/>
      <c r="T180" s="11"/>
      <c r="U180" s="11"/>
    </row>
    <row r="181" spans="1:21">
      <c r="A181" s="100" t="s">
        <v>808</v>
      </c>
      <c r="B181" s="97">
        <v>11005.619859999999</v>
      </c>
      <c r="C181" s="97">
        <v>8135.6555499999995</v>
      </c>
      <c r="D181" s="97">
        <v>10837.8703</v>
      </c>
      <c r="E181" s="97">
        <v>12867.434999999999</v>
      </c>
      <c r="F181" s="97">
        <v>9208.4289000000008</v>
      </c>
      <c r="G181" s="97">
        <v>3036.6749399999999</v>
      </c>
      <c r="H181" s="97">
        <v>2881.8614700000003</v>
      </c>
      <c r="I181" s="97">
        <v>1808.50504</v>
      </c>
      <c r="J181" s="97">
        <v>517.63033000000007</v>
      </c>
      <c r="K181" s="97">
        <v>801.92714000000001</v>
      </c>
      <c r="L181" s="97">
        <v>2405.9576400000001</v>
      </c>
      <c r="M181" s="97">
        <v>1461.9834499999999</v>
      </c>
      <c r="N181" s="97">
        <v>4557.7531600000002</v>
      </c>
      <c r="O181" s="97">
        <v>69527.302779999998</v>
      </c>
      <c r="P181" s="160">
        <v>4.3603487194414842E-2</v>
      </c>
      <c r="Q181" s="11"/>
      <c r="R181" s="11"/>
      <c r="S181" s="11"/>
      <c r="T181" s="11"/>
      <c r="U181" s="11"/>
    </row>
    <row r="182" spans="1:21">
      <c r="A182" s="100" t="s">
        <v>809</v>
      </c>
      <c r="B182" s="97">
        <v>7477.3196799999996</v>
      </c>
      <c r="C182" s="97">
        <v>8679.6398000000008</v>
      </c>
      <c r="D182" s="97">
        <v>9817.2739199999996</v>
      </c>
      <c r="E182" s="97">
        <v>10206.806480000001</v>
      </c>
      <c r="F182" s="97">
        <v>8611.2793899999997</v>
      </c>
      <c r="G182" s="97">
        <v>2970.3353900000002</v>
      </c>
      <c r="H182" s="97">
        <v>6900.9464500000004</v>
      </c>
      <c r="I182" s="97">
        <v>4959.07755</v>
      </c>
      <c r="J182" s="97">
        <v>601.59931000000006</v>
      </c>
      <c r="K182" s="97">
        <v>4348.4011300000002</v>
      </c>
      <c r="L182" s="97">
        <v>2900.40681</v>
      </c>
      <c r="M182" s="97">
        <v>1384.0401399999998</v>
      </c>
      <c r="N182" s="97">
        <v>5525.5697799999998</v>
      </c>
      <c r="O182" s="97">
        <v>74382.695830000011</v>
      </c>
      <c r="P182" s="160">
        <v>4.6648507786532893E-2</v>
      </c>
      <c r="Q182" s="11"/>
      <c r="R182" s="11"/>
      <c r="S182" s="11"/>
      <c r="T182" s="11"/>
      <c r="U182" s="11"/>
    </row>
    <row r="183" spans="1:21">
      <c r="A183" s="100" t="s">
        <v>810</v>
      </c>
      <c r="B183" s="97">
        <v>1852.0873100000001</v>
      </c>
      <c r="C183" s="97">
        <v>4856.1870999999992</v>
      </c>
      <c r="D183" s="97">
        <v>5670.09393</v>
      </c>
      <c r="E183" s="97">
        <v>8258.6492199999993</v>
      </c>
      <c r="F183" s="97">
        <v>5967.5065700000005</v>
      </c>
      <c r="G183" s="97">
        <v>1799.1882499999999</v>
      </c>
      <c r="H183" s="97">
        <v>2264.6676200000002</v>
      </c>
      <c r="I183" s="97">
        <v>3821.09202</v>
      </c>
      <c r="J183" s="97">
        <v>346.75497999999999</v>
      </c>
      <c r="K183" s="97">
        <v>1727.5778899999998</v>
      </c>
      <c r="L183" s="97">
        <v>618.74</v>
      </c>
      <c r="M183" s="97">
        <v>348.09411999999998</v>
      </c>
      <c r="N183" s="97">
        <v>3133.32654</v>
      </c>
      <c r="O183" s="97">
        <v>40663.965550000001</v>
      </c>
      <c r="P183" s="160">
        <v>2.5502078036077548E-2</v>
      </c>
      <c r="Q183" s="11"/>
      <c r="R183" s="11"/>
      <c r="S183" s="11"/>
      <c r="T183" s="11"/>
      <c r="U183" s="11"/>
    </row>
    <row r="184" spans="1:21">
      <c r="A184" s="100" t="s">
        <v>811</v>
      </c>
      <c r="B184" s="97">
        <v>8686.520050000001</v>
      </c>
      <c r="C184" s="97">
        <v>8081.21234</v>
      </c>
      <c r="D184" s="97">
        <v>8288.5947400000005</v>
      </c>
      <c r="E184" s="97">
        <v>9044.6537899999985</v>
      </c>
      <c r="F184" s="97">
        <v>6166.9233800000002</v>
      </c>
      <c r="G184" s="97">
        <v>3044.4460399999998</v>
      </c>
      <c r="H184" s="97">
        <v>5252.5502000000006</v>
      </c>
      <c r="I184" s="97">
        <v>10659.273789999999</v>
      </c>
      <c r="J184" s="97">
        <v>377.0401</v>
      </c>
      <c r="K184" s="97">
        <v>4345.1619600000004</v>
      </c>
      <c r="L184" s="97">
        <v>503.61971999999997</v>
      </c>
      <c r="M184" s="97">
        <v>1130.2821200000001</v>
      </c>
      <c r="N184" s="97">
        <v>5761.1395499999999</v>
      </c>
      <c r="O184" s="97">
        <v>71341.417779999989</v>
      </c>
      <c r="P184" s="160">
        <v>4.4741194785661284E-2</v>
      </c>
      <c r="Q184" s="11"/>
      <c r="R184" s="11"/>
      <c r="S184" s="11"/>
      <c r="T184" s="11"/>
      <c r="U184" s="11"/>
    </row>
    <row r="185" spans="1:21">
      <c r="A185" s="100" t="s">
        <v>812</v>
      </c>
      <c r="B185" s="97">
        <v>9006.3697499999998</v>
      </c>
      <c r="C185" s="97">
        <v>9983.7534199999991</v>
      </c>
      <c r="D185" s="97">
        <v>22978.961449999999</v>
      </c>
      <c r="E185" s="97">
        <v>12144.474699999999</v>
      </c>
      <c r="F185" s="97">
        <v>8882.7358800000002</v>
      </c>
      <c r="G185" s="97">
        <v>3208.74323</v>
      </c>
      <c r="H185" s="97">
        <v>13833.615300000001</v>
      </c>
      <c r="I185" s="97">
        <v>6207.2034899999999</v>
      </c>
      <c r="J185" s="97">
        <v>147.70241000000001</v>
      </c>
      <c r="K185" s="97">
        <v>3920.3214900000003</v>
      </c>
      <c r="L185" s="97">
        <v>1414.39589</v>
      </c>
      <c r="M185" s="97">
        <v>971.90395000000001</v>
      </c>
      <c r="N185" s="97">
        <v>7228.2800499999994</v>
      </c>
      <c r="O185" s="97">
        <v>99928.461009999999</v>
      </c>
      <c r="P185" s="160">
        <v>6.2669328390234993E-2</v>
      </c>
      <c r="Q185" s="11"/>
      <c r="R185" s="11"/>
      <c r="S185" s="11"/>
      <c r="T185" s="11"/>
      <c r="U185" s="11"/>
    </row>
    <row r="186" spans="1:21">
      <c r="A186" s="100" t="s">
        <v>813</v>
      </c>
      <c r="B186" s="97">
        <v>8962.3211499999998</v>
      </c>
      <c r="C186" s="97">
        <v>12154.889929999999</v>
      </c>
      <c r="D186" s="97">
        <v>10416.221210000002</v>
      </c>
      <c r="E186" s="97">
        <v>12794.177750000001</v>
      </c>
      <c r="F186" s="97">
        <v>11067.47026</v>
      </c>
      <c r="G186" s="97">
        <v>3810.30492</v>
      </c>
      <c r="H186" s="97">
        <v>8383.2339400000001</v>
      </c>
      <c r="I186" s="97">
        <v>5076.5883300000005</v>
      </c>
      <c r="J186" s="97">
        <v>279.23057</v>
      </c>
      <c r="K186" s="97">
        <v>7328.08914</v>
      </c>
      <c r="L186" s="97">
        <v>848.98514</v>
      </c>
      <c r="M186" s="97">
        <v>679.52377999999999</v>
      </c>
      <c r="N186" s="97">
        <v>7701.4128700000001</v>
      </c>
      <c r="O186" s="97">
        <v>89502.448990000019</v>
      </c>
      <c r="P186" s="160">
        <v>5.613073903863345E-2</v>
      </c>
      <c r="Q186" s="11"/>
      <c r="R186" s="11"/>
      <c r="S186" s="11"/>
      <c r="T186" s="11"/>
      <c r="U186" s="11"/>
    </row>
    <row r="187" spans="1:21">
      <c r="A187" s="100" t="s">
        <v>814</v>
      </c>
      <c r="B187" s="97">
        <v>250.89992999999998</v>
      </c>
      <c r="C187" s="97">
        <v>4238.89203</v>
      </c>
      <c r="D187" s="97">
        <v>922.14478000000008</v>
      </c>
      <c r="E187" s="97">
        <v>1633.7848000000001</v>
      </c>
      <c r="F187" s="97">
        <v>4492.7947800000002</v>
      </c>
      <c r="G187" s="97">
        <v>1448.3211399999998</v>
      </c>
      <c r="H187" s="97">
        <v>1404.5967700000001</v>
      </c>
      <c r="I187" s="97">
        <v>64.282600000000002</v>
      </c>
      <c r="J187" s="97">
        <v>22.52</v>
      </c>
      <c r="K187" s="97">
        <v>340.06354999999996</v>
      </c>
      <c r="L187" s="97">
        <v>84.096829999999997</v>
      </c>
      <c r="M187" s="97">
        <v>106.78346999999999</v>
      </c>
      <c r="N187" s="97">
        <v>1812.32773</v>
      </c>
      <c r="O187" s="97">
        <v>16821.508410000002</v>
      </c>
      <c r="P187" s="160">
        <v>1.0549473332326163E-2</v>
      </c>
      <c r="Q187" s="11"/>
      <c r="R187" s="11"/>
      <c r="S187" s="11"/>
      <c r="T187" s="11"/>
      <c r="U187" s="11"/>
    </row>
    <row r="188" spans="1:21">
      <c r="A188" s="100" t="s">
        <v>815</v>
      </c>
      <c r="B188" s="97">
        <v>1784.6538799999998</v>
      </c>
      <c r="C188" s="97">
        <v>2167.1216300000001</v>
      </c>
      <c r="D188" s="97">
        <v>986.45326</v>
      </c>
      <c r="E188" s="97">
        <v>1144.91066</v>
      </c>
      <c r="F188" s="97">
        <v>885.44531999999992</v>
      </c>
      <c r="G188" s="97">
        <v>443.23050000000001</v>
      </c>
      <c r="H188" s="97">
        <v>2104.4133700000002</v>
      </c>
      <c r="I188" s="97">
        <v>6</v>
      </c>
      <c r="J188" s="97">
        <v>13.332180000000001</v>
      </c>
      <c r="K188" s="97">
        <v>118.53681</v>
      </c>
      <c r="L188" s="97">
        <v>36.935169999999999</v>
      </c>
      <c r="M188" s="97">
        <v>61.824529999999996</v>
      </c>
      <c r="N188" s="97">
        <v>276.12588</v>
      </c>
      <c r="O188" s="97">
        <v>10028.983189999997</v>
      </c>
      <c r="P188" s="160">
        <v>6.2895959229409158E-3</v>
      </c>
      <c r="Q188" s="11"/>
      <c r="R188" s="11"/>
      <c r="S188" s="11"/>
      <c r="T188" s="11"/>
      <c r="U188" s="11"/>
    </row>
    <row r="189" spans="1:21">
      <c r="A189" s="72" t="s">
        <v>168</v>
      </c>
      <c r="B189" s="158">
        <v>200273.46190000002</v>
      </c>
      <c r="C189" s="158">
        <v>288799.64302000002</v>
      </c>
      <c r="D189" s="158">
        <v>133830.84872000001</v>
      </c>
      <c r="E189" s="158">
        <v>362387.51337000006</v>
      </c>
      <c r="F189" s="158">
        <v>155832.18495999998</v>
      </c>
      <c r="G189" s="158">
        <v>69273.452750000011</v>
      </c>
      <c r="H189" s="158">
        <v>97136.942570000014</v>
      </c>
      <c r="I189" s="158">
        <v>35103.603139999999</v>
      </c>
      <c r="J189" s="158">
        <v>4463.8375200000009</v>
      </c>
      <c r="K189" s="158">
        <v>49130.785269999993</v>
      </c>
      <c r="L189" s="158">
        <v>58409.63222</v>
      </c>
      <c r="M189" s="158">
        <v>78059.593689999994</v>
      </c>
      <c r="N189" s="158">
        <v>61833.8753</v>
      </c>
      <c r="O189" s="158">
        <v>1594535.3744300003</v>
      </c>
      <c r="P189" s="161">
        <v>1</v>
      </c>
      <c r="Q189" s="11"/>
      <c r="R189" s="11"/>
      <c r="S189" s="11"/>
      <c r="T189" s="11"/>
      <c r="U189" s="11"/>
    </row>
    <row r="190" spans="1:21">
      <c r="A190" s="54" t="s">
        <v>816</v>
      </c>
      <c r="B190" s="160">
        <v>0.12559988640677974</v>
      </c>
      <c r="C190" s="160">
        <v>0.18111836692443242</v>
      </c>
      <c r="D190" s="160">
        <v>8.3930937416700852E-2</v>
      </c>
      <c r="E190" s="160">
        <v>0.22726840632152359</v>
      </c>
      <c r="F190" s="160">
        <v>9.7728897996825825E-2</v>
      </c>
      <c r="G190" s="160">
        <v>4.3444287195424085E-2</v>
      </c>
      <c r="H190" s="160">
        <v>6.0918650114440781E-2</v>
      </c>
      <c r="I190" s="160">
        <v>2.2014941595477937E-2</v>
      </c>
      <c r="J190" s="160">
        <v>2.799459699409737E-3</v>
      </c>
      <c r="K190" s="160">
        <v>3.0811975737799362E-2</v>
      </c>
      <c r="L190" s="160">
        <v>3.6631129767741737E-2</v>
      </c>
      <c r="M190" s="160">
        <v>4.8954444624914023E-2</v>
      </c>
      <c r="N190" s="160">
        <v>3.8778616198529806E-2</v>
      </c>
      <c r="O190" s="160">
        <v>1</v>
      </c>
      <c r="P190" s="234"/>
      <c r="Q190" s="11"/>
      <c r="R190" s="11"/>
      <c r="S190" s="11"/>
      <c r="T190" s="11"/>
      <c r="U190" s="11"/>
    </row>
    <row r="191" spans="1:21" ht="30" customHeight="1">
      <c r="A191" s="436" t="s">
        <v>819</v>
      </c>
      <c r="B191" s="73" t="s">
        <v>34</v>
      </c>
      <c r="C191" s="73" t="s">
        <v>125</v>
      </c>
      <c r="D191" s="73" t="s">
        <v>36</v>
      </c>
      <c r="E191" s="73" t="s">
        <v>38</v>
      </c>
      <c r="F191" s="73" t="s">
        <v>46</v>
      </c>
      <c r="G191" s="73" t="s">
        <v>44</v>
      </c>
      <c r="H191" s="73" t="s">
        <v>40</v>
      </c>
      <c r="I191" s="73" t="s">
        <v>42</v>
      </c>
      <c r="J191" s="73" t="s">
        <v>48</v>
      </c>
      <c r="K191" s="73" t="s">
        <v>50</v>
      </c>
      <c r="L191" s="73" t="s">
        <v>52</v>
      </c>
      <c r="M191" s="73" t="s">
        <v>54</v>
      </c>
      <c r="N191" s="73" t="s">
        <v>56</v>
      </c>
      <c r="O191" s="176" t="s">
        <v>530</v>
      </c>
      <c r="P191" s="73" t="s">
        <v>754</v>
      </c>
      <c r="Q191" s="11"/>
      <c r="R191" s="11"/>
      <c r="S191" s="11"/>
      <c r="T191" s="11"/>
      <c r="U191" s="11"/>
    </row>
    <row r="192" spans="1:21">
      <c r="A192" s="100" t="s">
        <v>802</v>
      </c>
      <c r="B192" s="97">
        <v>0</v>
      </c>
      <c r="C192" s="97">
        <v>2</v>
      </c>
      <c r="D192" s="97">
        <v>0</v>
      </c>
      <c r="E192" s="97">
        <v>4</v>
      </c>
      <c r="F192" s="97">
        <v>2</v>
      </c>
      <c r="G192" s="97">
        <v>1</v>
      </c>
      <c r="H192" s="97">
        <v>1</v>
      </c>
      <c r="I192" s="97">
        <v>0</v>
      </c>
      <c r="J192" s="97">
        <v>0</v>
      </c>
      <c r="K192" s="97">
        <v>0</v>
      </c>
      <c r="L192" s="97">
        <v>0</v>
      </c>
      <c r="M192" s="97">
        <v>1</v>
      </c>
      <c r="N192" s="97">
        <v>0</v>
      </c>
      <c r="O192" s="97">
        <v>11</v>
      </c>
      <c r="P192" s="160">
        <v>4.6703180061987858E-4</v>
      </c>
      <c r="Q192" s="11"/>
      <c r="R192" s="11"/>
      <c r="S192" s="11"/>
      <c r="T192" s="11"/>
      <c r="U192" s="11"/>
    </row>
    <row r="193" spans="1:21">
      <c r="A193" s="100" t="s">
        <v>803</v>
      </c>
      <c r="B193" s="97">
        <v>0</v>
      </c>
      <c r="C193" s="97">
        <v>1</v>
      </c>
      <c r="D193" s="97">
        <v>0</v>
      </c>
      <c r="E193" s="97">
        <v>5</v>
      </c>
      <c r="F193" s="97">
        <v>1</v>
      </c>
      <c r="G193" s="97">
        <v>0</v>
      </c>
      <c r="H193" s="97">
        <v>1</v>
      </c>
      <c r="I193" s="97">
        <v>0</v>
      </c>
      <c r="J193" s="97">
        <v>0</v>
      </c>
      <c r="K193" s="97">
        <v>1</v>
      </c>
      <c r="L193" s="97">
        <v>1</v>
      </c>
      <c r="M193" s="97">
        <v>1</v>
      </c>
      <c r="N193" s="97">
        <v>0</v>
      </c>
      <c r="O193" s="97">
        <v>11</v>
      </c>
      <c r="P193" s="160">
        <v>4.6703180061987858E-4</v>
      </c>
      <c r="Q193" s="11"/>
      <c r="R193" s="11"/>
      <c r="S193" s="11"/>
      <c r="T193" s="11"/>
      <c r="U193" s="11"/>
    </row>
    <row r="194" spans="1:21">
      <c r="A194" s="100" t="s">
        <v>804</v>
      </c>
      <c r="B194" s="97">
        <v>4</v>
      </c>
      <c r="C194" s="97">
        <v>3</v>
      </c>
      <c r="D194" s="97">
        <v>5</v>
      </c>
      <c r="E194" s="97">
        <v>2</v>
      </c>
      <c r="F194" s="97">
        <v>1</v>
      </c>
      <c r="G194" s="97">
        <v>1</v>
      </c>
      <c r="H194" s="97">
        <v>1</v>
      </c>
      <c r="I194" s="97">
        <v>0</v>
      </c>
      <c r="J194" s="97">
        <v>0</v>
      </c>
      <c r="K194" s="97">
        <v>0</v>
      </c>
      <c r="L194" s="97">
        <v>4</v>
      </c>
      <c r="M194" s="97">
        <v>0</v>
      </c>
      <c r="N194" s="97">
        <v>3</v>
      </c>
      <c r="O194" s="97">
        <v>24</v>
      </c>
      <c r="P194" s="160">
        <v>1.0189784740797351E-3</v>
      </c>
      <c r="Q194" s="11"/>
      <c r="R194" s="11"/>
      <c r="S194" s="11"/>
      <c r="T194" s="11"/>
      <c r="U194" s="11"/>
    </row>
    <row r="195" spans="1:21">
      <c r="A195" s="100" t="s">
        <v>805</v>
      </c>
      <c r="B195" s="97">
        <v>35</v>
      </c>
      <c r="C195" s="97">
        <v>4</v>
      </c>
      <c r="D195" s="97">
        <v>7</v>
      </c>
      <c r="E195" s="97">
        <v>8</v>
      </c>
      <c r="F195" s="97">
        <v>5</v>
      </c>
      <c r="G195" s="97">
        <v>3</v>
      </c>
      <c r="H195" s="97">
        <v>1</v>
      </c>
      <c r="I195" s="97">
        <v>0</v>
      </c>
      <c r="J195" s="97">
        <v>0</v>
      </c>
      <c r="K195" s="97">
        <v>5</v>
      </c>
      <c r="L195" s="97">
        <v>7</v>
      </c>
      <c r="M195" s="97">
        <v>2</v>
      </c>
      <c r="N195" s="97">
        <v>2</v>
      </c>
      <c r="O195" s="97">
        <v>79</v>
      </c>
      <c r="P195" s="160">
        <v>3.3541374771791279E-3</v>
      </c>
      <c r="Q195" s="11"/>
      <c r="R195" s="11"/>
      <c r="S195" s="11"/>
      <c r="T195" s="11"/>
      <c r="U195" s="11"/>
    </row>
    <row r="196" spans="1:21">
      <c r="A196" s="100" t="s">
        <v>806</v>
      </c>
      <c r="B196" s="97">
        <v>46</v>
      </c>
      <c r="C196" s="97">
        <v>15</v>
      </c>
      <c r="D196" s="97">
        <v>10</v>
      </c>
      <c r="E196" s="97">
        <v>18</v>
      </c>
      <c r="F196" s="97">
        <v>9</v>
      </c>
      <c r="G196" s="97">
        <v>8</v>
      </c>
      <c r="H196" s="97">
        <v>6</v>
      </c>
      <c r="I196" s="97">
        <v>0</v>
      </c>
      <c r="J196" s="97">
        <v>0</v>
      </c>
      <c r="K196" s="97">
        <v>1</v>
      </c>
      <c r="L196" s="97">
        <v>4</v>
      </c>
      <c r="M196" s="97">
        <v>3</v>
      </c>
      <c r="N196" s="97">
        <v>3</v>
      </c>
      <c r="O196" s="97">
        <v>123</v>
      </c>
      <c r="P196" s="160">
        <v>5.2222646796586426E-3</v>
      </c>
      <c r="Q196" s="11"/>
      <c r="R196" s="11"/>
      <c r="S196" s="11"/>
      <c r="T196" s="11"/>
      <c r="U196" s="11"/>
    </row>
    <row r="197" spans="1:21">
      <c r="A197" s="100" t="s">
        <v>807</v>
      </c>
      <c r="B197" s="97">
        <v>39</v>
      </c>
      <c r="C197" s="97">
        <v>24</v>
      </c>
      <c r="D197" s="97">
        <v>33</v>
      </c>
      <c r="E197" s="97">
        <v>33</v>
      </c>
      <c r="F197" s="97">
        <v>26</v>
      </c>
      <c r="G197" s="97">
        <v>24</v>
      </c>
      <c r="H197" s="97">
        <v>16</v>
      </c>
      <c r="I197" s="97">
        <v>6</v>
      </c>
      <c r="J197" s="97">
        <v>4</v>
      </c>
      <c r="K197" s="97">
        <v>5</v>
      </c>
      <c r="L197" s="97">
        <v>14</v>
      </c>
      <c r="M197" s="97">
        <v>8</v>
      </c>
      <c r="N197" s="97">
        <v>9</v>
      </c>
      <c r="O197" s="97">
        <v>241</v>
      </c>
      <c r="P197" s="160">
        <v>1.0232242177217339E-2</v>
      </c>
      <c r="Q197" s="11"/>
      <c r="R197" s="11"/>
      <c r="S197" s="11"/>
      <c r="T197" s="11"/>
      <c r="U197" s="11"/>
    </row>
    <row r="198" spans="1:21">
      <c r="A198" s="100" t="s">
        <v>808</v>
      </c>
      <c r="B198" s="97">
        <v>39</v>
      </c>
      <c r="C198" s="97">
        <v>30</v>
      </c>
      <c r="D198" s="97">
        <v>40</v>
      </c>
      <c r="E198" s="97">
        <v>50</v>
      </c>
      <c r="F198" s="97">
        <v>36</v>
      </c>
      <c r="G198" s="97">
        <v>12</v>
      </c>
      <c r="H198" s="97">
        <v>12</v>
      </c>
      <c r="I198" s="97">
        <v>7</v>
      </c>
      <c r="J198" s="97">
        <v>2</v>
      </c>
      <c r="K198" s="97">
        <v>3</v>
      </c>
      <c r="L198" s="97">
        <v>9</v>
      </c>
      <c r="M198" s="97">
        <v>5</v>
      </c>
      <c r="N198" s="97">
        <v>17</v>
      </c>
      <c r="O198" s="97">
        <v>262</v>
      </c>
      <c r="P198" s="160">
        <v>1.1123848342037107E-2</v>
      </c>
      <c r="Q198" s="11"/>
      <c r="R198" s="11"/>
      <c r="S198" s="11"/>
      <c r="T198" s="11"/>
      <c r="U198" s="11"/>
    </row>
    <row r="199" spans="1:21">
      <c r="A199" s="100" t="s">
        <v>809</v>
      </c>
      <c r="B199" s="97">
        <v>48</v>
      </c>
      <c r="C199" s="97">
        <v>52</v>
      </c>
      <c r="D199" s="97">
        <v>58</v>
      </c>
      <c r="E199" s="97">
        <v>61</v>
      </c>
      <c r="F199" s="97">
        <v>53</v>
      </c>
      <c r="G199" s="97">
        <v>19</v>
      </c>
      <c r="H199" s="97">
        <v>43</v>
      </c>
      <c r="I199" s="97">
        <v>30</v>
      </c>
      <c r="J199" s="97">
        <v>4</v>
      </c>
      <c r="K199" s="97">
        <v>24</v>
      </c>
      <c r="L199" s="97">
        <v>17</v>
      </c>
      <c r="M199" s="97">
        <v>8</v>
      </c>
      <c r="N199" s="97">
        <v>33</v>
      </c>
      <c r="O199" s="97">
        <v>450</v>
      </c>
      <c r="P199" s="160">
        <v>1.9105846388995033E-2</v>
      </c>
      <c r="Q199" s="11"/>
      <c r="R199" s="11"/>
      <c r="S199" s="11"/>
      <c r="T199" s="11"/>
      <c r="U199" s="11"/>
    </row>
    <row r="200" spans="1:21">
      <c r="A200" s="100" t="s">
        <v>810</v>
      </c>
      <c r="B200" s="97">
        <v>16</v>
      </c>
      <c r="C200" s="97">
        <v>41</v>
      </c>
      <c r="D200" s="97">
        <v>47</v>
      </c>
      <c r="E200" s="97">
        <v>70</v>
      </c>
      <c r="F200" s="97">
        <v>50</v>
      </c>
      <c r="G200" s="97">
        <v>15</v>
      </c>
      <c r="H200" s="97">
        <v>19</v>
      </c>
      <c r="I200" s="97">
        <v>33</v>
      </c>
      <c r="J200" s="97">
        <v>3</v>
      </c>
      <c r="K200" s="97">
        <v>15</v>
      </c>
      <c r="L200" s="97">
        <v>5</v>
      </c>
      <c r="M200" s="97">
        <v>3</v>
      </c>
      <c r="N200" s="97">
        <v>27</v>
      </c>
      <c r="O200" s="97">
        <v>344</v>
      </c>
      <c r="P200" s="160">
        <v>1.4605358128476202E-2</v>
      </c>
      <c r="Q200" s="11"/>
      <c r="R200" s="11"/>
      <c r="S200" s="11"/>
      <c r="T200" s="11"/>
      <c r="U200" s="11"/>
    </row>
    <row r="201" spans="1:21">
      <c r="A201" s="100" t="s">
        <v>811</v>
      </c>
      <c r="B201" s="97">
        <v>117</v>
      </c>
      <c r="C201" s="97">
        <v>97</v>
      </c>
      <c r="D201" s="97">
        <v>99</v>
      </c>
      <c r="E201" s="97">
        <v>109</v>
      </c>
      <c r="F201" s="97">
        <v>74</v>
      </c>
      <c r="G201" s="97">
        <v>36</v>
      </c>
      <c r="H201" s="97">
        <v>65</v>
      </c>
      <c r="I201" s="97">
        <v>131</v>
      </c>
      <c r="J201" s="97">
        <v>5</v>
      </c>
      <c r="K201" s="97">
        <v>53</v>
      </c>
      <c r="L201" s="97">
        <v>6</v>
      </c>
      <c r="M201" s="97">
        <v>13</v>
      </c>
      <c r="N201" s="97">
        <v>70</v>
      </c>
      <c r="O201" s="97">
        <v>875</v>
      </c>
      <c r="P201" s="160">
        <v>3.7150256867490343E-2</v>
      </c>
      <c r="Q201" s="11"/>
      <c r="R201" s="11"/>
      <c r="S201" s="11"/>
      <c r="T201" s="11"/>
      <c r="U201" s="11"/>
    </row>
    <row r="202" spans="1:21">
      <c r="A202" s="100" t="s">
        <v>812</v>
      </c>
      <c r="B202" s="97">
        <v>221</v>
      </c>
      <c r="C202" s="97">
        <v>203</v>
      </c>
      <c r="D202" s="97">
        <v>468</v>
      </c>
      <c r="E202" s="97">
        <v>256</v>
      </c>
      <c r="F202" s="97">
        <v>184</v>
      </c>
      <c r="G202" s="97">
        <v>67</v>
      </c>
      <c r="H202" s="97">
        <v>332</v>
      </c>
      <c r="I202" s="97">
        <v>132</v>
      </c>
      <c r="J202" s="97">
        <v>3</v>
      </c>
      <c r="K202" s="97">
        <v>82</v>
      </c>
      <c r="L202" s="97">
        <v>29</v>
      </c>
      <c r="M202" s="97">
        <v>20</v>
      </c>
      <c r="N202" s="97">
        <v>148</v>
      </c>
      <c r="O202" s="97">
        <v>2145</v>
      </c>
      <c r="P202" s="160">
        <v>9.1071201120876327E-2</v>
      </c>
      <c r="Q202" s="11"/>
      <c r="R202" s="11"/>
      <c r="S202" s="11"/>
      <c r="T202" s="11"/>
      <c r="U202" s="11"/>
    </row>
    <row r="203" spans="1:21">
      <c r="A203" s="100" t="s">
        <v>813</v>
      </c>
      <c r="B203" s="97">
        <v>645</v>
      </c>
      <c r="C203" s="97">
        <v>743</v>
      </c>
      <c r="D203" s="97">
        <v>660</v>
      </c>
      <c r="E203" s="97">
        <v>825</v>
      </c>
      <c r="F203" s="97">
        <v>691</v>
      </c>
      <c r="G203" s="97">
        <v>242</v>
      </c>
      <c r="H203" s="97">
        <v>539</v>
      </c>
      <c r="I203" s="97">
        <v>263</v>
      </c>
      <c r="J203" s="97">
        <v>18</v>
      </c>
      <c r="K203" s="97">
        <v>717</v>
      </c>
      <c r="L203" s="97">
        <v>58</v>
      </c>
      <c r="M203" s="97">
        <v>40</v>
      </c>
      <c r="N203" s="97">
        <v>467</v>
      </c>
      <c r="O203" s="97">
        <v>5908</v>
      </c>
      <c r="P203" s="160">
        <v>0.25083853436929476</v>
      </c>
      <c r="Q203" s="11"/>
      <c r="R203" s="11"/>
      <c r="S203" s="11"/>
      <c r="T203" s="11"/>
      <c r="U203" s="11"/>
    </row>
    <row r="204" spans="1:21">
      <c r="A204" s="100" t="s">
        <v>814</v>
      </c>
      <c r="B204" s="97">
        <v>55</v>
      </c>
      <c r="C204" s="97">
        <v>708</v>
      </c>
      <c r="D204" s="97">
        <v>188</v>
      </c>
      <c r="E204" s="97">
        <v>336</v>
      </c>
      <c r="F204" s="97">
        <v>742</v>
      </c>
      <c r="G204" s="97">
        <v>234</v>
      </c>
      <c r="H204" s="97">
        <v>286</v>
      </c>
      <c r="I204" s="97">
        <v>13</v>
      </c>
      <c r="J204" s="97">
        <v>5</v>
      </c>
      <c r="K204" s="97">
        <v>61</v>
      </c>
      <c r="L204" s="97">
        <v>16</v>
      </c>
      <c r="M204" s="97">
        <v>21</v>
      </c>
      <c r="N204" s="97">
        <v>287</v>
      </c>
      <c r="O204" s="97">
        <v>2952</v>
      </c>
      <c r="P204" s="160">
        <v>0.12533435231180742</v>
      </c>
      <c r="Q204" s="11"/>
      <c r="R204" s="11"/>
      <c r="S204" s="11"/>
      <c r="T204" s="11"/>
      <c r="U204" s="11"/>
    </row>
    <row r="205" spans="1:21">
      <c r="A205" s="100" t="s">
        <v>815</v>
      </c>
      <c r="B205" s="97">
        <v>826</v>
      </c>
      <c r="C205" s="97">
        <v>5253</v>
      </c>
      <c r="D205" s="97">
        <v>1164</v>
      </c>
      <c r="E205" s="97">
        <v>668</v>
      </c>
      <c r="F205" s="97">
        <v>488</v>
      </c>
      <c r="G205" s="97">
        <v>347</v>
      </c>
      <c r="H205" s="97">
        <v>1078</v>
      </c>
      <c r="I205" s="97">
        <v>3</v>
      </c>
      <c r="J205" s="97">
        <v>8</v>
      </c>
      <c r="K205" s="97">
        <v>91</v>
      </c>
      <c r="L205" s="97">
        <v>19</v>
      </c>
      <c r="M205" s="97">
        <v>39</v>
      </c>
      <c r="N205" s="97">
        <v>144</v>
      </c>
      <c r="O205" s="97">
        <v>10128</v>
      </c>
      <c r="P205" s="160">
        <v>0.43000891606164821</v>
      </c>
      <c r="Q205" s="11"/>
      <c r="R205" s="11"/>
      <c r="S205" s="11"/>
      <c r="T205" s="11"/>
      <c r="U205" s="11"/>
    </row>
    <row r="206" spans="1:21">
      <c r="A206" s="72" t="s">
        <v>168</v>
      </c>
      <c r="B206" s="158">
        <v>2091</v>
      </c>
      <c r="C206" s="158">
        <v>7176</v>
      </c>
      <c r="D206" s="158">
        <v>2779</v>
      </c>
      <c r="E206" s="158">
        <v>2445</v>
      </c>
      <c r="F206" s="158">
        <v>2362</v>
      </c>
      <c r="G206" s="158">
        <v>1009</v>
      </c>
      <c r="H206" s="158">
        <v>2400</v>
      </c>
      <c r="I206" s="158">
        <v>618</v>
      </c>
      <c r="J206" s="158">
        <v>52</v>
      </c>
      <c r="K206" s="158">
        <v>1058</v>
      </c>
      <c r="L206" s="158">
        <v>189</v>
      </c>
      <c r="M206" s="158">
        <v>164</v>
      </c>
      <c r="N206" s="158">
        <v>1210</v>
      </c>
      <c r="O206" s="158">
        <v>23553</v>
      </c>
      <c r="P206" s="161">
        <v>1</v>
      </c>
      <c r="Q206" s="11"/>
      <c r="R206" s="11"/>
      <c r="S206" s="11"/>
      <c r="T206" s="11"/>
      <c r="U206" s="11"/>
    </row>
    <row r="207" spans="1:21">
      <c r="A207" s="54" t="s">
        <v>816</v>
      </c>
      <c r="B207" s="160">
        <v>8.8778499554196921E-2</v>
      </c>
      <c r="C207" s="160">
        <v>0.30467456374984081</v>
      </c>
      <c r="D207" s="160">
        <v>0.11798921581114932</v>
      </c>
      <c r="E207" s="160">
        <v>0.10380843204687301</v>
      </c>
      <c r="F207" s="160">
        <v>0.10028446482401393</v>
      </c>
      <c r="G207" s="160">
        <v>4.2839553347768865E-2</v>
      </c>
      <c r="H207" s="160">
        <v>0.1018978474079735</v>
      </c>
      <c r="I207" s="160">
        <v>2.6238695707553179E-2</v>
      </c>
      <c r="J207" s="160">
        <v>2.2077866938394258E-3</v>
      </c>
      <c r="K207" s="160">
        <v>4.4919967732348319E-2</v>
      </c>
      <c r="L207" s="160">
        <v>8.0244554833779139E-3</v>
      </c>
      <c r="M207" s="160">
        <v>6.9630195728781893E-3</v>
      </c>
      <c r="N207" s="160">
        <v>5.137349806818664E-2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7"/>
      <c r="P208" s="557"/>
      <c r="Q208" s="11"/>
      <c r="R208" s="11"/>
      <c r="S208" s="11"/>
      <c r="T208" s="11"/>
      <c r="U208" s="11"/>
    </row>
    <row r="209" spans="1:21" ht="15.75" customHeight="1" thickTop="1">
      <c r="A209" s="761" t="s">
        <v>1431</v>
      </c>
      <c r="B209" s="762"/>
      <c r="C209" s="762"/>
      <c r="D209" s="762"/>
      <c r="E209" s="762"/>
      <c r="F209" s="762"/>
      <c r="G209" s="762"/>
      <c r="H209" s="762"/>
      <c r="I209" s="762"/>
      <c r="J209" s="762"/>
      <c r="K209" s="762"/>
      <c r="L209" s="762"/>
      <c r="M209" s="762"/>
      <c r="N209" s="762"/>
      <c r="O209" s="762"/>
      <c r="P209" s="762"/>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6" ht="30" customHeight="1">
      <c r="A1" s="726" t="s">
        <v>452</v>
      </c>
      <c r="B1" s="726"/>
      <c r="C1" s="726"/>
      <c r="D1" s="726"/>
      <c r="E1" s="726"/>
      <c r="F1" s="726"/>
    </row>
    <row r="2" spans="1:6" ht="18">
      <c r="A2" s="727" t="s">
        <v>499</v>
      </c>
      <c r="B2" s="727"/>
      <c r="C2" s="727"/>
      <c r="D2" s="727"/>
      <c r="E2" s="727"/>
      <c r="F2" s="727"/>
    </row>
    <row r="3" spans="1:6" ht="18">
      <c r="A3" s="727" t="s">
        <v>1510</v>
      </c>
      <c r="B3" s="727"/>
      <c r="C3" s="727"/>
      <c r="D3" s="727"/>
      <c r="E3" s="727"/>
      <c r="F3" s="727"/>
    </row>
    <row r="4" spans="1:6" ht="30" customHeight="1">
      <c r="A4" s="731" t="s">
        <v>523</v>
      </c>
      <c r="B4" s="731"/>
      <c r="C4" s="731"/>
      <c r="D4" s="731"/>
      <c r="E4" s="731"/>
      <c r="F4" s="731"/>
    </row>
    <row r="5" spans="1:6" ht="3.75" customHeight="1">
      <c r="A5" s="188"/>
      <c r="B5" s="189"/>
      <c r="C5" s="189"/>
      <c r="D5" s="189"/>
      <c r="E5" s="189"/>
      <c r="F5" s="189"/>
    </row>
    <row r="6" spans="1:6" ht="30" customHeight="1" thickBot="1">
      <c r="A6" s="384"/>
      <c r="B6" s="385" t="s">
        <v>164</v>
      </c>
      <c r="C6" s="385" t="s">
        <v>165</v>
      </c>
      <c r="D6" s="385" t="s">
        <v>166</v>
      </c>
      <c r="E6" s="385" t="s">
        <v>167</v>
      </c>
      <c r="F6" s="385" t="s">
        <v>168</v>
      </c>
    </row>
    <row r="7" spans="1:6">
      <c r="A7" s="386" t="s">
        <v>169</v>
      </c>
      <c r="B7" s="387">
        <v>6266143.5102500003</v>
      </c>
      <c r="C7" s="387">
        <v>372012.20581999997</v>
      </c>
      <c r="D7" s="387">
        <v>0</v>
      </c>
      <c r="E7" s="387">
        <v>1030.2430300000001</v>
      </c>
      <c r="F7" s="387">
        <v>6639185.9591000006</v>
      </c>
    </row>
    <row r="8" spans="1:6">
      <c r="A8" s="187" t="s">
        <v>170</v>
      </c>
      <c r="B8" s="57">
        <v>784066.98785000003</v>
      </c>
      <c r="C8" s="57">
        <v>106479.23323</v>
      </c>
      <c r="D8" s="57">
        <v>0</v>
      </c>
      <c r="E8" s="57">
        <v>774.80818000000011</v>
      </c>
      <c r="F8" s="57">
        <v>891321.02925999998</v>
      </c>
    </row>
    <row r="9" spans="1:6">
      <c r="A9" s="58" t="s">
        <v>171</v>
      </c>
      <c r="B9" s="95">
        <v>134545.76319999999</v>
      </c>
      <c r="C9" s="95">
        <v>30542.675139999999</v>
      </c>
      <c r="D9" s="95">
        <v>0</v>
      </c>
      <c r="E9" s="95">
        <v>0</v>
      </c>
      <c r="F9" s="95">
        <v>165088.43833999999</v>
      </c>
    </row>
    <row r="10" spans="1:6">
      <c r="A10" s="58" t="s">
        <v>172</v>
      </c>
      <c r="B10" s="95">
        <v>523566.15833999997</v>
      </c>
      <c r="C10" s="95">
        <v>53970.853799999997</v>
      </c>
      <c r="D10" s="95">
        <v>0</v>
      </c>
      <c r="E10" s="95">
        <v>774.80818000000011</v>
      </c>
      <c r="F10" s="95">
        <v>578311.82032000006</v>
      </c>
    </row>
    <row r="11" spans="1:6">
      <c r="A11" s="58" t="s">
        <v>173</v>
      </c>
      <c r="B11" s="95">
        <v>24312.663499999999</v>
      </c>
      <c r="C11" s="95">
        <v>10923.1083</v>
      </c>
      <c r="D11" s="95">
        <v>0</v>
      </c>
      <c r="E11" s="95">
        <v>0</v>
      </c>
      <c r="F11" s="95">
        <v>35235.771799999995</v>
      </c>
    </row>
    <row r="12" spans="1:6">
      <c r="A12" s="58" t="s">
        <v>174</v>
      </c>
      <c r="B12" s="95">
        <v>0</v>
      </c>
      <c r="C12" s="95">
        <v>0</v>
      </c>
      <c r="D12" s="95">
        <v>0</v>
      </c>
      <c r="E12" s="95">
        <v>0</v>
      </c>
      <c r="F12" s="95">
        <v>0</v>
      </c>
    </row>
    <row r="13" spans="1:6">
      <c r="A13" s="58" t="s">
        <v>175</v>
      </c>
      <c r="B13" s="95">
        <v>0</v>
      </c>
      <c r="C13" s="95">
        <v>11034.832179999999</v>
      </c>
      <c r="D13" s="95">
        <v>0</v>
      </c>
      <c r="E13" s="95">
        <v>0</v>
      </c>
      <c r="F13" s="95">
        <v>11034.832179999999</v>
      </c>
    </row>
    <row r="14" spans="1:6">
      <c r="A14" s="58" t="s">
        <v>176</v>
      </c>
      <c r="B14" s="95">
        <v>101642.40281</v>
      </c>
      <c r="C14" s="95">
        <v>7.7638100000000003</v>
      </c>
      <c r="D14" s="95">
        <v>0</v>
      </c>
      <c r="E14" s="95">
        <v>0</v>
      </c>
      <c r="F14" s="95">
        <v>101650.16662</v>
      </c>
    </row>
    <row r="15" spans="1:6">
      <c r="A15" s="58" t="s">
        <v>177</v>
      </c>
      <c r="B15" s="95">
        <v>0</v>
      </c>
      <c r="C15" s="95">
        <v>0</v>
      </c>
      <c r="D15" s="95">
        <v>0</v>
      </c>
      <c r="E15" s="95">
        <v>0</v>
      </c>
      <c r="F15" s="95">
        <v>0</v>
      </c>
    </row>
    <row r="16" spans="1:6">
      <c r="A16" s="58" t="s">
        <v>178</v>
      </c>
      <c r="B16" s="95">
        <v>0</v>
      </c>
      <c r="C16" s="95">
        <v>0</v>
      </c>
      <c r="D16" s="95">
        <v>0</v>
      </c>
      <c r="E16" s="95">
        <v>0</v>
      </c>
      <c r="F16" s="95">
        <v>0</v>
      </c>
    </row>
    <row r="17" spans="1:6">
      <c r="A17" s="187" t="s">
        <v>179</v>
      </c>
      <c r="B17" s="57">
        <v>203859.83199999999</v>
      </c>
      <c r="C17" s="57">
        <v>40026.69571</v>
      </c>
      <c r="D17" s="57">
        <v>0</v>
      </c>
      <c r="E17" s="57">
        <v>56.09778</v>
      </c>
      <c r="F17" s="57">
        <v>243942.62549000001</v>
      </c>
    </row>
    <row r="18" spans="1:6">
      <c r="A18" s="58" t="s">
        <v>180</v>
      </c>
      <c r="B18" s="95">
        <v>0</v>
      </c>
      <c r="C18" s="95">
        <v>0</v>
      </c>
      <c r="D18" s="95">
        <v>0</v>
      </c>
      <c r="E18" s="95">
        <v>0</v>
      </c>
      <c r="F18" s="95">
        <v>0</v>
      </c>
    </row>
    <row r="19" spans="1:6">
      <c r="A19" s="58" t="s">
        <v>181</v>
      </c>
      <c r="B19" s="95">
        <v>17891.14097</v>
      </c>
      <c r="C19" s="95">
        <v>9910.8809499999988</v>
      </c>
      <c r="D19" s="95">
        <v>0</v>
      </c>
      <c r="E19" s="95">
        <v>0</v>
      </c>
      <c r="F19" s="95">
        <v>27802.021920000003</v>
      </c>
    </row>
    <row r="20" spans="1:6">
      <c r="A20" s="58" t="s">
        <v>182</v>
      </c>
      <c r="B20" s="95">
        <v>0</v>
      </c>
      <c r="C20" s="95">
        <v>0</v>
      </c>
      <c r="D20" s="95">
        <v>0</v>
      </c>
      <c r="E20" s="95">
        <v>0</v>
      </c>
      <c r="F20" s="95">
        <v>0</v>
      </c>
    </row>
    <row r="21" spans="1:6">
      <c r="A21" s="58" t="s">
        <v>183</v>
      </c>
      <c r="B21" s="95">
        <v>0</v>
      </c>
      <c r="C21" s="95">
        <v>0</v>
      </c>
      <c r="D21" s="95">
        <v>0</v>
      </c>
      <c r="E21" s="95">
        <v>0</v>
      </c>
      <c r="F21" s="95">
        <v>0</v>
      </c>
    </row>
    <row r="22" spans="1:6">
      <c r="A22" s="58" t="s">
        <v>184</v>
      </c>
      <c r="B22" s="95">
        <v>23697.999190000002</v>
      </c>
      <c r="C22" s="95">
        <v>10057.326439999999</v>
      </c>
      <c r="D22" s="95">
        <v>0</v>
      </c>
      <c r="E22" s="95">
        <v>56.09778</v>
      </c>
      <c r="F22" s="95">
        <v>33811.423409999996</v>
      </c>
    </row>
    <row r="23" spans="1:6">
      <c r="A23" s="58" t="s">
        <v>185</v>
      </c>
      <c r="B23" s="95">
        <v>162065.27348</v>
      </c>
      <c r="C23" s="95">
        <v>20058.48832</v>
      </c>
      <c r="D23" s="95">
        <v>0</v>
      </c>
      <c r="E23" s="95">
        <v>0</v>
      </c>
      <c r="F23" s="95">
        <v>182123.76180000001</v>
      </c>
    </row>
    <row r="24" spans="1:6">
      <c r="A24" s="58" t="s">
        <v>186</v>
      </c>
      <c r="B24" s="95">
        <v>205.41835999999998</v>
      </c>
      <c r="C24" s="95">
        <v>0</v>
      </c>
      <c r="D24" s="95">
        <v>0</v>
      </c>
      <c r="E24" s="95">
        <v>0</v>
      </c>
      <c r="F24" s="95">
        <v>205.41835999999998</v>
      </c>
    </row>
    <row r="25" spans="1:6">
      <c r="A25" s="58" t="s">
        <v>187</v>
      </c>
      <c r="B25" s="95">
        <v>0</v>
      </c>
      <c r="C25" s="95">
        <v>0</v>
      </c>
      <c r="D25" s="95">
        <v>0</v>
      </c>
      <c r="E25" s="95">
        <v>0</v>
      </c>
      <c r="F25" s="95">
        <v>0</v>
      </c>
    </row>
    <row r="26" spans="1:6">
      <c r="A26" s="187" t="s">
        <v>188</v>
      </c>
      <c r="B26" s="57">
        <v>4721181.0910799997</v>
      </c>
      <c r="C26" s="57">
        <v>41495.332549999999</v>
      </c>
      <c r="D26" s="57">
        <v>0</v>
      </c>
      <c r="E26" s="57">
        <v>198.93708999999998</v>
      </c>
      <c r="F26" s="57">
        <v>4762875.3607200002</v>
      </c>
    </row>
    <row r="27" spans="1:6">
      <c r="A27" s="60" t="s">
        <v>189</v>
      </c>
      <c r="B27" s="95">
        <v>4137441.7903700001</v>
      </c>
      <c r="C27" s="95">
        <v>63727.062359999996</v>
      </c>
      <c r="D27" s="95">
        <v>0</v>
      </c>
      <c r="E27" s="95">
        <v>185.53246999999999</v>
      </c>
      <c r="F27" s="95">
        <v>4201354.3851999994</v>
      </c>
    </row>
    <row r="28" spans="1:6">
      <c r="A28" s="58" t="s">
        <v>190</v>
      </c>
      <c r="B28" s="95">
        <v>3781861.8108399999</v>
      </c>
      <c r="C28" s="95">
        <v>48235.071979999993</v>
      </c>
      <c r="D28" s="95">
        <v>0</v>
      </c>
      <c r="E28" s="95">
        <v>185.53246999999999</v>
      </c>
      <c r="F28" s="95">
        <v>3830282.4152899999</v>
      </c>
    </row>
    <row r="29" spans="1:6">
      <c r="A29" s="58" t="s">
        <v>191</v>
      </c>
      <c r="B29" s="95">
        <v>304094.79141000001</v>
      </c>
      <c r="C29" s="95">
        <v>13262.24591</v>
      </c>
      <c r="D29" s="95">
        <v>0</v>
      </c>
      <c r="E29" s="95">
        <v>0</v>
      </c>
      <c r="F29" s="95">
        <v>317357.03732</v>
      </c>
    </row>
    <row r="30" spans="1:6">
      <c r="A30" s="58" t="s">
        <v>192</v>
      </c>
      <c r="B30" s="95">
        <v>51485.188119999999</v>
      </c>
      <c r="C30" s="95">
        <v>2229.7444700000001</v>
      </c>
      <c r="D30" s="95">
        <v>0</v>
      </c>
      <c r="E30" s="95">
        <v>0</v>
      </c>
      <c r="F30" s="95">
        <v>53714.932590000004</v>
      </c>
    </row>
    <row r="31" spans="1:6">
      <c r="A31" s="60" t="s">
        <v>193</v>
      </c>
      <c r="B31" s="95">
        <v>16712.292869999997</v>
      </c>
      <c r="C31" s="95">
        <v>34.036230000000003</v>
      </c>
      <c r="D31" s="95">
        <v>0</v>
      </c>
      <c r="E31" s="95">
        <v>0</v>
      </c>
      <c r="F31" s="95">
        <v>16746.329099999999</v>
      </c>
    </row>
    <row r="32" spans="1:6">
      <c r="A32" s="58" t="s">
        <v>194</v>
      </c>
      <c r="B32" s="95">
        <v>14998.78073</v>
      </c>
      <c r="C32" s="95">
        <v>16.378250000000001</v>
      </c>
      <c r="D32" s="95">
        <v>0</v>
      </c>
      <c r="E32" s="95">
        <v>0</v>
      </c>
      <c r="F32" s="95">
        <v>15015.15898</v>
      </c>
    </row>
    <row r="33" spans="1:6">
      <c r="A33" s="58" t="s">
        <v>195</v>
      </c>
      <c r="B33" s="95">
        <v>1492.9198100000001</v>
      </c>
      <c r="C33" s="95">
        <v>17.657979999999998</v>
      </c>
      <c r="D33" s="95">
        <v>0</v>
      </c>
      <c r="E33" s="95">
        <v>0</v>
      </c>
      <c r="F33" s="95">
        <v>1510.57779</v>
      </c>
    </row>
    <row r="34" spans="1:6">
      <c r="A34" s="58" t="s">
        <v>196</v>
      </c>
      <c r="B34" s="95">
        <v>220.59232999999998</v>
      </c>
      <c r="C34" s="95">
        <v>0</v>
      </c>
      <c r="D34" s="95">
        <v>0</v>
      </c>
      <c r="E34" s="95">
        <v>0</v>
      </c>
      <c r="F34" s="95">
        <v>220.59232999999998</v>
      </c>
    </row>
    <row r="35" spans="1:6">
      <c r="A35" s="60" t="s">
        <v>197</v>
      </c>
      <c r="B35" s="95">
        <v>102960.31657</v>
      </c>
      <c r="C35" s="95">
        <v>7124.0857300000007</v>
      </c>
      <c r="D35" s="95">
        <v>0</v>
      </c>
      <c r="E35" s="95">
        <v>0</v>
      </c>
      <c r="F35" s="95">
        <v>110084.4023</v>
      </c>
    </row>
    <row r="36" spans="1:6">
      <c r="A36" s="58" t="s">
        <v>198</v>
      </c>
      <c r="B36" s="95">
        <v>58698.780770000005</v>
      </c>
      <c r="C36" s="95">
        <v>2250.7817200000004</v>
      </c>
      <c r="D36" s="95">
        <v>0</v>
      </c>
      <c r="E36" s="95">
        <v>0</v>
      </c>
      <c r="F36" s="95">
        <v>60949.562490000004</v>
      </c>
    </row>
    <row r="37" spans="1:6">
      <c r="A37" s="58" t="s">
        <v>199</v>
      </c>
      <c r="B37" s="95">
        <v>43160.843829999998</v>
      </c>
      <c r="C37" s="95">
        <v>4873.3040099999998</v>
      </c>
      <c r="D37" s="95">
        <v>0</v>
      </c>
      <c r="E37" s="95">
        <v>0</v>
      </c>
      <c r="F37" s="95">
        <v>48034.147840000005</v>
      </c>
    </row>
    <row r="38" spans="1:6">
      <c r="A38" s="58" t="s">
        <v>200</v>
      </c>
      <c r="B38" s="95">
        <v>1100.6919700000001</v>
      </c>
      <c r="C38" s="95">
        <v>0</v>
      </c>
      <c r="D38" s="95">
        <v>0</v>
      </c>
      <c r="E38" s="95">
        <v>0</v>
      </c>
      <c r="F38" s="95">
        <v>1100.6919700000001</v>
      </c>
    </row>
    <row r="39" spans="1:6">
      <c r="A39" s="60" t="s">
        <v>201</v>
      </c>
      <c r="B39" s="95">
        <v>613620.74766999995</v>
      </c>
      <c r="C39" s="95">
        <v>8403.2348099999999</v>
      </c>
      <c r="D39" s="95">
        <v>0</v>
      </c>
      <c r="E39" s="95">
        <v>13.617809999999999</v>
      </c>
      <c r="F39" s="95">
        <v>622037.60028999997</v>
      </c>
    </row>
    <row r="40" spans="1:6">
      <c r="A40" s="58" t="s">
        <v>202</v>
      </c>
      <c r="B40" s="95">
        <v>233237.68186000001</v>
      </c>
      <c r="C40" s="95">
        <v>1995.60025</v>
      </c>
      <c r="D40" s="95">
        <v>0</v>
      </c>
      <c r="E40" s="95">
        <v>4.5012799999999995</v>
      </c>
      <c r="F40" s="95">
        <v>235237.78339</v>
      </c>
    </row>
    <row r="41" spans="1:6">
      <c r="A41" s="58" t="s">
        <v>203</v>
      </c>
      <c r="B41" s="95">
        <v>36432.46615</v>
      </c>
      <c r="C41" s="95">
        <v>1492.38078</v>
      </c>
      <c r="D41" s="95">
        <v>0</v>
      </c>
      <c r="E41" s="95">
        <v>0</v>
      </c>
      <c r="F41" s="95">
        <v>37924.84693</v>
      </c>
    </row>
    <row r="42" spans="1:6">
      <c r="A42" s="58" t="s">
        <v>204</v>
      </c>
      <c r="B42" s="95">
        <v>122.22739</v>
      </c>
      <c r="C42" s="95">
        <v>0</v>
      </c>
      <c r="D42" s="95">
        <v>0</v>
      </c>
      <c r="E42" s="95">
        <v>0</v>
      </c>
      <c r="F42" s="95">
        <v>122.22739</v>
      </c>
    </row>
    <row r="43" spans="1:6">
      <c r="A43" s="58" t="s">
        <v>205</v>
      </c>
      <c r="B43" s="95">
        <v>2.7058599999999999</v>
      </c>
      <c r="C43" s="95">
        <v>0</v>
      </c>
      <c r="D43" s="95">
        <v>0</v>
      </c>
      <c r="E43" s="95">
        <v>0</v>
      </c>
      <c r="F43" s="95">
        <v>2.7058599999999999</v>
      </c>
    </row>
    <row r="44" spans="1:6">
      <c r="A44" s="58" t="s">
        <v>206</v>
      </c>
      <c r="B44" s="95">
        <v>0</v>
      </c>
      <c r="C44" s="95">
        <v>0</v>
      </c>
      <c r="D44" s="95">
        <v>0</v>
      </c>
      <c r="E44" s="95">
        <v>0</v>
      </c>
      <c r="F44" s="95">
        <v>0</v>
      </c>
    </row>
    <row r="45" spans="1:6">
      <c r="A45" s="58" t="s">
        <v>207</v>
      </c>
      <c r="B45" s="95">
        <v>0</v>
      </c>
      <c r="C45" s="95">
        <v>0</v>
      </c>
      <c r="D45" s="95">
        <v>0</v>
      </c>
      <c r="E45" s="95">
        <v>0</v>
      </c>
      <c r="F45" s="95">
        <v>0</v>
      </c>
    </row>
    <row r="46" spans="1:6">
      <c r="A46" s="58" t="s">
        <v>1310</v>
      </c>
      <c r="B46" s="95">
        <v>309378.88870999997</v>
      </c>
      <c r="C46" s="95">
        <v>3304.8605299999999</v>
      </c>
      <c r="D46" s="95">
        <v>0</v>
      </c>
      <c r="E46" s="95">
        <v>9.1165300000000009</v>
      </c>
      <c r="F46" s="95">
        <v>312692.86576999997</v>
      </c>
    </row>
    <row r="47" spans="1:6">
      <c r="A47" s="58" t="s">
        <v>1311</v>
      </c>
      <c r="B47" s="95">
        <v>34137.882520000006</v>
      </c>
      <c r="C47" s="95">
        <v>1587.52709</v>
      </c>
      <c r="D47" s="95">
        <v>0</v>
      </c>
      <c r="E47" s="95">
        <v>0</v>
      </c>
      <c r="F47" s="95">
        <v>35725.409610000002</v>
      </c>
    </row>
    <row r="48" spans="1:6">
      <c r="A48" s="58" t="s">
        <v>1316</v>
      </c>
      <c r="B48" s="95">
        <v>43.69661</v>
      </c>
      <c r="C48" s="95">
        <v>0</v>
      </c>
      <c r="D48" s="95">
        <v>0</v>
      </c>
      <c r="E48" s="95">
        <v>0</v>
      </c>
      <c r="F48" s="95">
        <v>43.69661</v>
      </c>
    </row>
    <row r="49" spans="1:6">
      <c r="A49" s="58" t="s">
        <v>1317</v>
      </c>
      <c r="B49" s="95">
        <v>18.871849999999998</v>
      </c>
      <c r="C49" s="95">
        <v>0</v>
      </c>
      <c r="D49" s="95">
        <v>0</v>
      </c>
      <c r="E49" s="95">
        <v>0</v>
      </c>
      <c r="F49" s="95">
        <v>18.871849999999998</v>
      </c>
    </row>
    <row r="50" spans="1:6">
      <c r="A50" s="58" t="s">
        <v>1335</v>
      </c>
      <c r="B50" s="95">
        <v>243.08419000000001</v>
      </c>
      <c r="C50" s="95">
        <v>22.866160000000001</v>
      </c>
      <c r="D50" s="95">
        <v>0</v>
      </c>
      <c r="E50" s="95">
        <v>0</v>
      </c>
      <c r="F50" s="95">
        <v>265.95034999999996</v>
      </c>
    </row>
    <row r="51" spans="1:6">
      <c r="A51" s="58" t="s">
        <v>1355</v>
      </c>
      <c r="B51" s="95">
        <v>3.2425300000000004</v>
      </c>
      <c r="C51" s="95">
        <v>0</v>
      </c>
      <c r="D51" s="95">
        <v>0</v>
      </c>
      <c r="E51" s="95">
        <v>0</v>
      </c>
      <c r="F51" s="95">
        <v>3.2425300000000004</v>
      </c>
    </row>
    <row r="52" spans="1:6">
      <c r="A52" s="60" t="s">
        <v>208</v>
      </c>
      <c r="B52" s="95">
        <v>-149554.0564</v>
      </c>
      <c r="C52" s="95">
        <v>-37793.086579999996</v>
      </c>
      <c r="D52" s="95">
        <v>0</v>
      </c>
      <c r="E52" s="95">
        <v>-0.21318999999999999</v>
      </c>
      <c r="F52" s="95">
        <v>-187347.35616999998</v>
      </c>
    </row>
    <row r="53" spans="1:6">
      <c r="A53" s="61" t="s">
        <v>1396</v>
      </c>
      <c r="B53" s="95">
        <v>-18532.995139999999</v>
      </c>
      <c r="C53" s="95">
        <v>-608.00384999999994</v>
      </c>
      <c r="D53" s="95">
        <v>0</v>
      </c>
      <c r="E53" s="95">
        <v>-0.21318999999999999</v>
      </c>
      <c r="F53" s="95">
        <v>-19141.212179999999</v>
      </c>
    </row>
    <row r="54" spans="1:6">
      <c r="A54" s="58" t="s">
        <v>1423</v>
      </c>
      <c r="B54" s="95">
        <v>-1695.34205</v>
      </c>
      <c r="C54" s="95">
        <v>-219.10362000000001</v>
      </c>
      <c r="D54" s="95">
        <v>0</v>
      </c>
      <c r="E54" s="95">
        <v>0</v>
      </c>
      <c r="F54" s="95">
        <v>-1914.4456699999998</v>
      </c>
    </row>
    <row r="55" spans="1:6">
      <c r="A55" s="58" t="s">
        <v>1397</v>
      </c>
      <c r="B55" s="95">
        <v>-11355.908380000001</v>
      </c>
      <c r="C55" s="95">
        <v>-8.1891300000000005</v>
      </c>
      <c r="D55" s="95">
        <v>0</v>
      </c>
      <c r="E55" s="95">
        <v>0</v>
      </c>
      <c r="F55" s="95">
        <v>-11364.09751</v>
      </c>
    </row>
    <row r="56" spans="1:6">
      <c r="A56" s="58" t="s">
        <v>1424</v>
      </c>
      <c r="B56" s="95">
        <v>-688.36728000000005</v>
      </c>
      <c r="C56" s="95">
        <v>-8.8289599999999986</v>
      </c>
      <c r="D56" s="95">
        <v>0</v>
      </c>
      <c r="E56" s="95">
        <v>0</v>
      </c>
      <c r="F56" s="95">
        <v>-697.19623999999999</v>
      </c>
    </row>
    <row r="57" spans="1:6">
      <c r="A57" s="58" t="s">
        <v>1398</v>
      </c>
      <c r="B57" s="95">
        <v>-39610.774720000001</v>
      </c>
      <c r="C57" s="95">
        <v>-1136.7848700000002</v>
      </c>
      <c r="D57" s="95">
        <v>0</v>
      </c>
      <c r="E57" s="95">
        <v>0</v>
      </c>
      <c r="F57" s="95">
        <v>-40747.559590000004</v>
      </c>
    </row>
    <row r="58" spans="1:6">
      <c r="A58" s="58" t="s">
        <v>209</v>
      </c>
      <c r="B58" s="95">
        <v>-25170.725780000001</v>
      </c>
      <c r="C58" s="95">
        <v>-3763.1535800000001</v>
      </c>
      <c r="D58" s="95">
        <v>0</v>
      </c>
      <c r="E58" s="95">
        <v>0</v>
      </c>
      <c r="F58" s="95">
        <v>-28933.879359999999</v>
      </c>
    </row>
    <row r="59" spans="1:6">
      <c r="A59" s="61" t="s">
        <v>210</v>
      </c>
      <c r="B59" s="95">
        <v>-29753.729139999999</v>
      </c>
      <c r="C59" s="95">
        <v>-32021.611129999998</v>
      </c>
      <c r="D59" s="95">
        <v>0</v>
      </c>
      <c r="E59" s="95">
        <v>0</v>
      </c>
      <c r="F59" s="95">
        <v>-61775.340270000001</v>
      </c>
    </row>
    <row r="60" spans="1:6">
      <c r="A60" s="58" t="s">
        <v>211</v>
      </c>
      <c r="B60" s="95">
        <v>-21524.473190000001</v>
      </c>
      <c r="C60" s="95">
        <v>0</v>
      </c>
      <c r="D60" s="95">
        <v>0</v>
      </c>
      <c r="E60" s="95">
        <v>0</v>
      </c>
      <c r="F60" s="95">
        <v>-21524.473190000001</v>
      </c>
    </row>
    <row r="61" spans="1:6">
      <c r="A61" s="58" t="s">
        <v>212</v>
      </c>
      <c r="B61" s="95">
        <v>0</v>
      </c>
      <c r="C61" s="95">
        <v>0</v>
      </c>
      <c r="D61" s="95">
        <v>0</v>
      </c>
      <c r="E61" s="95">
        <v>0</v>
      </c>
      <c r="F61" s="95">
        <v>0</v>
      </c>
    </row>
    <row r="62" spans="1:6">
      <c r="A62" s="58" t="s">
        <v>213</v>
      </c>
      <c r="B62" s="95">
        <v>0</v>
      </c>
      <c r="C62" s="95">
        <v>0</v>
      </c>
      <c r="D62" s="95">
        <v>0</v>
      </c>
      <c r="E62" s="95">
        <v>0</v>
      </c>
      <c r="F62" s="95">
        <v>0</v>
      </c>
    </row>
    <row r="63" spans="1:6">
      <c r="A63" s="58" t="s">
        <v>1117</v>
      </c>
      <c r="B63" s="95">
        <v>-118.65991</v>
      </c>
      <c r="C63" s="95">
        <v>-20.010390000000001</v>
      </c>
      <c r="D63" s="95">
        <v>0</v>
      </c>
      <c r="E63" s="95">
        <v>0</v>
      </c>
      <c r="F63" s="95">
        <v>-138.6703</v>
      </c>
    </row>
    <row r="64" spans="1:6">
      <c r="A64" s="58" t="s">
        <v>1118</v>
      </c>
      <c r="B64" s="95">
        <v>-181.62321</v>
      </c>
      <c r="C64" s="95">
        <v>-7.4010500000000006</v>
      </c>
      <c r="D64" s="95">
        <v>0</v>
      </c>
      <c r="E64" s="95">
        <v>0</v>
      </c>
      <c r="F64" s="95">
        <v>-189.02426</v>
      </c>
    </row>
    <row r="65" spans="1:6">
      <c r="A65" s="61" t="s">
        <v>1318</v>
      </c>
      <c r="B65" s="95">
        <v>-112.53521000000001</v>
      </c>
      <c r="C65" s="95">
        <v>0</v>
      </c>
      <c r="D65" s="95">
        <v>0</v>
      </c>
      <c r="E65" s="95">
        <v>0</v>
      </c>
      <c r="F65" s="95">
        <v>-112.53521000000001</v>
      </c>
    </row>
    <row r="66" spans="1:6">
      <c r="A66" s="58" t="s">
        <v>1319</v>
      </c>
      <c r="B66" s="95">
        <v>-42.429089999999995</v>
      </c>
      <c r="C66" s="95">
        <v>0</v>
      </c>
      <c r="D66" s="95">
        <v>0</v>
      </c>
      <c r="E66" s="95">
        <v>0</v>
      </c>
      <c r="F66" s="95">
        <v>-42.429089999999995</v>
      </c>
    </row>
    <row r="67" spans="1:6">
      <c r="A67" s="58" t="s">
        <v>1320</v>
      </c>
      <c r="B67" s="95">
        <v>-278.77316999999999</v>
      </c>
      <c r="C67" s="95">
        <v>0</v>
      </c>
      <c r="D67" s="95">
        <v>0</v>
      </c>
      <c r="E67" s="95">
        <v>0</v>
      </c>
      <c r="F67" s="95">
        <v>-278.77316999999999</v>
      </c>
    </row>
    <row r="68" spans="1:6">
      <c r="A68" s="58" t="s">
        <v>1321</v>
      </c>
      <c r="B68" s="95">
        <v>-487.72012999999998</v>
      </c>
      <c r="C68" s="95">
        <v>0</v>
      </c>
      <c r="D68" s="95">
        <v>0</v>
      </c>
      <c r="E68" s="95">
        <v>0</v>
      </c>
      <c r="F68" s="95">
        <v>-487.72012999999998</v>
      </c>
    </row>
    <row r="69" spans="1:6">
      <c r="A69" s="187" t="s">
        <v>214</v>
      </c>
      <c r="B69" s="57">
        <v>92074.827310000008</v>
      </c>
      <c r="C69" s="57">
        <v>3186.8815600000003</v>
      </c>
      <c r="D69" s="57">
        <v>0</v>
      </c>
      <c r="E69" s="57">
        <v>4.8390000000000002E-2</v>
      </c>
      <c r="F69" s="57">
        <v>95261.757259999998</v>
      </c>
    </row>
    <row r="70" spans="1:6">
      <c r="A70" s="58" t="s">
        <v>215</v>
      </c>
      <c r="B70" s="95">
        <v>0</v>
      </c>
      <c r="C70" s="95">
        <v>0</v>
      </c>
      <c r="D70" s="95">
        <v>0</v>
      </c>
      <c r="E70" s="95">
        <v>0</v>
      </c>
      <c r="F70" s="95">
        <v>0</v>
      </c>
    </row>
    <row r="71" spans="1:6">
      <c r="A71" s="61" t="s">
        <v>216</v>
      </c>
      <c r="B71" s="95">
        <v>23098.933069999999</v>
      </c>
      <c r="C71" s="95">
        <v>751.05852000000004</v>
      </c>
      <c r="D71" s="95">
        <v>0</v>
      </c>
      <c r="E71" s="95">
        <v>0</v>
      </c>
      <c r="F71" s="95">
        <v>23849.991590000001</v>
      </c>
    </row>
    <row r="72" spans="1:6">
      <c r="A72" s="58" t="s">
        <v>217</v>
      </c>
      <c r="B72" s="95">
        <v>68975.894239999994</v>
      </c>
      <c r="C72" s="95">
        <v>2435.8230400000002</v>
      </c>
      <c r="D72" s="95">
        <v>0</v>
      </c>
      <c r="E72" s="95">
        <v>4.8390000000000002E-2</v>
      </c>
      <c r="F72" s="95">
        <v>71411.765670000008</v>
      </c>
    </row>
    <row r="73" spans="1:6">
      <c r="A73" s="58" t="s">
        <v>218</v>
      </c>
      <c r="B73" s="95">
        <v>0</v>
      </c>
      <c r="C73" s="95">
        <v>0</v>
      </c>
      <c r="D73" s="95">
        <v>0</v>
      </c>
      <c r="E73" s="95">
        <v>0</v>
      </c>
      <c r="F73" s="95">
        <v>0</v>
      </c>
    </row>
    <row r="74" spans="1:6">
      <c r="A74" s="58" t="s">
        <v>219</v>
      </c>
      <c r="B74" s="95">
        <v>0</v>
      </c>
      <c r="C74" s="95">
        <v>0</v>
      </c>
      <c r="D74" s="95">
        <v>0</v>
      </c>
      <c r="E74" s="95">
        <v>0</v>
      </c>
      <c r="F74" s="95">
        <v>0</v>
      </c>
    </row>
    <row r="75" spans="1:6">
      <c r="A75" s="187" t="s">
        <v>220</v>
      </c>
      <c r="B75" s="57">
        <v>6751.5751600000003</v>
      </c>
      <c r="C75" s="57">
        <v>0</v>
      </c>
      <c r="D75" s="57">
        <v>0</v>
      </c>
      <c r="E75" s="57">
        <v>0</v>
      </c>
      <c r="F75" s="57">
        <v>6751.5751600000003</v>
      </c>
    </row>
    <row r="76" spans="1:6">
      <c r="A76" s="58" t="s">
        <v>221</v>
      </c>
      <c r="B76" s="95">
        <v>0</v>
      </c>
      <c r="C76" s="95">
        <v>0</v>
      </c>
      <c r="D76" s="95">
        <v>0</v>
      </c>
      <c r="E76" s="95">
        <v>0</v>
      </c>
      <c r="F76" s="95">
        <v>0</v>
      </c>
    </row>
    <row r="77" spans="1:6">
      <c r="A77" s="58" t="s">
        <v>222</v>
      </c>
      <c r="B77" s="95">
        <v>19619.63147</v>
      </c>
      <c r="C77" s="95">
        <v>0</v>
      </c>
      <c r="D77" s="95">
        <v>0</v>
      </c>
      <c r="E77" s="95">
        <v>0</v>
      </c>
      <c r="F77" s="95">
        <v>19619.63147</v>
      </c>
    </row>
    <row r="78" spans="1:6">
      <c r="A78" s="58" t="s">
        <v>223</v>
      </c>
      <c r="B78" s="95">
        <v>0</v>
      </c>
      <c r="C78" s="95">
        <v>0</v>
      </c>
      <c r="D78" s="95">
        <v>0</v>
      </c>
      <c r="E78" s="95">
        <v>0</v>
      </c>
      <c r="F78" s="95">
        <v>0</v>
      </c>
    </row>
    <row r="79" spans="1:6">
      <c r="A79" s="58" t="s">
        <v>224</v>
      </c>
      <c r="B79" s="95">
        <v>50</v>
      </c>
      <c r="C79" s="95">
        <v>0</v>
      </c>
      <c r="D79" s="95">
        <v>0</v>
      </c>
      <c r="E79" s="95">
        <v>0</v>
      </c>
      <c r="F79" s="95">
        <v>50</v>
      </c>
    </row>
    <row r="80" spans="1:6">
      <c r="A80" s="58" t="s">
        <v>225</v>
      </c>
      <c r="B80" s="95">
        <v>-12918.05631</v>
      </c>
      <c r="C80" s="95">
        <v>0</v>
      </c>
      <c r="D80" s="95">
        <v>0</v>
      </c>
      <c r="E80" s="95">
        <v>0</v>
      </c>
      <c r="F80" s="95">
        <v>-12918.05631</v>
      </c>
    </row>
    <row r="81" spans="1:6">
      <c r="A81" s="187" t="s">
        <v>226</v>
      </c>
      <c r="B81" s="57">
        <v>303386.47573000001</v>
      </c>
      <c r="C81" s="57">
        <v>180824.06277000002</v>
      </c>
      <c r="D81" s="57">
        <v>0</v>
      </c>
      <c r="E81" s="57">
        <v>0.35158999999999996</v>
      </c>
      <c r="F81" s="57">
        <v>484210.89009</v>
      </c>
    </row>
    <row r="82" spans="1:6">
      <c r="A82" s="58" t="s">
        <v>180</v>
      </c>
      <c r="B82" s="95">
        <v>0</v>
      </c>
      <c r="C82" s="95">
        <v>0</v>
      </c>
      <c r="D82" s="95">
        <v>0</v>
      </c>
      <c r="E82" s="95">
        <v>0</v>
      </c>
      <c r="F82" s="95">
        <v>0</v>
      </c>
    </row>
    <row r="83" spans="1:6">
      <c r="A83" s="58" t="s">
        <v>181</v>
      </c>
      <c r="B83" s="95">
        <v>88175.496019999991</v>
      </c>
      <c r="C83" s="95">
        <v>0</v>
      </c>
      <c r="D83" s="95">
        <v>0</v>
      </c>
      <c r="E83" s="95">
        <v>0</v>
      </c>
      <c r="F83" s="95">
        <v>88175.496019999991</v>
      </c>
    </row>
    <row r="84" spans="1:6">
      <c r="A84" s="58" t="s">
        <v>182</v>
      </c>
      <c r="B84" s="95">
        <v>0</v>
      </c>
      <c r="C84" s="95">
        <v>21610.393760000003</v>
      </c>
      <c r="D84" s="95">
        <v>0</v>
      </c>
      <c r="E84" s="95">
        <v>0</v>
      </c>
      <c r="F84" s="95">
        <v>21610.393760000003</v>
      </c>
    </row>
    <row r="85" spans="1:6">
      <c r="A85" s="58" t="s">
        <v>183</v>
      </c>
      <c r="B85" s="95">
        <v>0</v>
      </c>
      <c r="C85" s="95">
        <v>0</v>
      </c>
      <c r="D85" s="95">
        <v>0</v>
      </c>
      <c r="E85" s="95">
        <v>0</v>
      </c>
      <c r="F85" s="95">
        <v>0</v>
      </c>
    </row>
    <row r="86" spans="1:6">
      <c r="A86" s="58" t="s">
        <v>227</v>
      </c>
      <c r="B86" s="95">
        <v>424.64368000000002</v>
      </c>
      <c r="C86" s="95">
        <v>0</v>
      </c>
      <c r="D86" s="95">
        <v>0</v>
      </c>
      <c r="E86" s="95">
        <v>0</v>
      </c>
      <c r="F86" s="95">
        <v>424.64368000000002</v>
      </c>
    </row>
    <row r="87" spans="1:6">
      <c r="A87" s="58" t="s">
        <v>228</v>
      </c>
      <c r="B87" s="95">
        <v>4628.2824500000006</v>
      </c>
      <c r="C87" s="95">
        <v>7119.4734600000002</v>
      </c>
      <c r="D87" s="95">
        <v>0</v>
      </c>
      <c r="E87" s="95">
        <v>0</v>
      </c>
      <c r="F87" s="95">
        <v>11747.75591</v>
      </c>
    </row>
    <row r="88" spans="1:6">
      <c r="A88" s="58" t="s">
        <v>185</v>
      </c>
      <c r="B88" s="95">
        <v>195745.07790999999</v>
      </c>
      <c r="C88" s="95">
        <v>152399.21468</v>
      </c>
      <c r="D88" s="95">
        <v>0</v>
      </c>
      <c r="E88" s="95">
        <v>0.35158999999999996</v>
      </c>
      <c r="F88" s="95">
        <v>348144.64418</v>
      </c>
    </row>
    <row r="89" spans="1:6">
      <c r="A89" s="58" t="s">
        <v>229</v>
      </c>
      <c r="B89" s="95">
        <v>14420.26935</v>
      </c>
      <c r="C89" s="95">
        <v>5.4236499999999994</v>
      </c>
      <c r="D89" s="95">
        <v>0</v>
      </c>
      <c r="E89" s="95">
        <v>0</v>
      </c>
      <c r="F89" s="95">
        <v>14425.692999999999</v>
      </c>
    </row>
    <row r="90" spans="1:6">
      <c r="A90" s="58" t="s">
        <v>230</v>
      </c>
      <c r="B90" s="95">
        <v>-7.2936800000000002</v>
      </c>
      <c r="C90" s="95">
        <v>-310.44278000000003</v>
      </c>
      <c r="D90" s="95">
        <v>0</v>
      </c>
      <c r="E90" s="95">
        <v>0</v>
      </c>
      <c r="F90" s="95">
        <v>-317.73646000000002</v>
      </c>
    </row>
    <row r="91" spans="1:6">
      <c r="A91" s="187" t="s">
        <v>231</v>
      </c>
      <c r="B91" s="57">
        <v>145707.21805000002</v>
      </c>
      <c r="C91" s="57">
        <v>0</v>
      </c>
      <c r="D91" s="57">
        <v>0</v>
      </c>
      <c r="E91" s="57">
        <v>0</v>
      </c>
      <c r="F91" s="57">
        <v>145707.21805000002</v>
      </c>
    </row>
    <row r="92" spans="1:6">
      <c r="A92" s="58" t="s">
        <v>232</v>
      </c>
      <c r="B92" s="95">
        <v>27376.2</v>
      </c>
      <c r="C92" s="95">
        <v>0</v>
      </c>
      <c r="D92" s="95">
        <v>0</v>
      </c>
      <c r="E92" s="95">
        <v>0</v>
      </c>
      <c r="F92" s="95">
        <v>27376.2</v>
      </c>
    </row>
    <row r="93" spans="1:6">
      <c r="A93" s="58" t="s">
        <v>233</v>
      </c>
      <c r="B93" s="95">
        <v>89039.849249999999</v>
      </c>
      <c r="C93" s="95">
        <v>0</v>
      </c>
      <c r="D93" s="95">
        <v>0</v>
      </c>
      <c r="E93" s="95">
        <v>0</v>
      </c>
      <c r="F93" s="95">
        <v>89039.849249999999</v>
      </c>
    </row>
    <row r="94" spans="1:6">
      <c r="A94" s="58" t="s">
        <v>234</v>
      </c>
      <c r="B94" s="95">
        <v>11351.35874</v>
      </c>
      <c r="C94" s="95">
        <v>0</v>
      </c>
      <c r="D94" s="95">
        <v>0</v>
      </c>
      <c r="E94" s="95">
        <v>0</v>
      </c>
      <c r="F94" s="95">
        <v>11351.35874</v>
      </c>
    </row>
    <row r="95" spans="1:6">
      <c r="A95" s="58" t="s">
        <v>235</v>
      </c>
      <c r="B95" s="95">
        <v>4079.90969</v>
      </c>
      <c r="C95" s="95">
        <v>0</v>
      </c>
      <c r="D95" s="95">
        <v>0</v>
      </c>
      <c r="E95" s="95">
        <v>0</v>
      </c>
      <c r="F95" s="95">
        <v>4079.90969</v>
      </c>
    </row>
    <row r="96" spans="1:6">
      <c r="A96" s="58" t="s">
        <v>236</v>
      </c>
      <c r="B96" s="95">
        <v>10252.61356</v>
      </c>
      <c r="C96" s="95">
        <v>0</v>
      </c>
      <c r="D96" s="95">
        <v>0</v>
      </c>
      <c r="E96" s="95">
        <v>0</v>
      </c>
      <c r="F96" s="95">
        <v>10252.61356</v>
      </c>
    </row>
    <row r="97" spans="1:6">
      <c r="A97" s="58" t="s">
        <v>237</v>
      </c>
      <c r="B97" s="95">
        <v>2617.11753</v>
      </c>
      <c r="C97" s="95">
        <v>0</v>
      </c>
      <c r="D97" s="95">
        <v>0</v>
      </c>
      <c r="E97" s="95">
        <v>0</v>
      </c>
      <c r="F97" s="95">
        <v>2617.11753</v>
      </c>
    </row>
    <row r="98" spans="1:6">
      <c r="A98" s="58" t="s">
        <v>238</v>
      </c>
      <c r="B98" s="95">
        <v>990.16928000000007</v>
      </c>
      <c r="C98" s="95">
        <v>0</v>
      </c>
      <c r="D98" s="95">
        <v>0</v>
      </c>
      <c r="E98" s="95">
        <v>0</v>
      </c>
      <c r="F98" s="95">
        <v>990.16928000000007</v>
      </c>
    </row>
    <row r="99" spans="1:6">
      <c r="A99" s="58" t="s">
        <v>239</v>
      </c>
      <c r="B99" s="95">
        <v>0</v>
      </c>
      <c r="C99" s="95">
        <v>0</v>
      </c>
      <c r="D99" s="95">
        <v>0</v>
      </c>
      <c r="E99" s="95">
        <v>0</v>
      </c>
      <c r="F99" s="95">
        <v>0</v>
      </c>
    </row>
    <row r="100" spans="1:6">
      <c r="A100" s="58" t="s">
        <v>240</v>
      </c>
      <c r="B100" s="95">
        <v>0</v>
      </c>
      <c r="C100" s="95">
        <v>0</v>
      </c>
      <c r="D100" s="95">
        <v>0</v>
      </c>
      <c r="E100" s="95">
        <v>0</v>
      </c>
      <c r="F100" s="95">
        <v>0</v>
      </c>
    </row>
    <row r="101" spans="1:6">
      <c r="A101" s="187" t="s">
        <v>241</v>
      </c>
      <c r="B101" s="57">
        <v>9115.5030700000007</v>
      </c>
      <c r="C101" s="57">
        <v>0</v>
      </c>
      <c r="D101" s="57">
        <v>0</v>
      </c>
      <c r="E101" s="57">
        <v>0</v>
      </c>
      <c r="F101" s="57">
        <v>9115.5030700000007</v>
      </c>
    </row>
    <row r="102" spans="1:6">
      <c r="A102" s="58" t="s">
        <v>242</v>
      </c>
      <c r="B102" s="95">
        <v>1968.4508500000002</v>
      </c>
      <c r="C102" s="95">
        <v>0</v>
      </c>
      <c r="D102" s="95">
        <v>0</v>
      </c>
      <c r="E102" s="95">
        <v>0</v>
      </c>
      <c r="F102" s="95">
        <v>1968.4508500000002</v>
      </c>
    </row>
    <row r="103" spans="1:6">
      <c r="A103" s="58" t="s">
        <v>243</v>
      </c>
      <c r="B103" s="95">
        <v>3202.7428599999998</v>
      </c>
      <c r="C103" s="95">
        <v>0</v>
      </c>
      <c r="D103" s="95">
        <v>0</v>
      </c>
      <c r="E103" s="95">
        <v>0</v>
      </c>
      <c r="F103" s="95">
        <v>3202.7428599999998</v>
      </c>
    </row>
    <row r="104" spans="1:6">
      <c r="A104" s="58" t="s">
        <v>244</v>
      </c>
      <c r="B104" s="95">
        <v>1002.79128</v>
      </c>
      <c r="C104" s="95">
        <v>6.9971999999999994</v>
      </c>
      <c r="D104" s="95">
        <v>0</v>
      </c>
      <c r="E104" s="95">
        <v>0</v>
      </c>
      <c r="F104" s="95">
        <v>1009.7884799999999</v>
      </c>
    </row>
    <row r="105" spans="1:6">
      <c r="A105" s="58" t="s">
        <v>245</v>
      </c>
      <c r="B105" s="95">
        <v>3228.1079599999998</v>
      </c>
      <c r="C105" s="95">
        <v>0</v>
      </c>
      <c r="D105" s="95">
        <v>0</v>
      </c>
      <c r="E105" s="95">
        <v>0</v>
      </c>
      <c r="F105" s="95">
        <v>3228.1079599999998</v>
      </c>
    </row>
    <row r="106" spans="1:6">
      <c r="A106" s="58" t="s">
        <v>246</v>
      </c>
      <c r="B106" s="95">
        <v>-286.58987999999999</v>
      </c>
      <c r="C106" s="95">
        <v>-6.9971999999999994</v>
      </c>
      <c r="D106" s="95">
        <v>0</v>
      </c>
      <c r="E106" s="95">
        <v>0</v>
      </c>
      <c r="F106" s="95">
        <v>-293.58708000000001</v>
      </c>
    </row>
    <row r="107" spans="1:6">
      <c r="A107" s="187" t="s">
        <v>247</v>
      </c>
      <c r="B107" s="57">
        <v>0</v>
      </c>
      <c r="C107" s="57">
        <v>0</v>
      </c>
      <c r="D107" s="57">
        <v>0</v>
      </c>
      <c r="E107" s="57">
        <v>0</v>
      </c>
      <c r="F107" s="57">
        <v>0</v>
      </c>
    </row>
    <row r="108" spans="1:6">
      <c r="A108" s="58" t="s">
        <v>248</v>
      </c>
      <c r="B108" s="95">
        <v>0</v>
      </c>
      <c r="C108" s="95">
        <v>0</v>
      </c>
      <c r="D108" s="95">
        <v>0</v>
      </c>
      <c r="E108" s="95">
        <v>0</v>
      </c>
      <c r="F108" s="95">
        <v>0</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0</v>
      </c>
      <c r="C112" s="95">
        <v>0</v>
      </c>
      <c r="D112" s="95">
        <v>0</v>
      </c>
      <c r="E112" s="95">
        <v>0</v>
      </c>
      <c r="F112" s="95">
        <v>0</v>
      </c>
    </row>
    <row r="113" spans="1:6">
      <c r="A113" s="58" t="s">
        <v>253</v>
      </c>
      <c r="B113" s="95">
        <v>0</v>
      </c>
      <c r="C113" s="95">
        <v>0</v>
      </c>
      <c r="D113" s="95">
        <v>0</v>
      </c>
      <c r="E113" s="95">
        <v>0</v>
      </c>
      <c r="F113" s="95">
        <v>0</v>
      </c>
    </row>
    <row r="114" spans="1:6">
      <c r="A114" s="155" t="s">
        <v>254</v>
      </c>
      <c r="B114" s="57">
        <v>5818087.2906800006</v>
      </c>
      <c r="C114" s="57">
        <v>354134.54486000002</v>
      </c>
      <c r="D114" s="57">
        <v>0</v>
      </c>
      <c r="E114" s="57">
        <v>18476.95002</v>
      </c>
      <c r="F114" s="57">
        <v>6190698.7855600007</v>
      </c>
    </row>
    <row r="115" spans="1:6">
      <c r="A115" s="177" t="s">
        <v>255</v>
      </c>
      <c r="B115" s="57">
        <v>4553025.1127299992</v>
      </c>
      <c r="C115" s="57">
        <v>205597.22076</v>
      </c>
      <c r="D115" s="57">
        <v>0</v>
      </c>
      <c r="E115" s="57">
        <v>18465.43691</v>
      </c>
      <c r="F115" s="57">
        <v>4777087.7703999998</v>
      </c>
    </row>
    <row r="116" spans="1:6">
      <c r="A116" s="64" t="s">
        <v>256</v>
      </c>
      <c r="B116" s="95">
        <v>533295.57412</v>
      </c>
      <c r="C116" s="95">
        <v>14697.93592</v>
      </c>
      <c r="D116" s="95">
        <v>0</v>
      </c>
      <c r="E116" s="95">
        <v>0</v>
      </c>
      <c r="F116" s="95">
        <v>547993.51003999996</v>
      </c>
    </row>
    <row r="117" spans="1:6">
      <c r="A117" s="64" t="s">
        <v>257</v>
      </c>
      <c r="B117" s="95">
        <v>532811.98291000002</v>
      </c>
      <c r="C117" s="95">
        <v>14696.92064</v>
      </c>
      <c r="D117" s="95">
        <v>0</v>
      </c>
      <c r="E117" s="95">
        <v>0</v>
      </c>
      <c r="F117" s="95">
        <v>547508.90354999993</v>
      </c>
    </row>
    <row r="118" spans="1:6">
      <c r="A118" s="64" t="s">
        <v>258</v>
      </c>
      <c r="B118" s="95">
        <v>483.59121000000005</v>
      </c>
      <c r="C118" s="95">
        <v>1.01528</v>
      </c>
      <c r="D118" s="95">
        <v>0</v>
      </c>
      <c r="E118" s="95">
        <v>0</v>
      </c>
      <c r="F118" s="95">
        <v>484.60649000000001</v>
      </c>
    </row>
    <row r="119" spans="1:6">
      <c r="A119" s="64" t="s">
        <v>259</v>
      </c>
      <c r="B119" s="95">
        <v>1389317.7770499999</v>
      </c>
      <c r="C119" s="95">
        <v>65687.200549999994</v>
      </c>
      <c r="D119" s="95">
        <v>0</v>
      </c>
      <c r="E119" s="95">
        <v>0</v>
      </c>
      <c r="F119" s="95">
        <v>1455004.9775999999</v>
      </c>
    </row>
    <row r="120" spans="1:6">
      <c r="A120" s="64" t="s">
        <v>260</v>
      </c>
      <c r="B120" s="95">
        <v>52454.195020000006</v>
      </c>
      <c r="C120" s="95">
        <v>1.59029</v>
      </c>
      <c r="D120" s="95">
        <v>0</v>
      </c>
      <c r="E120" s="95">
        <v>0</v>
      </c>
      <c r="F120" s="95">
        <v>52455.785309999999</v>
      </c>
    </row>
    <row r="121" spans="1:6">
      <c r="A121" s="65" t="s">
        <v>261</v>
      </c>
      <c r="B121" s="95">
        <v>327.04802000000001</v>
      </c>
      <c r="C121" s="95">
        <v>1.59029</v>
      </c>
      <c r="D121" s="95">
        <v>0</v>
      </c>
      <c r="E121" s="95">
        <v>0</v>
      </c>
      <c r="F121" s="95">
        <v>328.63830999999999</v>
      </c>
    </row>
    <row r="122" spans="1:6">
      <c r="A122" s="65" t="s">
        <v>262</v>
      </c>
      <c r="B122" s="95">
        <v>0</v>
      </c>
      <c r="C122" s="95">
        <v>0</v>
      </c>
      <c r="D122" s="95">
        <v>0</v>
      </c>
      <c r="E122" s="95">
        <v>0</v>
      </c>
      <c r="F122" s="95">
        <v>0</v>
      </c>
    </row>
    <row r="123" spans="1:6">
      <c r="A123" s="99" t="s">
        <v>263</v>
      </c>
      <c r="B123" s="95">
        <v>0</v>
      </c>
      <c r="C123" s="95">
        <v>0</v>
      </c>
      <c r="D123" s="95">
        <v>0</v>
      </c>
      <c r="E123" s="95">
        <v>0</v>
      </c>
      <c r="F123" s="95">
        <v>0</v>
      </c>
    </row>
    <row r="124" spans="1:6">
      <c r="A124" s="99" t="s">
        <v>264</v>
      </c>
      <c r="B124" s="95">
        <v>0</v>
      </c>
      <c r="C124" s="95">
        <v>0</v>
      </c>
      <c r="D124" s="95">
        <v>0</v>
      </c>
      <c r="E124" s="95">
        <v>0</v>
      </c>
      <c r="F124" s="95">
        <v>0</v>
      </c>
    </row>
    <row r="125" spans="1:6">
      <c r="A125" s="99" t="s">
        <v>265</v>
      </c>
      <c r="B125" s="95">
        <v>0</v>
      </c>
      <c r="C125" s="95">
        <v>0</v>
      </c>
      <c r="D125" s="95">
        <v>0</v>
      </c>
      <c r="E125" s="95">
        <v>0</v>
      </c>
      <c r="F125" s="95">
        <v>0</v>
      </c>
    </row>
    <row r="126" spans="1:6">
      <c r="A126" s="99" t="s">
        <v>266</v>
      </c>
      <c r="B126" s="95">
        <v>127.14700000000001</v>
      </c>
      <c r="C126" s="95">
        <v>0</v>
      </c>
      <c r="D126" s="95">
        <v>0</v>
      </c>
      <c r="E126" s="95">
        <v>0</v>
      </c>
      <c r="F126" s="95">
        <v>127.14700000000001</v>
      </c>
    </row>
    <row r="127" spans="1:6">
      <c r="A127" s="99" t="s">
        <v>267</v>
      </c>
      <c r="B127" s="95">
        <v>0</v>
      </c>
      <c r="C127" s="95">
        <v>0</v>
      </c>
      <c r="D127" s="95">
        <v>0</v>
      </c>
      <c r="E127" s="95">
        <v>0</v>
      </c>
      <c r="F127" s="95">
        <v>0</v>
      </c>
    </row>
    <row r="128" spans="1:6">
      <c r="A128" s="99" t="s">
        <v>268</v>
      </c>
      <c r="B128" s="95">
        <v>52000</v>
      </c>
      <c r="C128" s="95">
        <v>0</v>
      </c>
      <c r="D128" s="95">
        <v>0</v>
      </c>
      <c r="E128" s="95">
        <v>0</v>
      </c>
      <c r="F128" s="95">
        <v>52000</v>
      </c>
    </row>
    <row r="129" spans="1:6">
      <c r="A129" s="156" t="s">
        <v>269</v>
      </c>
      <c r="B129" s="95">
        <v>27121.53744</v>
      </c>
      <c r="C129" s="95">
        <v>7146.7098599999999</v>
      </c>
      <c r="D129" s="95">
        <v>0</v>
      </c>
      <c r="E129" s="95">
        <v>0</v>
      </c>
      <c r="F129" s="95">
        <v>34268.247299999995</v>
      </c>
    </row>
    <row r="130" spans="1:6">
      <c r="A130" s="156" t="s">
        <v>270</v>
      </c>
      <c r="B130" s="95">
        <v>2262902.32143</v>
      </c>
      <c r="C130" s="95">
        <v>117150.49712</v>
      </c>
      <c r="D130" s="95">
        <v>0</v>
      </c>
      <c r="E130" s="95">
        <v>17817.150000000001</v>
      </c>
      <c r="F130" s="95">
        <v>2397869.9685500003</v>
      </c>
    </row>
    <row r="131" spans="1:6">
      <c r="A131" s="64" t="s">
        <v>271</v>
      </c>
      <c r="B131" s="95">
        <v>287933.70767000003</v>
      </c>
      <c r="C131" s="95">
        <v>913.28701999999998</v>
      </c>
      <c r="D131" s="95">
        <v>0</v>
      </c>
      <c r="E131" s="95">
        <v>648.28691000000003</v>
      </c>
      <c r="F131" s="95">
        <v>289495.28160000005</v>
      </c>
    </row>
    <row r="132" spans="1:6">
      <c r="A132" s="177" t="s">
        <v>272</v>
      </c>
      <c r="B132" s="57">
        <v>99.773259999999993</v>
      </c>
      <c r="C132" s="57">
        <v>12.29673</v>
      </c>
      <c r="D132" s="57">
        <v>0</v>
      </c>
      <c r="E132" s="57">
        <v>3.6319999999999998E-2</v>
      </c>
      <c r="F132" s="57">
        <v>112.10630999999999</v>
      </c>
    </row>
    <row r="133" spans="1:6">
      <c r="A133" s="177" t="s">
        <v>466</v>
      </c>
      <c r="B133" s="57">
        <v>133600.07078000001</v>
      </c>
      <c r="C133" s="57">
        <v>0</v>
      </c>
      <c r="D133" s="57">
        <v>0</v>
      </c>
      <c r="E133" s="57">
        <v>0</v>
      </c>
      <c r="F133" s="57">
        <v>133600.07078000001</v>
      </c>
    </row>
    <row r="134" spans="1:6">
      <c r="A134" s="64" t="s">
        <v>467</v>
      </c>
      <c r="B134" s="95">
        <v>0</v>
      </c>
      <c r="C134" s="95">
        <v>0</v>
      </c>
      <c r="D134" s="95">
        <v>0</v>
      </c>
      <c r="E134" s="95">
        <v>0</v>
      </c>
      <c r="F134" s="95">
        <v>0</v>
      </c>
    </row>
    <row r="135" spans="1:6">
      <c r="A135" s="64" t="s">
        <v>468</v>
      </c>
      <c r="B135" s="95">
        <v>1473.0784900000001</v>
      </c>
      <c r="C135" s="95">
        <v>0</v>
      </c>
      <c r="D135" s="95">
        <v>0</v>
      </c>
      <c r="E135" s="95">
        <v>0</v>
      </c>
      <c r="F135" s="95">
        <v>1473.0784900000001</v>
      </c>
    </row>
    <row r="136" spans="1:6">
      <c r="A136" s="64" t="s">
        <v>469</v>
      </c>
      <c r="B136" s="95">
        <v>0</v>
      </c>
      <c r="C136" s="95">
        <v>0</v>
      </c>
      <c r="D136" s="95">
        <v>0</v>
      </c>
      <c r="E136" s="95">
        <v>0</v>
      </c>
      <c r="F136" s="95">
        <v>0</v>
      </c>
    </row>
    <row r="137" spans="1:6">
      <c r="A137" s="64" t="s">
        <v>470</v>
      </c>
      <c r="B137" s="95">
        <v>0</v>
      </c>
      <c r="C137" s="95">
        <v>0</v>
      </c>
      <c r="D137" s="95">
        <v>0</v>
      </c>
      <c r="E137" s="95">
        <v>0</v>
      </c>
      <c r="F137" s="95">
        <v>0</v>
      </c>
    </row>
    <row r="138" spans="1:6">
      <c r="A138" s="64" t="s">
        <v>471</v>
      </c>
      <c r="B138" s="95">
        <v>120805</v>
      </c>
      <c r="C138" s="95">
        <v>0</v>
      </c>
      <c r="D138" s="95">
        <v>0</v>
      </c>
      <c r="E138" s="95">
        <v>0</v>
      </c>
      <c r="F138" s="95">
        <v>120805</v>
      </c>
    </row>
    <row r="139" spans="1:6">
      <c r="A139" s="64" t="s">
        <v>478</v>
      </c>
      <c r="B139" s="95">
        <v>11321.992289999998</v>
      </c>
      <c r="C139" s="95">
        <v>0</v>
      </c>
      <c r="D139" s="95">
        <v>0</v>
      </c>
      <c r="E139" s="95">
        <v>0</v>
      </c>
      <c r="F139" s="95">
        <v>11321.992289999998</v>
      </c>
    </row>
    <row r="140" spans="1:6">
      <c r="A140" s="177" t="s">
        <v>273</v>
      </c>
      <c r="B140" s="57">
        <v>821329.74034000002</v>
      </c>
      <c r="C140" s="57">
        <v>102457.45467000001</v>
      </c>
      <c r="D140" s="57">
        <v>0</v>
      </c>
      <c r="E140" s="57">
        <v>0</v>
      </c>
      <c r="F140" s="57">
        <v>923787.19501000002</v>
      </c>
    </row>
    <row r="141" spans="1:6">
      <c r="A141" s="64" t="s">
        <v>274</v>
      </c>
      <c r="B141" s="95">
        <v>5821.2688099999996</v>
      </c>
      <c r="C141" s="95">
        <v>2.5272899999999998</v>
      </c>
      <c r="D141" s="95">
        <v>0</v>
      </c>
      <c r="E141" s="95">
        <v>0</v>
      </c>
      <c r="F141" s="95">
        <v>5823.7960999999996</v>
      </c>
    </row>
    <row r="142" spans="1:6">
      <c r="A142" s="64" t="s">
        <v>275</v>
      </c>
      <c r="B142" s="95">
        <v>141546.28863999998</v>
      </c>
      <c r="C142" s="95">
        <v>0</v>
      </c>
      <c r="D142" s="95">
        <v>0</v>
      </c>
      <c r="E142" s="95">
        <v>0</v>
      </c>
      <c r="F142" s="95">
        <v>141546.28863999998</v>
      </c>
    </row>
    <row r="143" spans="1:6">
      <c r="A143" s="64" t="s">
        <v>276</v>
      </c>
      <c r="B143" s="95">
        <v>0</v>
      </c>
      <c r="C143" s="95">
        <v>0</v>
      </c>
      <c r="D143" s="95">
        <v>0</v>
      </c>
      <c r="E143" s="95">
        <v>0</v>
      </c>
      <c r="F143" s="95">
        <v>0</v>
      </c>
    </row>
    <row r="144" spans="1:6">
      <c r="A144" s="64" t="s">
        <v>277</v>
      </c>
      <c r="B144" s="95">
        <v>41494.908560000003</v>
      </c>
      <c r="C144" s="95">
        <v>0</v>
      </c>
      <c r="D144" s="95">
        <v>0</v>
      </c>
      <c r="E144" s="95">
        <v>0</v>
      </c>
      <c r="F144" s="95">
        <v>41494.908560000003</v>
      </c>
    </row>
    <row r="145" spans="1:6">
      <c r="A145" s="64" t="s">
        <v>278</v>
      </c>
      <c r="B145" s="95">
        <v>569394.26970000006</v>
      </c>
      <c r="C145" s="95">
        <v>21947.594989999998</v>
      </c>
      <c r="D145" s="95">
        <v>0</v>
      </c>
      <c r="E145" s="95">
        <v>0</v>
      </c>
      <c r="F145" s="95">
        <v>591341.86469000007</v>
      </c>
    </row>
    <row r="146" spans="1:6">
      <c r="A146" s="64" t="s">
        <v>279</v>
      </c>
      <c r="B146" s="95">
        <v>5109.7219999999998</v>
      </c>
      <c r="C146" s="95">
        <v>0</v>
      </c>
      <c r="D146" s="95">
        <v>0</v>
      </c>
      <c r="E146" s="95">
        <v>0</v>
      </c>
      <c r="F146" s="95">
        <v>5109.7219999999998</v>
      </c>
    </row>
    <row r="147" spans="1:6">
      <c r="A147" s="64" t="s">
        <v>280</v>
      </c>
      <c r="B147" s="95">
        <v>0</v>
      </c>
      <c r="C147" s="95">
        <v>79576</v>
      </c>
      <c r="D147" s="95">
        <v>0</v>
      </c>
      <c r="E147" s="95">
        <v>0</v>
      </c>
      <c r="F147" s="95">
        <v>79576</v>
      </c>
    </row>
    <row r="148" spans="1:6">
      <c r="A148" s="64" t="s">
        <v>281</v>
      </c>
      <c r="B148" s="95">
        <v>57963.282630000002</v>
      </c>
      <c r="C148" s="95">
        <v>931.33239000000003</v>
      </c>
      <c r="D148" s="95">
        <v>0</v>
      </c>
      <c r="E148" s="95">
        <v>0</v>
      </c>
      <c r="F148" s="95">
        <v>58894.615020000005</v>
      </c>
    </row>
    <row r="149" spans="1:6">
      <c r="A149" s="177" t="s">
        <v>282</v>
      </c>
      <c r="B149" s="57">
        <v>173908.11961000002</v>
      </c>
      <c r="C149" s="57">
        <v>1856.73053</v>
      </c>
      <c r="D149" s="57">
        <v>0</v>
      </c>
      <c r="E149" s="57">
        <v>10.452309999999999</v>
      </c>
      <c r="F149" s="57">
        <v>175775.30244999999</v>
      </c>
    </row>
    <row r="150" spans="1:6">
      <c r="A150" s="64" t="s">
        <v>215</v>
      </c>
      <c r="B150" s="95">
        <v>42670.913959999998</v>
      </c>
      <c r="C150" s="95">
        <v>21.074330000000003</v>
      </c>
      <c r="D150" s="95">
        <v>0</v>
      </c>
      <c r="E150" s="95">
        <v>0</v>
      </c>
      <c r="F150" s="95">
        <v>42691.988290000001</v>
      </c>
    </row>
    <row r="151" spans="1:6">
      <c r="A151" s="64" t="s">
        <v>217</v>
      </c>
      <c r="B151" s="95">
        <v>55095.319899999995</v>
      </c>
      <c r="C151" s="95">
        <v>1515.4686499999998</v>
      </c>
      <c r="D151" s="95">
        <v>0</v>
      </c>
      <c r="E151" s="95">
        <v>10.452309999999999</v>
      </c>
      <c r="F151" s="95">
        <v>56621.240859999998</v>
      </c>
    </row>
    <row r="152" spans="1:6">
      <c r="A152" s="64" t="s">
        <v>283</v>
      </c>
      <c r="B152" s="95">
        <v>75437.763340000005</v>
      </c>
      <c r="C152" s="95">
        <v>294.80554999999998</v>
      </c>
      <c r="D152" s="95">
        <v>0</v>
      </c>
      <c r="E152" s="95">
        <v>0</v>
      </c>
      <c r="F152" s="95">
        <v>75732.568889999995</v>
      </c>
    </row>
    <row r="153" spans="1:6">
      <c r="A153" s="64" t="s">
        <v>244</v>
      </c>
      <c r="B153" s="95">
        <v>704.12241000000006</v>
      </c>
      <c r="C153" s="95">
        <v>25.382000000000001</v>
      </c>
      <c r="D153" s="95">
        <v>0</v>
      </c>
      <c r="E153" s="95">
        <v>0</v>
      </c>
      <c r="F153" s="95">
        <v>729.50441000000001</v>
      </c>
    </row>
    <row r="154" spans="1:6">
      <c r="A154" s="64" t="s">
        <v>284</v>
      </c>
      <c r="B154" s="95">
        <v>0</v>
      </c>
      <c r="C154" s="95">
        <v>0</v>
      </c>
      <c r="D154" s="95">
        <v>0</v>
      </c>
      <c r="E154" s="95">
        <v>0</v>
      </c>
      <c r="F154" s="95">
        <v>0</v>
      </c>
    </row>
    <row r="155" spans="1:6">
      <c r="A155" s="177" t="s">
        <v>285</v>
      </c>
      <c r="B155" s="57">
        <v>43408.6659</v>
      </c>
      <c r="C155" s="57">
        <v>16445.180199999999</v>
      </c>
      <c r="D155" s="57">
        <v>0</v>
      </c>
      <c r="E155" s="57">
        <v>1.0244800000000001</v>
      </c>
      <c r="F155" s="57">
        <v>59854.870579999995</v>
      </c>
    </row>
    <row r="156" spans="1:6">
      <c r="A156" s="64" t="s">
        <v>286</v>
      </c>
      <c r="B156" s="95">
        <v>2158.1736000000001</v>
      </c>
      <c r="C156" s="95">
        <v>8.3763299999999994</v>
      </c>
      <c r="D156" s="95">
        <v>0</v>
      </c>
      <c r="E156" s="95">
        <v>0</v>
      </c>
      <c r="F156" s="95">
        <v>2166.5499300000001</v>
      </c>
    </row>
    <row r="157" spans="1:6">
      <c r="A157" s="64" t="s">
        <v>287</v>
      </c>
      <c r="B157" s="95">
        <v>0</v>
      </c>
      <c r="C157" s="95">
        <v>0</v>
      </c>
      <c r="D157" s="95">
        <v>0</v>
      </c>
      <c r="E157" s="95">
        <v>0</v>
      </c>
      <c r="F157" s="95">
        <v>0</v>
      </c>
    </row>
    <row r="158" spans="1:6">
      <c r="A158" s="64" t="s">
        <v>288</v>
      </c>
      <c r="B158" s="95">
        <v>2256.69029</v>
      </c>
      <c r="C158" s="95">
        <v>15707.601789999999</v>
      </c>
      <c r="D158" s="95">
        <v>0</v>
      </c>
      <c r="E158" s="95">
        <v>0</v>
      </c>
      <c r="F158" s="95">
        <v>17964.292079999999</v>
      </c>
    </row>
    <row r="159" spans="1:6">
      <c r="A159" s="64" t="s">
        <v>1425</v>
      </c>
      <c r="B159" s="95">
        <v>0</v>
      </c>
      <c r="C159" s="95">
        <v>0</v>
      </c>
      <c r="D159" s="95">
        <v>0</v>
      </c>
      <c r="E159" s="95">
        <v>0</v>
      </c>
      <c r="F159" s="95">
        <v>0</v>
      </c>
    </row>
    <row r="160" spans="1:6">
      <c r="A160" s="64" t="s">
        <v>289</v>
      </c>
      <c r="B160" s="95">
        <v>38993.802009999999</v>
      </c>
      <c r="C160" s="95">
        <v>729.20207999999991</v>
      </c>
      <c r="D160" s="95">
        <v>0</v>
      </c>
      <c r="E160" s="95">
        <v>1.0244800000000001</v>
      </c>
      <c r="F160" s="95">
        <v>39724.028570000002</v>
      </c>
    </row>
    <row r="161" spans="1:6">
      <c r="A161" s="64" t="s">
        <v>290</v>
      </c>
      <c r="B161" s="95">
        <v>0</v>
      </c>
      <c r="C161" s="95">
        <v>0</v>
      </c>
      <c r="D161" s="95">
        <v>0</v>
      </c>
      <c r="E161" s="95">
        <v>0</v>
      </c>
      <c r="F161" s="95">
        <v>0</v>
      </c>
    </row>
    <row r="162" spans="1:6">
      <c r="A162" s="177" t="s">
        <v>291</v>
      </c>
      <c r="B162" s="57">
        <v>50162.5</v>
      </c>
      <c r="C162" s="57">
        <v>0</v>
      </c>
      <c r="D162" s="57">
        <v>0</v>
      </c>
      <c r="E162" s="57">
        <v>0</v>
      </c>
      <c r="F162" s="57">
        <v>50162.5</v>
      </c>
    </row>
    <row r="163" spans="1:6">
      <c r="A163" s="64" t="s">
        <v>292</v>
      </c>
      <c r="B163" s="95">
        <v>50000</v>
      </c>
      <c r="C163" s="95">
        <v>0</v>
      </c>
      <c r="D163" s="95">
        <v>0</v>
      </c>
      <c r="E163" s="95">
        <v>0</v>
      </c>
      <c r="F163" s="95">
        <v>50000</v>
      </c>
    </row>
    <row r="164" spans="1:6">
      <c r="A164" s="64" t="s">
        <v>293</v>
      </c>
      <c r="B164" s="95">
        <v>0</v>
      </c>
      <c r="C164" s="95">
        <v>0</v>
      </c>
      <c r="D164" s="95">
        <v>0</v>
      </c>
      <c r="E164" s="95">
        <v>0</v>
      </c>
      <c r="F164" s="95">
        <v>0</v>
      </c>
    </row>
    <row r="165" spans="1:6">
      <c r="A165" s="64" t="s">
        <v>294</v>
      </c>
      <c r="B165" s="95">
        <v>0</v>
      </c>
      <c r="C165" s="95">
        <v>0</v>
      </c>
      <c r="D165" s="95">
        <v>0</v>
      </c>
      <c r="E165" s="95">
        <v>0</v>
      </c>
      <c r="F165" s="95">
        <v>0</v>
      </c>
    </row>
    <row r="166" spans="1:6">
      <c r="A166" s="64" t="s">
        <v>295</v>
      </c>
      <c r="B166" s="95">
        <v>162.5</v>
      </c>
      <c r="C166" s="95">
        <v>0</v>
      </c>
      <c r="D166" s="95">
        <v>0</v>
      </c>
      <c r="E166" s="95">
        <v>0</v>
      </c>
      <c r="F166" s="95">
        <v>162.5</v>
      </c>
    </row>
    <row r="167" spans="1:6">
      <c r="A167" s="177" t="s">
        <v>296</v>
      </c>
      <c r="B167" s="57">
        <v>42553.308060000003</v>
      </c>
      <c r="C167" s="57">
        <v>27765.661969999997</v>
      </c>
      <c r="D167" s="57">
        <v>0</v>
      </c>
      <c r="E167" s="57">
        <v>0</v>
      </c>
      <c r="F167" s="57">
        <v>70318.970029999997</v>
      </c>
    </row>
    <row r="168" spans="1:6">
      <c r="A168" s="64" t="s">
        <v>297</v>
      </c>
      <c r="B168" s="95">
        <v>0</v>
      </c>
      <c r="C168" s="95">
        <v>22903.63292</v>
      </c>
      <c r="D168" s="95">
        <v>0</v>
      </c>
      <c r="E168" s="95">
        <v>0</v>
      </c>
      <c r="F168" s="95">
        <v>22903.63292</v>
      </c>
    </row>
    <row r="169" spans="1:6">
      <c r="A169" s="64" t="s">
        <v>298</v>
      </c>
      <c r="B169" s="95">
        <v>0</v>
      </c>
      <c r="C169" s="95">
        <v>0</v>
      </c>
      <c r="D169" s="95">
        <v>0</v>
      </c>
      <c r="E169" s="95">
        <v>0</v>
      </c>
      <c r="F169" s="95">
        <v>0</v>
      </c>
    </row>
    <row r="170" spans="1:6">
      <c r="A170" s="64" t="s">
        <v>299</v>
      </c>
      <c r="B170" s="95">
        <v>0</v>
      </c>
      <c r="C170" s="95">
        <v>54.536999999999999</v>
      </c>
      <c r="D170" s="95">
        <v>0</v>
      </c>
      <c r="E170" s="95">
        <v>0</v>
      </c>
      <c r="F170" s="95">
        <v>54.536999999999999</v>
      </c>
    </row>
    <row r="171" spans="1:6">
      <c r="A171" s="64" t="s">
        <v>300</v>
      </c>
      <c r="B171" s="95">
        <v>0</v>
      </c>
      <c r="C171" s="95">
        <v>22849.095920000003</v>
      </c>
      <c r="D171" s="95">
        <v>0</v>
      </c>
      <c r="E171" s="95">
        <v>0</v>
      </c>
      <c r="F171" s="95">
        <v>22849.095920000003</v>
      </c>
    </row>
    <row r="172" spans="1:6">
      <c r="A172" s="64" t="s">
        <v>301</v>
      </c>
      <c r="B172" s="95">
        <v>0</v>
      </c>
      <c r="C172" s="95">
        <v>0</v>
      </c>
      <c r="D172" s="95">
        <v>0</v>
      </c>
      <c r="E172" s="95">
        <v>0</v>
      </c>
      <c r="F172" s="95">
        <v>0</v>
      </c>
    </row>
    <row r="173" spans="1:6">
      <c r="A173" s="64" t="s">
        <v>302</v>
      </c>
      <c r="B173" s="95">
        <v>0</v>
      </c>
      <c r="C173" s="95">
        <v>0</v>
      </c>
      <c r="D173" s="95">
        <v>0</v>
      </c>
      <c r="E173" s="95">
        <v>0</v>
      </c>
      <c r="F173" s="95">
        <v>0</v>
      </c>
    </row>
    <row r="174" spans="1:6">
      <c r="A174" s="64" t="s">
        <v>303</v>
      </c>
      <c r="B174" s="95">
        <v>42100</v>
      </c>
      <c r="C174" s="95">
        <v>4568.76</v>
      </c>
      <c r="D174" s="95">
        <v>0</v>
      </c>
      <c r="E174" s="95">
        <v>0</v>
      </c>
      <c r="F174" s="95">
        <v>46668.76</v>
      </c>
    </row>
    <row r="175" spans="1:6">
      <c r="A175" s="64" t="s">
        <v>304</v>
      </c>
      <c r="B175" s="95">
        <v>453.30806000000001</v>
      </c>
      <c r="C175" s="95">
        <v>293.26904999999999</v>
      </c>
      <c r="D175" s="95">
        <v>0</v>
      </c>
      <c r="E175" s="95">
        <v>0</v>
      </c>
      <c r="F175" s="95">
        <v>746.57710999999995</v>
      </c>
    </row>
    <row r="176" spans="1:6">
      <c r="A176" s="155" t="s">
        <v>305</v>
      </c>
      <c r="B176" s="57">
        <v>448487.17354000005</v>
      </c>
      <c r="C176" s="57">
        <v>0</v>
      </c>
      <c r="D176" s="57">
        <v>0</v>
      </c>
      <c r="E176" s="57">
        <v>0</v>
      </c>
      <c r="F176" s="57">
        <v>448487.17354000005</v>
      </c>
    </row>
    <row r="177" spans="1:6">
      <c r="A177" s="63" t="s">
        <v>306</v>
      </c>
      <c r="B177" s="95">
        <v>396380.82</v>
      </c>
      <c r="C177" s="95">
        <v>0</v>
      </c>
      <c r="D177" s="95">
        <v>0</v>
      </c>
      <c r="E177" s="95">
        <v>0</v>
      </c>
      <c r="F177" s="95">
        <v>396380.82</v>
      </c>
    </row>
    <row r="178" spans="1:6">
      <c r="A178" s="64" t="s">
        <v>307</v>
      </c>
      <c r="B178" s="95">
        <v>396380.82</v>
      </c>
      <c r="C178" s="95">
        <v>0</v>
      </c>
      <c r="D178" s="95">
        <v>0</v>
      </c>
      <c r="E178" s="95">
        <v>0</v>
      </c>
      <c r="F178" s="95">
        <v>396380.82</v>
      </c>
    </row>
    <row r="179" spans="1:6">
      <c r="A179" s="64" t="s">
        <v>308</v>
      </c>
      <c r="B179" s="95">
        <v>0</v>
      </c>
      <c r="C179" s="95">
        <v>0</v>
      </c>
      <c r="D179" s="95">
        <v>0</v>
      </c>
      <c r="E179" s="95">
        <v>0</v>
      </c>
      <c r="F179" s="95">
        <v>0</v>
      </c>
    </row>
    <row r="180" spans="1:6">
      <c r="A180" s="64" t="s">
        <v>309</v>
      </c>
      <c r="B180" s="95">
        <v>0</v>
      </c>
      <c r="C180" s="95">
        <v>0</v>
      </c>
      <c r="D180" s="95">
        <v>0</v>
      </c>
      <c r="E180" s="95">
        <v>0</v>
      </c>
      <c r="F180" s="95">
        <v>0</v>
      </c>
    </row>
    <row r="181" spans="1:6">
      <c r="A181" s="63" t="s">
        <v>310</v>
      </c>
      <c r="B181" s="95">
        <v>5532.8477000000003</v>
      </c>
      <c r="C181" s="95">
        <v>0</v>
      </c>
      <c r="D181" s="95">
        <v>0</v>
      </c>
      <c r="E181" s="95">
        <v>0</v>
      </c>
      <c r="F181" s="95">
        <v>5532.8477000000003</v>
      </c>
    </row>
    <row r="182" spans="1:6">
      <c r="A182" s="64" t="s">
        <v>311</v>
      </c>
      <c r="B182" s="95">
        <v>0</v>
      </c>
      <c r="C182" s="95">
        <v>0</v>
      </c>
      <c r="D182" s="95">
        <v>0</v>
      </c>
      <c r="E182" s="95">
        <v>0</v>
      </c>
      <c r="F182" s="95">
        <v>0</v>
      </c>
    </row>
    <row r="183" spans="1:6">
      <c r="A183" s="64" t="s">
        <v>312</v>
      </c>
      <c r="B183" s="95">
        <v>4650.5617899999997</v>
      </c>
      <c r="C183" s="95">
        <v>0</v>
      </c>
      <c r="D183" s="95">
        <v>0</v>
      </c>
      <c r="E183" s="95">
        <v>0</v>
      </c>
      <c r="F183" s="95">
        <v>4650.5617899999997</v>
      </c>
    </row>
    <row r="184" spans="1:6">
      <c r="A184" s="64" t="s">
        <v>313</v>
      </c>
      <c r="B184" s="95">
        <v>882.28591000000006</v>
      </c>
      <c r="C184" s="95">
        <v>0</v>
      </c>
      <c r="D184" s="95">
        <v>0</v>
      </c>
      <c r="E184" s="95">
        <v>0</v>
      </c>
      <c r="F184" s="95">
        <v>882.28591000000006</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41703.4326</v>
      </c>
      <c r="C187" s="95">
        <v>0</v>
      </c>
      <c r="D187" s="95">
        <v>0</v>
      </c>
      <c r="E187" s="95">
        <v>0</v>
      </c>
      <c r="F187" s="95">
        <v>41703.4326</v>
      </c>
    </row>
    <row r="188" spans="1:6">
      <c r="A188" s="64" t="s">
        <v>317</v>
      </c>
      <c r="B188" s="95">
        <v>38281.938740000005</v>
      </c>
      <c r="C188" s="95">
        <v>0</v>
      </c>
      <c r="D188" s="95">
        <v>0</v>
      </c>
      <c r="E188" s="95">
        <v>0</v>
      </c>
      <c r="F188" s="95">
        <v>38281.938740000005</v>
      </c>
    </row>
    <row r="189" spans="1:6">
      <c r="A189" s="64" t="s">
        <v>318</v>
      </c>
      <c r="B189" s="95">
        <v>3421.49386</v>
      </c>
      <c r="C189" s="95">
        <v>0</v>
      </c>
      <c r="D189" s="95">
        <v>0</v>
      </c>
      <c r="E189" s="95">
        <v>0</v>
      </c>
      <c r="F189" s="95">
        <v>3421.49386</v>
      </c>
    </row>
    <row r="190" spans="1:6">
      <c r="A190" s="64" t="s">
        <v>319</v>
      </c>
      <c r="B190" s="95">
        <v>0</v>
      </c>
      <c r="C190" s="95">
        <v>0</v>
      </c>
      <c r="D190" s="95">
        <v>0</v>
      </c>
      <c r="E190" s="95">
        <v>0</v>
      </c>
      <c r="F190" s="95">
        <v>0</v>
      </c>
    </row>
    <row r="191" spans="1:6">
      <c r="A191" s="63" t="s">
        <v>320</v>
      </c>
      <c r="B191" s="95">
        <v>4870.0732400000006</v>
      </c>
      <c r="C191" s="95">
        <v>0</v>
      </c>
      <c r="D191" s="95">
        <v>0</v>
      </c>
      <c r="E191" s="95">
        <v>0</v>
      </c>
      <c r="F191" s="95">
        <v>4870.0732400000006</v>
      </c>
    </row>
    <row r="192" spans="1:6">
      <c r="A192" s="64" t="s">
        <v>321</v>
      </c>
      <c r="B192" s="95">
        <v>2719.1871700000002</v>
      </c>
      <c r="C192" s="95">
        <v>0</v>
      </c>
      <c r="D192" s="95">
        <v>0</v>
      </c>
      <c r="E192" s="95">
        <v>0</v>
      </c>
      <c r="F192" s="95">
        <v>2719.1871700000002</v>
      </c>
    </row>
    <row r="193" spans="1:6">
      <c r="A193" s="64" t="s">
        <v>322</v>
      </c>
      <c r="B193" s="95">
        <v>2150.88607</v>
      </c>
      <c r="C193" s="95">
        <v>0</v>
      </c>
      <c r="D193" s="95">
        <v>0</v>
      </c>
      <c r="E193" s="95">
        <v>0</v>
      </c>
      <c r="F193" s="95">
        <v>2150.88607</v>
      </c>
    </row>
    <row r="194" spans="1:6">
      <c r="A194" s="72" t="s">
        <v>323</v>
      </c>
      <c r="B194" s="57">
        <v>6266574.4642200004</v>
      </c>
      <c r="C194" s="57">
        <v>354134.54486000002</v>
      </c>
      <c r="D194" s="57">
        <v>0</v>
      </c>
      <c r="E194" s="57">
        <v>18476.95002</v>
      </c>
      <c r="F194" s="57">
        <v>6639185.9591000006</v>
      </c>
    </row>
    <row r="195" spans="1:6">
      <c r="A195" s="72" t="s">
        <v>324</v>
      </c>
      <c r="B195" s="57">
        <v>81606.13231999999</v>
      </c>
      <c r="C195" s="57">
        <v>4231.2479999999996</v>
      </c>
      <c r="D195" s="57">
        <v>0</v>
      </c>
      <c r="E195" s="57">
        <v>38.983919999999998</v>
      </c>
      <c r="F195" s="57">
        <v>85876.364239999995</v>
      </c>
    </row>
    <row r="196" spans="1:6">
      <c r="A196" s="66" t="s">
        <v>325</v>
      </c>
      <c r="B196" s="95">
        <v>0</v>
      </c>
      <c r="C196" s="95">
        <v>0</v>
      </c>
      <c r="D196" s="95">
        <v>0</v>
      </c>
      <c r="E196" s="95">
        <v>0</v>
      </c>
      <c r="F196" s="95">
        <v>0</v>
      </c>
    </row>
    <row r="197" spans="1:6">
      <c r="A197" s="64" t="s">
        <v>326</v>
      </c>
      <c r="B197" s="95">
        <v>0</v>
      </c>
      <c r="C197" s="95">
        <v>0</v>
      </c>
      <c r="D197" s="95">
        <v>0</v>
      </c>
      <c r="E197" s="95">
        <v>0</v>
      </c>
      <c r="F197" s="95">
        <v>0</v>
      </c>
    </row>
    <row r="198" spans="1:6">
      <c r="A198" s="64" t="s">
        <v>327</v>
      </c>
      <c r="B198" s="95">
        <v>0</v>
      </c>
      <c r="C198" s="95">
        <v>0</v>
      </c>
      <c r="D198" s="95">
        <v>0</v>
      </c>
      <c r="E198" s="95">
        <v>0</v>
      </c>
      <c r="F198" s="95">
        <v>0</v>
      </c>
    </row>
    <row r="199" spans="1:6">
      <c r="A199" s="64" t="s">
        <v>328</v>
      </c>
      <c r="B199" s="95">
        <v>0</v>
      </c>
      <c r="C199" s="95">
        <v>0</v>
      </c>
      <c r="D199" s="95">
        <v>0</v>
      </c>
      <c r="E199" s="95">
        <v>0</v>
      </c>
      <c r="F199" s="95">
        <v>0</v>
      </c>
    </row>
    <row r="200" spans="1:6">
      <c r="A200" s="64" t="s">
        <v>329</v>
      </c>
      <c r="B200" s="95">
        <v>0</v>
      </c>
      <c r="C200" s="95">
        <v>0</v>
      </c>
      <c r="D200" s="95">
        <v>0</v>
      </c>
      <c r="E200" s="95">
        <v>0</v>
      </c>
      <c r="F200" s="95">
        <v>0</v>
      </c>
    </row>
    <row r="201" spans="1:6">
      <c r="A201" s="64" t="s">
        <v>330</v>
      </c>
      <c r="B201" s="95">
        <v>0</v>
      </c>
      <c r="C201" s="95">
        <v>0</v>
      </c>
      <c r="D201" s="95">
        <v>0</v>
      </c>
      <c r="E201" s="95">
        <v>0</v>
      </c>
      <c r="F201" s="95">
        <v>0</v>
      </c>
    </row>
    <row r="202" spans="1:6">
      <c r="A202" s="63" t="s">
        <v>331</v>
      </c>
      <c r="B202" s="95">
        <v>24333.952420000001</v>
      </c>
      <c r="C202" s="95">
        <v>4231.2479999999996</v>
      </c>
      <c r="D202" s="95">
        <v>0</v>
      </c>
      <c r="E202" s="95">
        <v>38.983919999999998</v>
      </c>
      <c r="F202" s="95">
        <v>28604.18434</v>
      </c>
    </row>
    <row r="203" spans="1:6">
      <c r="A203" s="64" t="s">
        <v>332</v>
      </c>
      <c r="B203" s="95">
        <v>0</v>
      </c>
      <c r="C203" s="95">
        <v>0</v>
      </c>
      <c r="D203" s="95">
        <v>0</v>
      </c>
      <c r="E203" s="95">
        <v>0</v>
      </c>
      <c r="F203" s="95">
        <v>0</v>
      </c>
    </row>
    <row r="204" spans="1:6">
      <c r="A204" s="64" t="s">
        <v>333</v>
      </c>
      <c r="B204" s="95">
        <v>0</v>
      </c>
      <c r="C204" s="95">
        <v>0</v>
      </c>
      <c r="D204" s="95">
        <v>0</v>
      </c>
      <c r="E204" s="95">
        <v>0</v>
      </c>
      <c r="F204" s="95">
        <v>0</v>
      </c>
    </row>
    <row r="205" spans="1:6">
      <c r="A205" s="64" t="s">
        <v>334</v>
      </c>
      <c r="B205" s="95">
        <v>1450.2628400000001</v>
      </c>
      <c r="C205" s="95">
        <v>291.55</v>
      </c>
      <c r="D205" s="95">
        <v>0</v>
      </c>
      <c r="E205" s="95">
        <v>0</v>
      </c>
      <c r="F205" s="95">
        <v>1741.8128400000001</v>
      </c>
    </row>
    <row r="206" spans="1:6">
      <c r="A206" s="64" t="s">
        <v>335</v>
      </c>
      <c r="B206" s="95">
        <v>0</v>
      </c>
      <c r="C206" s="95">
        <v>0</v>
      </c>
      <c r="D206" s="95">
        <v>0</v>
      </c>
      <c r="E206" s="95">
        <v>0</v>
      </c>
      <c r="F206" s="95">
        <v>0</v>
      </c>
    </row>
    <row r="207" spans="1:6">
      <c r="A207" s="64" t="s">
        <v>336</v>
      </c>
      <c r="B207" s="95">
        <v>22883.689579999998</v>
      </c>
      <c r="C207" s="95">
        <v>3939.6979999999999</v>
      </c>
      <c r="D207" s="95">
        <v>0</v>
      </c>
      <c r="E207" s="95">
        <v>38.983919999999998</v>
      </c>
      <c r="F207" s="95">
        <v>26862.371500000001</v>
      </c>
    </row>
    <row r="208" spans="1:6">
      <c r="A208" s="63" t="s">
        <v>337</v>
      </c>
      <c r="B208" s="95">
        <v>0</v>
      </c>
      <c r="C208" s="95">
        <v>0</v>
      </c>
      <c r="D208" s="95">
        <v>0</v>
      </c>
      <c r="E208" s="95">
        <v>0</v>
      </c>
      <c r="F208" s="95">
        <v>0</v>
      </c>
    </row>
    <row r="209" spans="1:6">
      <c r="A209" s="63" t="s">
        <v>338</v>
      </c>
      <c r="B209" s="95">
        <v>57272.179899999996</v>
      </c>
      <c r="C209" s="95">
        <v>0</v>
      </c>
      <c r="D209" s="95">
        <v>0</v>
      </c>
      <c r="E209" s="95">
        <v>0</v>
      </c>
      <c r="F209" s="95">
        <v>57272.179899999996</v>
      </c>
    </row>
    <row r="210" spans="1:6">
      <c r="A210" s="64" t="s">
        <v>339</v>
      </c>
      <c r="B210" s="95">
        <v>0</v>
      </c>
      <c r="C210" s="95">
        <v>0</v>
      </c>
      <c r="D210" s="95">
        <v>0</v>
      </c>
      <c r="E210" s="95">
        <v>0</v>
      </c>
      <c r="F210" s="95">
        <v>0</v>
      </c>
    </row>
    <row r="211" spans="1:6">
      <c r="A211" s="64" t="s">
        <v>340</v>
      </c>
      <c r="B211" s="95">
        <v>57073.82417</v>
      </c>
      <c r="C211" s="95">
        <v>0</v>
      </c>
      <c r="D211" s="95">
        <v>0</v>
      </c>
      <c r="E211" s="95">
        <v>0</v>
      </c>
      <c r="F211" s="95">
        <v>57073.82417</v>
      </c>
    </row>
    <row r="212" spans="1:6">
      <c r="A212" s="64" t="s">
        <v>341</v>
      </c>
      <c r="B212" s="95">
        <v>0</v>
      </c>
      <c r="C212" s="95">
        <v>0</v>
      </c>
      <c r="D212" s="95">
        <v>0</v>
      </c>
      <c r="E212" s="95">
        <v>0</v>
      </c>
      <c r="F212" s="95">
        <v>0</v>
      </c>
    </row>
    <row r="213" spans="1:6">
      <c r="A213" s="64" t="s">
        <v>342</v>
      </c>
      <c r="B213" s="95">
        <v>198.35573000000002</v>
      </c>
      <c r="C213" s="95">
        <v>0</v>
      </c>
      <c r="D213" s="95">
        <v>0</v>
      </c>
      <c r="E213" s="95">
        <v>0</v>
      </c>
      <c r="F213" s="95">
        <v>198.35573000000002</v>
      </c>
    </row>
    <row r="214" spans="1:6">
      <c r="A214" s="63" t="s">
        <v>343</v>
      </c>
      <c r="B214" s="95">
        <v>0</v>
      </c>
      <c r="C214" s="95">
        <v>0</v>
      </c>
      <c r="D214" s="95">
        <v>0</v>
      </c>
      <c r="E214" s="95">
        <v>0</v>
      </c>
      <c r="F214" s="95">
        <v>0</v>
      </c>
    </row>
    <row r="215" spans="1:6">
      <c r="A215" s="177" t="s">
        <v>344</v>
      </c>
      <c r="B215" s="57">
        <v>2361102.9394499999</v>
      </c>
      <c r="C215" s="57">
        <v>6617824.4685300002</v>
      </c>
      <c r="D215" s="57">
        <v>0</v>
      </c>
      <c r="E215" s="57">
        <v>424.74119000000002</v>
      </c>
      <c r="F215" s="57">
        <v>8979352.1491700001</v>
      </c>
    </row>
    <row r="216" spans="1:6">
      <c r="A216" s="63" t="s">
        <v>345</v>
      </c>
      <c r="B216" s="95">
        <v>1.7000000000000001E-2</v>
      </c>
      <c r="C216" s="95">
        <v>0</v>
      </c>
      <c r="D216" s="95">
        <v>0</v>
      </c>
      <c r="E216" s="95">
        <v>0</v>
      </c>
      <c r="F216" s="95">
        <v>1.7000000000000001E-2</v>
      </c>
    </row>
    <row r="217" spans="1:6">
      <c r="A217" s="64" t="s">
        <v>346</v>
      </c>
      <c r="B217" s="95">
        <v>0</v>
      </c>
      <c r="C217" s="95">
        <v>0</v>
      </c>
      <c r="D217" s="95">
        <v>0</v>
      </c>
      <c r="E217" s="95">
        <v>0</v>
      </c>
      <c r="F217" s="95">
        <v>0</v>
      </c>
    </row>
    <row r="218" spans="1:6">
      <c r="A218" s="64" t="s">
        <v>347</v>
      </c>
      <c r="B218" s="95">
        <v>0</v>
      </c>
      <c r="C218" s="95">
        <v>0</v>
      </c>
      <c r="D218" s="95">
        <v>0</v>
      </c>
      <c r="E218" s="95">
        <v>0</v>
      </c>
      <c r="F218" s="95">
        <v>0</v>
      </c>
    </row>
    <row r="219" spans="1:6">
      <c r="A219" s="64" t="s">
        <v>348</v>
      </c>
      <c r="B219" s="95">
        <v>1.7000000000000001E-2</v>
      </c>
      <c r="C219" s="95">
        <v>0</v>
      </c>
      <c r="D219" s="95">
        <v>0</v>
      </c>
      <c r="E219" s="95">
        <v>0</v>
      </c>
      <c r="F219" s="95">
        <v>1.7000000000000001E-2</v>
      </c>
    </row>
    <row r="220" spans="1:6">
      <c r="A220" s="63" t="s">
        <v>349</v>
      </c>
      <c r="B220" s="95">
        <v>0</v>
      </c>
      <c r="C220" s="95">
        <v>0</v>
      </c>
      <c r="D220" s="95">
        <v>0</v>
      </c>
      <c r="E220" s="95">
        <v>0</v>
      </c>
      <c r="F220" s="95">
        <v>0</v>
      </c>
    </row>
    <row r="221" spans="1:6">
      <c r="A221" s="64" t="s">
        <v>350</v>
      </c>
      <c r="B221" s="95">
        <v>0</v>
      </c>
      <c r="C221" s="95">
        <v>0</v>
      </c>
      <c r="D221" s="95">
        <v>0</v>
      </c>
      <c r="E221" s="95">
        <v>0</v>
      </c>
      <c r="F221" s="95">
        <v>0</v>
      </c>
    </row>
    <row r="222" spans="1:6">
      <c r="A222" s="64" t="s">
        <v>351</v>
      </c>
      <c r="B222" s="95">
        <v>0</v>
      </c>
      <c r="C222" s="95">
        <v>0</v>
      </c>
      <c r="D222" s="95">
        <v>0</v>
      </c>
      <c r="E222" s="95">
        <v>0</v>
      </c>
      <c r="F222" s="95">
        <v>0</v>
      </c>
    </row>
    <row r="223" spans="1:6">
      <c r="A223" s="64" t="s">
        <v>352</v>
      </c>
      <c r="B223" s="95">
        <v>0</v>
      </c>
      <c r="C223" s="95">
        <v>0</v>
      </c>
      <c r="D223" s="95">
        <v>0</v>
      </c>
      <c r="E223" s="95">
        <v>0</v>
      </c>
      <c r="F223" s="95">
        <v>0</v>
      </c>
    </row>
    <row r="224" spans="1:6">
      <c r="A224" s="65" t="s">
        <v>353</v>
      </c>
      <c r="B224" s="95">
        <v>0</v>
      </c>
      <c r="C224" s="95">
        <v>0</v>
      </c>
      <c r="D224" s="95">
        <v>0</v>
      </c>
      <c r="E224" s="95">
        <v>0</v>
      </c>
      <c r="F224" s="95">
        <v>0</v>
      </c>
    </row>
    <row r="225" spans="1:6">
      <c r="A225" s="64" t="s">
        <v>354</v>
      </c>
      <c r="B225" s="95">
        <v>0</v>
      </c>
      <c r="C225" s="95">
        <v>0</v>
      </c>
      <c r="D225" s="95">
        <v>0</v>
      </c>
      <c r="E225" s="95">
        <v>0</v>
      </c>
      <c r="F225" s="95">
        <v>0</v>
      </c>
    </row>
    <row r="226" spans="1:6">
      <c r="A226" s="63" t="s">
        <v>355</v>
      </c>
      <c r="B226" s="95">
        <v>0</v>
      </c>
      <c r="C226" s="95">
        <v>0</v>
      </c>
      <c r="D226" s="95">
        <v>0</v>
      </c>
      <c r="E226" s="95">
        <v>0</v>
      </c>
      <c r="F226" s="95">
        <v>0</v>
      </c>
    </row>
    <row r="227" spans="1:6">
      <c r="A227" s="64" t="s">
        <v>356</v>
      </c>
      <c r="B227" s="95">
        <v>0</v>
      </c>
      <c r="C227" s="95">
        <v>0</v>
      </c>
      <c r="D227" s="95">
        <v>0</v>
      </c>
      <c r="E227" s="95">
        <v>0</v>
      </c>
      <c r="F227" s="95">
        <v>0</v>
      </c>
    </row>
    <row r="228" spans="1:6">
      <c r="A228" s="64" t="s">
        <v>357</v>
      </c>
      <c r="B228" s="95">
        <v>0</v>
      </c>
      <c r="C228" s="95">
        <v>0</v>
      </c>
      <c r="D228" s="95">
        <v>0</v>
      </c>
      <c r="E228" s="95">
        <v>0</v>
      </c>
      <c r="F228" s="95">
        <v>0</v>
      </c>
    </row>
    <row r="229" spans="1:6">
      <c r="A229" s="63" t="s">
        <v>358</v>
      </c>
      <c r="B229" s="95">
        <v>0</v>
      </c>
      <c r="C229" s="95">
        <v>0</v>
      </c>
      <c r="D229" s="95">
        <v>0</v>
      </c>
      <c r="E229" s="95">
        <v>0</v>
      </c>
      <c r="F229" s="95">
        <v>0</v>
      </c>
    </row>
    <row r="230" spans="1:6">
      <c r="A230" s="64" t="s">
        <v>359</v>
      </c>
      <c r="B230" s="95">
        <v>0</v>
      </c>
      <c r="C230" s="95">
        <v>0</v>
      </c>
      <c r="D230" s="95">
        <v>0</v>
      </c>
      <c r="E230" s="95">
        <v>0</v>
      </c>
      <c r="F230" s="95">
        <v>0</v>
      </c>
    </row>
    <row r="231" spans="1:6">
      <c r="A231" s="64" t="s">
        <v>360</v>
      </c>
      <c r="B231" s="95">
        <v>0</v>
      </c>
      <c r="C231" s="95">
        <v>0</v>
      </c>
      <c r="D231" s="95">
        <v>0</v>
      </c>
      <c r="E231" s="95">
        <v>0</v>
      </c>
      <c r="F231" s="95">
        <v>0</v>
      </c>
    </row>
    <row r="232" spans="1:6">
      <c r="A232" s="63" t="s">
        <v>361</v>
      </c>
      <c r="B232" s="95">
        <v>638849.94103999995</v>
      </c>
      <c r="C232" s="95">
        <v>4876952.4659899995</v>
      </c>
      <c r="D232" s="95">
        <v>0</v>
      </c>
      <c r="E232" s="95">
        <v>424.74119000000002</v>
      </c>
      <c r="F232" s="95">
        <v>5516227.1482199999</v>
      </c>
    </row>
    <row r="233" spans="1:6">
      <c r="A233" s="64" t="s">
        <v>362</v>
      </c>
      <c r="B233" s="95">
        <v>79007.550269999992</v>
      </c>
      <c r="C233" s="95">
        <v>4436268.60573</v>
      </c>
      <c r="D233" s="95">
        <v>0</v>
      </c>
      <c r="E233" s="95">
        <v>424.74119000000002</v>
      </c>
      <c r="F233" s="95">
        <v>4515700.8971899999</v>
      </c>
    </row>
    <row r="234" spans="1:6">
      <c r="A234" s="64" t="s">
        <v>363</v>
      </c>
      <c r="B234" s="95">
        <v>0</v>
      </c>
      <c r="C234" s="95">
        <v>0</v>
      </c>
      <c r="D234" s="95">
        <v>0</v>
      </c>
      <c r="E234" s="95">
        <v>0</v>
      </c>
      <c r="F234" s="95">
        <v>0</v>
      </c>
    </row>
    <row r="235" spans="1:6">
      <c r="A235" s="64" t="s">
        <v>364</v>
      </c>
      <c r="B235" s="95">
        <v>533141.82507000002</v>
      </c>
      <c r="C235" s="95">
        <v>423958.98473000003</v>
      </c>
      <c r="D235" s="95">
        <v>0</v>
      </c>
      <c r="E235" s="95">
        <v>0</v>
      </c>
      <c r="F235" s="95">
        <v>957100.80979999993</v>
      </c>
    </row>
    <row r="236" spans="1:6">
      <c r="A236" s="64" t="s">
        <v>365</v>
      </c>
      <c r="B236" s="95">
        <v>0</v>
      </c>
      <c r="C236" s="95">
        <v>0</v>
      </c>
      <c r="D236" s="95">
        <v>0</v>
      </c>
      <c r="E236" s="95">
        <v>0</v>
      </c>
      <c r="F236" s="95">
        <v>0</v>
      </c>
    </row>
    <row r="237" spans="1:6">
      <c r="A237" s="64" t="s">
        <v>366</v>
      </c>
      <c r="B237" s="95">
        <v>13637.8369</v>
      </c>
      <c r="C237" s="95">
        <v>7828.4705899999999</v>
      </c>
      <c r="D237" s="95">
        <v>0</v>
      </c>
      <c r="E237" s="95">
        <v>0</v>
      </c>
      <c r="F237" s="95">
        <v>21466.307489999999</v>
      </c>
    </row>
    <row r="238" spans="1:6">
      <c r="A238" s="64" t="s">
        <v>367</v>
      </c>
      <c r="B238" s="95">
        <v>0</v>
      </c>
      <c r="C238" s="95">
        <v>0</v>
      </c>
      <c r="D238" s="95">
        <v>0</v>
      </c>
      <c r="E238" s="95">
        <v>0</v>
      </c>
      <c r="F238" s="95">
        <v>0</v>
      </c>
    </row>
    <row r="239" spans="1:6">
      <c r="A239" s="64" t="s">
        <v>368</v>
      </c>
      <c r="B239" s="95">
        <v>0</v>
      </c>
      <c r="C239" s="95">
        <v>0</v>
      </c>
      <c r="D239" s="95">
        <v>0</v>
      </c>
      <c r="E239" s="95">
        <v>0</v>
      </c>
      <c r="F239" s="95">
        <v>0</v>
      </c>
    </row>
    <row r="240" spans="1:6">
      <c r="A240" s="64" t="s">
        <v>369</v>
      </c>
      <c r="B240" s="95">
        <v>0</v>
      </c>
      <c r="C240" s="95">
        <v>0</v>
      </c>
      <c r="D240" s="95">
        <v>0</v>
      </c>
      <c r="E240" s="95">
        <v>0</v>
      </c>
      <c r="F240" s="95">
        <v>0</v>
      </c>
    </row>
    <row r="241" spans="1:6">
      <c r="A241" s="64" t="s">
        <v>370</v>
      </c>
      <c r="B241" s="95">
        <v>13062.728800000001</v>
      </c>
      <c r="C241" s="95">
        <v>8896.4049400000004</v>
      </c>
      <c r="D241" s="95">
        <v>0</v>
      </c>
      <c r="E241" s="95">
        <v>0</v>
      </c>
      <c r="F241" s="95">
        <v>21959.133739999997</v>
      </c>
    </row>
    <row r="242" spans="1:6">
      <c r="A242" s="63" t="s">
        <v>371</v>
      </c>
      <c r="B242" s="95">
        <v>1694947.5253399999</v>
      </c>
      <c r="C242" s="95">
        <v>1737561.00826</v>
      </c>
      <c r="D242" s="95">
        <v>0</v>
      </c>
      <c r="E242" s="95">
        <v>0</v>
      </c>
      <c r="F242" s="95">
        <v>3432508.5335999997</v>
      </c>
    </row>
    <row r="243" spans="1:6">
      <c r="A243" s="64" t="s">
        <v>372</v>
      </c>
      <c r="B243" s="95">
        <v>988914.25988999999</v>
      </c>
      <c r="C243" s="95">
        <v>141946.19815000001</v>
      </c>
      <c r="D243" s="95">
        <v>0</v>
      </c>
      <c r="E243" s="95">
        <v>0</v>
      </c>
      <c r="F243" s="95">
        <v>1130860.4580399999</v>
      </c>
    </row>
    <row r="244" spans="1:6">
      <c r="A244" s="64" t="s">
        <v>373</v>
      </c>
      <c r="B244" s="95">
        <v>0</v>
      </c>
      <c r="C244" s="95">
        <v>0</v>
      </c>
      <c r="D244" s="95">
        <v>0</v>
      </c>
      <c r="E244" s="95">
        <v>0</v>
      </c>
      <c r="F244" s="95">
        <v>0</v>
      </c>
    </row>
    <row r="245" spans="1:6">
      <c r="A245" s="64" t="s">
        <v>374</v>
      </c>
      <c r="B245" s="95">
        <v>205442.19091</v>
      </c>
      <c r="C245" s="95">
        <v>27594.307559999997</v>
      </c>
      <c r="D245" s="95">
        <v>0</v>
      </c>
      <c r="E245" s="95">
        <v>0</v>
      </c>
      <c r="F245" s="95">
        <v>233036.49846999999</v>
      </c>
    </row>
    <row r="246" spans="1:6">
      <c r="A246" s="64" t="s">
        <v>375</v>
      </c>
      <c r="B246" s="95">
        <v>42922.239700000006</v>
      </c>
      <c r="C246" s="95">
        <v>3466.2190099999998</v>
      </c>
      <c r="D246" s="95">
        <v>0</v>
      </c>
      <c r="E246" s="95">
        <v>0</v>
      </c>
      <c r="F246" s="95">
        <v>46388.458709999999</v>
      </c>
    </row>
    <row r="247" spans="1:6">
      <c r="A247" s="64" t="s">
        <v>376</v>
      </c>
      <c r="B247" s="95">
        <v>0</v>
      </c>
      <c r="C247" s="95">
        <v>0</v>
      </c>
      <c r="D247" s="95">
        <v>0</v>
      </c>
      <c r="E247" s="95">
        <v>0</v>
      </c>
      <c r="F247" s="95">
        <v>0</v>
      </c>
    </row>
    <row r="248" spans="1:6">
      <c r="A248" s="64" t="s">
        <v>377</v>
      </c>
      <c r="B248" s="95">
        <v>457668.83483999997</v>
      </c>
      <c r="C248" s="95">
        <v>1564554.28354</v>
      </c>
      <c r="D248" s="95">
        <v>0</v>
      </c>
      <c r="E248" s="95">
        <v>0</v>
      </c>
      <c r="F248" s="95">
        <v>2022223.1183800001</v>
      </c>
    </row>
    <row r="249" spans="1:6">
      <c r="A249" s="63" t="s">
        <v>378</v>
      </c>
      <c r="B249" s="95">
        <v>27305.45607</v>
      </c>
      <c r="C249" s="95">
        <v>3310.9942799999999</v>
      </c>
      <c r="D249" s="95">
        <v>0</v>
      </c>
      <c r="E249" s="95">
        <v>0</v>
      </c>
      <c r="F249" s="95">
        <v>30616.450350000003</v>
      </c>
    </row>
    <row r="250" spans="1:6">
      <c r="A250" s="64" t="s">
        <v>379</v>
      </c>
      <c r="B250" s="95">
        <v>27301.893980000001</v>
      </c>
      <c r="C250" s="95">
        <v>3310.9942799999999</v>
      </c>
      <c r="D250" s="95">
        <v>0</v>
      </c>
      <c r="E250" s="95">
        <v>0</v>
      </c>
      <c r="F250" s="95">
        <v>30612.888260000003</v>
      </c>
    </row>
    <row r="251" spans="1:6">
      <c r="A251" s="64" t="s">
        <v>380</v>
      </c>
      <c r="B251" s="95">
        <v>3.56209</v>
      </c>
      <c r="C251" s="95">
        <v>0</v>
      </c>
      <c r="D251" s="95">
        <v>0</v>
      </c>
      <c r="E251" s="95">
        <v>0</v>
      </c>
      <c r="F251" s="95">
        <v>3.56209</v>
      </c>
    </row>
    <row r="252" spans="1:6">
      <c r="A252" s="63" t="s">
        <v>381</v>
      </c>
      <c r="B252" s="95">
        <v>0</v>
      </c>
      <c r="C252" s="95">
        <v>0</v>
      </c>
      <c r="D252" s="95">
        <v>0</v>
      </c>
      <c r="E252" s="95">
        <v>0</v>
      </c>
      <c r="F252" s="95">
        <v>0</v>
      </c>
    </row>
    <row r="253" spans="1:6">
      <c r="A253" s="64" t="s">
        <v>379</v>
      </c>
      <c r="B253" s="95">
        <v>0</v>
      </c>
      <c r="C253" s="95">
        <v>0</v>
      </c>
      <c r="D253" s="95">
        <v>0</v>
      </c>
      <c r="E253" s="95">
        <v>0</v>
      </c>
      <c r="F253" s="95">
        <v>0</v>
      </c>
    </row>
    <row r="254" spans="1:6">
      <c r="A254" s="64" t="s">
        <v>380</v>
      </c>
      <c r="B254" s="95">
        <v>0</v>
      </c>
      <c r="C254" s="95">
        <v>0</v>
      </c>
      <c r="D254" s="95">
        <v>0</v>
      </c>
      <c r="E254" s="95">
        <v>0</v>
      </c>
      <c r="F254" s="95">
        <v>0</v>
      </c>
    </row>
    <row r="255" spans="1:6" ht="30" customHeight="1">
      <c r="A255" s="216" t="s">
        <v>382</v>
      </c>
      <c r="B255" s="57">
        <v>50318.725319999998</v>
      </c>
      <c r="C255" s="57">
        <v>588.93061</v>
      </c>
      <c r="D255" s="57">
        <v>0</v>
      </c>
      <c r="E255" s="57">
        <v>1.0158499999999999</v>
      </c>
      <c r="F255" s="57">
        <v>50908.671780000004</v>
      </c>
    </row>
    <row r="256" spans="1:6">
      <c r="A256" s="99" t="s">
        <v>383</v>
      </c>
      <c r="B256" s="95">
        <v>0</v>
      </c>
      <c r="C256" s="95">
        <v>0</v>
      </c>
      <c r="D256" s="95">
        <v>0</v>
      </c>
      <c r="E256" s="95">
        <v>0</v>
      </c>
      <c r="F256" s="95">
        <v>0</v>
      </c>
    </row>
    <row r="257" spans="1:6">
      <c r="A257" s="99" t="s">
        <v>384</v>
      </c>
      <c r="B257" s="95">
        <v>665.39287000000002</v>
      </c>
      <c r="C257" s="95">
        <v>25.91893</v>
      </c>
      <c r="D257" s="95">
        <v>0</v>
      </c>
      <c r="E257" s="95">
        <v>0.13272999999999999</v>
      </c>
      <c r="F257" s="95">
        <v>691.44452999999999</v>
      </c>
    </row>
    <row r="258" spans="1:6">
      <c r="A258" s="99" t="s">
        <v>385</v>
      </c>
      <c r="B258" s="95">
        <v>44709.059259999995</v>
      </c>
      <c r="C258" s="95">
        <v>373.47070000000002</v>
      </c>
      <c r="D258" s="95">
        <v>0</v>
      </c>
      <c r="E258" s="95">
        <v>0.88312000000000002</v>
      </c>
      <c r="F258" s="95">
        <v>45083.413079999998</v>
      </c>
    </row>
    <row r="259" spans="1:6">
      <c r="A259" s="99" t="s">
        <v>386</v>
      </c>
      <c r="B259" s="95">
        <v>3809.25227</v>
      </c>
      <c r="C259" s="95">
        <v>139.28268</v>
      </c>
      <c r="D259" s="95">
        <v>0</v>
      </c>
      <c r="E259" s="95">
        <v>0</v>
      </c>
      <c r="F259" s="95">
        <v>3948.5349500000002</v>
      </c>
    </row>
    <row r="260" spans="1:6">
      <c r="A260" s="99" t="s">
        <v>387</v>
      </c>
      <c r="B260" s="95">
        <v>198.58656999999999</v>
      </c>
      <c r="C260" s="95">
        <v>26.156639999999999</v>
      </c>
      <c r="D260" s="95">
        <v>0</v>
      </c>
      <c r="E260" s="95">
        <v>0</v>
      </c>
      <c r="F260" s="95">
        <v>224.74321</v>
      </c>
    </row>
    <row r="261" spans="1:6">
      <c r="A261" s="99" t="s">
        <v>388</v>
      </c>
      <c r="B261" s="95">
        <v>51.638779999999997</v>
      </c>
      <c r="C261" s="95">
        <v>1.4000000000000001E-4</v>
      </c>
      <c r="D261" s="95">
        <v>0</v>
      </c>
      <c r="E261" s="95">
        <v>0</v>
      </c>
      <c r="F261" s="95">
        <v>51.638919999999999</v>
      </c>
    </row>
    <row r="262" spans="1:6">
      <c r="A262" s="99" t="s">
        <v>389</v>
      </c>
      <c r="B262" s="95">
        <v>373.27577000000002</v>
      </c>
      <c r="C262" s="95">
        <v>4.0238800000000001</v>
      </c>
      <c r="D262" s="95">
        <v>0</v>
      </c>
      <c r="E262" s="95">
        <v>0</v>
      </c>
      <c r="F262" s="95">
        <v>377.29965000000004</v>
      </c>
    </row>
    <row r="263" spans="1:6">
      <c r="A263" s="99" t="s">
        <v>390</v>
      </c>
      <c r="B263" s="95">
        <v>0</v>
      </c>
      <c r="C263" s="95">
        <v>0</v>
      </c>
      <c r="D263" s="95">
        <v>0</v>
      </c>
      <c r="E263" s="95">
        <v>0</v>
      </c>
      <c r="F263" s="95">
        <v>0</v>
      </c>
    </row>
    <row r="264" spans="1:6">
      <c r="A264" s="99" t="s">
        <v>391</v>
      </c>
      <c r="B264" s="95">
        <v>0</v>
      </c>
      <c r="C264" s="95">
        <v>0</v>
      </c>
      <c r="D264" s="95">
        <v>0</v>
      </c>
      <c r="E264" s="95">
        <v>0</v>
      </c>
      <c r="F264" s="95">
        <v>0</v>
      </c>
    </row>
    <row r="265" spans="1:6">
      <c r="A265" s="99" t="s">
        <v>392</v>
      </c>
      <c r="B265" s="95">
        <v>395.22809999999998</v>
      </c>
      <c r="C265" s="95">
        <v>1.6605300000000001</v>
      </c>
      <c r="D265" s="95">
        <v>0</v>
      </c>
      <c r="E265" s="95">
        <v>0</v>
      </c>
      <c r="F265" s="95">
        <v>396.88862999999998</v>
      </c>
    </row>
    <row r="266" spans="1:6">
      <c r="A266" s="99" t="s">
        <v>393</v>
      </c>
      <c r="B266" s="95">
        <v>116.29169999999999</v>
      </c>
      <c r="C266" s="95">
        <v>18.417110000000001</v>
      </c>
      <c r="D266" s="95">
        <v>0</v>
      </c>
      <c r="E266" s="95">
        <v>0</v>
      </c>
      <c r="F266" s="95">
        <v>134.70881</v>
      </c>
    </row>
    <row r="267" spans="1:6">
      <c r="A267" s="216" t="s">
        <v>394</v>
      </c>
      <c r="B267" s="57">
        <v>-17926.398860000001</v>
      </c>
      <c r="C267" s="57">
        <v>-1007.4645</v>
      </c>
      <c r="D267" s="57">
        <v>0</v>
      </c>
      <c r="E267" s="57">
        <v>-64.721170000000001</v>
      </c>
      <c r="F267" s="57">
        <v>-18998.58453</v>
      </c>
    </row>
    <row r="268" spans="1:6">
      <c r="A268" s="99" t="s">
        <v>395</v>
      </c>
      <c r="B268" s="95">
        <v>-14877.885679999999</v>
      </c>
      <c r="C268" s="95">
        <v>-286.65190000000001</v>
      </c>
      <c r="D268" s="95">
        <v>0</v>
      </c>
      <c r="E268" s="95">
        <v>-64.721170000000001</v>
      </c>
      <c r="F268" s="95">
        <v>-15229.258750000001</v>
      </c>
    </row>
    <row r="269" spans="1:6">
      <c r="A269" s="99" t="s">
        <v>396</v>
      </c>
      <c r="B269" s="95">
        <v>0</v>
      </c>
      <c r="C269" s="95">
        <v>0</v>
      </c>
      <c r="D269" s="95">
        <v>0</v>
      </c>
      <c r="E269" s="95">
        <v>0</v>
      </c>
      <c r="F269" s="95">
        <v>0</v>
      </c>
    </row>
    <row r="270" spans="1:6">
      <c r="A270" s="99" t="s">
        <v>397</v>
      </c>
      <c r="B270" s="95">
        <v>-2340.8872799999999</v>
      </c>
      <c r="C270" s="95">
        <v>-534.75931000000003</v>
      </c>
      <c r="D270" s="95">
        <v>0</v>
      </c>
      <c r="E270" s="95">
        <v>0</v>
      </c>
      <c r="F270" s="95">
        <v>-2875.6465899999998</v>
      </c>
    </row>
    <row r="271" spans="1:6">
      <c r="A271" s="99" t="s">
        <v>398</v>
      </c>
      <c r="B271" s="95">
        <v>0</v>
      </c>
      <c r="C271" s="95">
        <v>0</v>
      </c>
      <c r="D271" s="95">
        <v>0</v>
      </c>
      <c r="E271" s="95">
        <v>0</v>
      </c>
      <c r="F271" s="95">
        <v>0</v>
      </c>
    </row>
    <row r="272" spans="1:6">
      <c r="A272" s="99" t="s">
        <v>399</v>
      </c>
      <c r="B272" s="95">
        <v>-274.65796</v>
      </c>
      <c r="C272" s="95">
        <v>0</v>
      </c>
      <c r="D272" s="95">
        <v>0</v>
      </c>
      <c r="E272" s="95">
        <v>0</v>
      </c>
      <c r="F272" s="95">
        <v>-274.65796</v>
      </c>
    </row>
    <row r="273" spans="1:6">
      <c r="A273" s="156" t="s">
        <v>400</v>
      </c>
      <c r="B273" s="95">
        <v>-216.40297000000001</v>
      </c>
      <c r="C273" s="95">
        <v>-186.05329</v>
      </c>
      <c r="D273" s="95">
        <v>0</v>
      </c>
      <c r="E273" s="95">
        <v>0</v>
      </c>
      <c r="F273" s="95">
        <v>-402.45625999999999</v>
      </c>
    </row>
    <row r="274" spans="1:6">
      <c r="A274" s="99" t="s">
        <v>472</v>
      </c>
      <c r="B274" s="95">
        <v>-216.56496999999999</v>
      </c>
      <c r="C274" s="95">
        <v>0</v>
      </c>
      <c r="D274" s="95">
        <v>0</v>
      </c>
      <c r="E274" s="95">
        <v>0</v>
      </c>
      <c r="F274" s="95">
        <v>-216.56496999999999</v>
      </c>
    </row>
    <row r="275" spans="1:6">
      <c r="A275" s="216" t="s">
        <v>1086</v>
      </c>
      <c r="B275" s="57">
        <v>32392.32646</v>
      </c>
      <c r="C275" s="57">
        <v>-418.53389000000004</v>
      </c>
      <c r="D275" s="57">
        <v>0</v>
      </c>
      <c r="E275" s="57">
        <v>-63.70532</v>
      </c>
      <c r="F275" s="57">
        <v>31910.08725</v>
      </c>
    </row>
    <row r="276" spans="1:6">
      <c r="A276" s="69" t="s">
        <v>401</v>
      </c>
      <c r="B276" s="57">
        <v>3742.13708</v>
      </c>
      <c r="C276" s="57">
        <v>419.75563</v>
      </c>
      <c r="D276" s="57">
        <v>0</v>
      </c>
      <c r="E276" s="57">
        <v>0</v>
      </c>
      <c r="F276" s="57">
        <v>4161.8927100000001</v>
      </c>
    </row>
    <row r="277" spans="1:6">
      <c r="A277" s="99" t="s">
        <v>402</v>
      </c>
      <c r="B277" s="95">
        <v>3016.1997500000002</v>
      </c>
      <c r="C277" s="95">
        <v>172.88667000000001</v>
      </c>
      <c r="D277" s="95">
        <v>0</v>
      </c>
      <c r="E277" s="95">
        <v>0</v>
      </c>
      <c r="F277" s="95">
        <v>3189.0864200000001</v>
      </c>
    </row>
    <row r="278" spans="1:6">
      <c r="A278" s="99" t="s">
        <v>403</v>
      </c>
      <c r="B278" s="95">
        <v>0</v>
      </c>
      <c r="C278" s="95">
        <v>107.72376</v>
      </c>
      <c r="D278" s="95">
        <v>0</v>
      </c>
      <c r="E278" s="95">
        <v>0</v>
      </c>
      <c r="F278" s="95">
        <v>107.72376</v>
      </c>
    </row>
    <row r="279" spans="1:6">
      <c r="A279" s="99" t="s">
        <v>404</v>
      </c>
      <c r="B279" s="95">
        <v>394.91647999999998</v>
      </c>
      <c r="C279" s="95">
        <v>137.19999999999999</v>
      </c>
      <c r="D279" s="95">
        <v>0</v>
      </c>
      <c r="E279" s="95">
        <v>0</v>
      </c>
      <c r="F279" s="95">
        <v>532.11648000000002</v>
      </c>
    </row>
    <row r="280" spans="1:6">
      <c r="A280" s="99" t="s">
        <v>405</v>
      </c>
      <c r="B280" s="95">
        <v>0</v>
      </c>
      <c r="C280" s="95">
        <v>0</v>
      </c>
      <c r="D280" s="95">
        <v>0</v>
      </c>
      <c r="E280" s="95">
        <v>0</v>
      </c>
      <c r="F280" s="95">
        <v>0</v>
      </c>
    </row>
    <row r="281" spans="1:6">
      <c r="A281" s="99" t="s">
        <v>406</v>
      </c>
      <c r="B281" s="95">
        <v>331.02085</v>
      </c>
      <c r="C281" s="95">
        <v>1.9452</v>
      </c>
      <c r="D281" s="95">
        <v>0</v>
      </c>
      <c r="E281" s="95">
        <v>0</v>
      </c>
      <c r="F281" s="95">
        <v>332.96605</v>
      </c>
    </row>
    <row r="282" spans="1:6">
      <c r="A282" s="99" t="s">
        <v>407</v>
      </c>
      <c r="B282" s="95">
        <v>0</v>
      </c>
      <c r="C282" s="95">
        <v>0</v>
      </c>
      <c r="D282" s="95">
        <v>0</v>
      </c>
      <c r="E282" s="95">
        <v>0</v>
      </c>
      <c r="F282" s="95">
        <v>0</v>
      </c>
    </row>
    <row r="283" spans="1:6">
      <c r="A283" s="157" t="s">
        <v>408</v>
      </c>
      <c r="B283" s="57">
        <v>-1756.22596</v>
      </c>
      <c r="C283" s="57">
        <v>-577.78742</v>
      </c>
      <c r="D283" s="57">
        <v>0</v>
      </c>
      <c r="E283" s="57">
        <v>-5.067E-2</v>
      </c>
      <c r="F283" s="57">
        <v>-2334.06405</v>
      </c>
    </row>
    <row r="284" spans="1:6">
      <c r="A284" s="99" t="s">
        <v>402</v>
      </c>
      <c r="B284" s="95">
        <v>-474.15785999999997</v>
      </c>
      <c r="C284" s="95">
        <v>-172.98349999999999</v>
      </c>
      <c r="D284" s="95">
        <v>0</v>
      </c>
      <c r="E284" s="95">
        <v>-5.067E-2</v>
      </c>
      <c r="F284" s="95">
        <v>-647.19203000000005</v>
      </c>
    </row>
    <row r="285" spans="1:6">
      <c r="A285" s="99" t="s">
        <v>409</v>
      </c>
      <c r="B285" s="95">
        <v>-920.06389000000001</v>
      </c>
      <c r="C285" s="95">
        <v>0</v>
      </c>
      <c r="D285" s="95">
        <v>0</v>
      </c>
      <c r="E285" s="95">
        <v>0</v>
      </c>
      <c r="F285" s="95">
        <v>-920.06389000000001</v>
      </c>
    </row>
    <row r="286" spans="1:6">
      <c r="A286" s="99" t="s">
        <v>410</v>
      </c>
      <c r="B286" s="95">
        <v>0</v>
      </c>
      <c r="C286" s="95">
        <v>-338.02458000000001</v>
      </c>
      <c r="D286" s="95">
        <v>0</v>
      </c>
      <c r="E286" s="95">
        <v>0</v>
      </c>
      <c r="F286" s="95">
        <v>-338.02458000000001</v>
      </c>
    </row>
    <row r="287" spans="1:6">
      <c r="A287" s="99" t="s">
        <v>411</v>
      </c>
      <c r="B287" s="95">
        <v>0</v>
      </c>
      <c r="C287" s="95">
        <v>0</v>
      </c>
      <c r="D287" s="95">
        <v>0</v>
      </c>
      <c r="E287" s="95">
        <v>0</v>
      </c>
      <c r="F287" s="95">
        <v>0</v>
      </c>
    </row>
    <row r="288" spans="1:6">
      <c r="A288" s="99" t="s">
        <v>412</v>
      </c>
      <c r="B288" s="95">
        <v>-362.00421</v>
      </c>
      <c r="C288" s="95">
        <v>-66.779339999999991</v>
      </c>
      <c r="D288" s="95">
        <v>0</v>
      </c>
      <c r="E288" s="95">
        <v>0</v>
      </c>
      <c r="F288" s="95">
        <v>-428.78354999999999</v>
      </c>
    </row>
    <row r="289" spans="1:6">
      <c r="A289" s="99" t="s">
        <v>413</v>
      </c>
      <c r="B289" s="95">
        <v>0</v>
      </c>
      <c r="C289" s="95">
        <v>0</v>
      </c>
      <c r="D289" s="95">
        <v>0</v>
      </c>
      <c r="E289" s="95">
        <v>0</v>
      </c>
      <c r="F289" s="95">
        <v>0</v>
      </c>
    </row>
    <row r="290" spans="1:6">
      <c r="A290" s="216" t="s">
        <v>1085</v>
      </c>
      <c r="B290" s="57">
        <v>34378.237580000001</v>
      </c>
      <c r="C290" s="57">
        <v>-576.56568000000004</v>
      </c>
      <c r="D290" s="57">
        <v>0</v>
      </c>
      <c r="E290" s="57">
        <v>-63.755989999999997</v>
      </c>
      <c r="F290" s="57">
        <v>33737.915909999996</v>
      </c>
    </row>
    <row r="291" spans="1:6">
      <c r="A291" s="99" t="s">
        <v>414</v>
      </c>
      <c r="B291" s="95">
        <v>7544.7596299999996</v>
      </c>
      <c r="C291" s="95">
        <v>699.50434999999993</v>
      </c>
      <c r="D291" s="95">
        <v>0</v>
      </c>
      <c r="E291" s="95">
        <v>8.1300000000000001E-3</v>
      </c>
      <c r="F291" s="95">
        <v>8244.2721099999999</v>
      </c>
    </row>
    <row r="292" spans="1:6">
      <c r="A292" s="99" t="s">
        <v>415</v>
      </c>
      <c r="B292" s="95">
        <v>602.11685</v>
      </c>
      <c r="C292" s="95">
        <v>166.18892000000002</v>
      </c>
      <c r="D292" s="95">
        <v>0</v>
      </c>
      <c r="E292" s="95">
        <v>0</v>
      </c>
      <c r="F292" s="95">
        <v>768.30577000000005</v>
      </c>
    </row>
    <row r="293" spans="1:6">
      <c r="A293" s="99" t="s">
        <v>416</v>
      </c>
      <c r="B293" s="95">
        <v>6942.6427800000001</v>
      </c>
      <c r="C293" s="95">
        <v>533.31543000000011</v>
      </c>
      <c r="D293" s="95">
        <v>0</v>
      </c>
      <c r="E293" s="95">
        <v>8.1300000000000001E-3</v>
      </c>
      <c r="F293" s="95">
        <v>7475.9663399999999</v>
      </c>
    </row>
    <row r="294" spans="1:6">
      <c r="A294" s="99" t="s">
        <v>417</v>
      </c>
      <c r="B294" s="95">
        <v>0</v>
      </c>
      <c r="C294" s="95">
        <v>0</v>
      </c>
      <c r="D294" s="95">
        <v>0</v>
      </c>
      <c r="E294" s="95">
        <v>0</v>
      </c>
      <c r="F294" s="95">
        <v>0</v>
      </c>
    </row>
    <row r="295" spans="1:6">
      <c r="A295" s="99" t="s">
        <v>418</v>
      </c>
      <c r="B295" s="95">
        <v>0</v>
      </c>
      <c r="C295" s="95">
        <v>0</v>
      </c>
      <c r="D295" s="95">
        <v>0</v>
      </c>
      <c r="E295" s="95">
        <v>0</v>
      </c>
      <c r="F295" s="95">
        <v>0</v>
      </c>
    </row>
    <row r="296" spans="1:6">
      <c r="A296" s="99" t="s">
        <v>419</v>
      </c>
      <c r="B296" s="95">
        <v>0</v>
      </c>
      <c r="C296" s="95">
        <v>0</v>
      </c>
      <c r="D296" s="95">
        <v>0</v>
      </c>
      <c r="E296" s="95">
        <v>0</v>
      </c>
      <c r="F296" s="95">
        <v>0</v>
      </c>
    </row>
    <row r="297" spans="1:6">
      <c r="A297" s="99" t="s">
        <v>420</v>
      </c>
      <c r="B297" s="95">
        <v>0</v>
      </c>
      <c r="C297" s="95">
        <v>0</v>
      </c>
      <c r="D297" s="95">
        <v>0</v>
      </c>
      <c r="E297" s="95">
        <v>0</v>
      </c>
      <c r="F297" s="95">
        <v>0</v>
      </c>
    </row>
    <row r="298" spans="1:6">
      <c r="A298" s="99" t="s">
        <v>421</v>
      </c>
      <c r="B298" s="95">
        <v>0</v>
      </c>
      <c r="C298" s="95">
        <v>0</v>
      </c>
      <c r="D298" s="95">
        <v>0</v>
      </c>
      <c r="E298" s="95">
        <v>0</v>
      </c>
      <c r="F298" s="95">
        <v>0</v>
      </c>
    </row>
    <row r="299" spans="1:6">
      <c r="A299" s="99" t="s">
        <v>422</v>
      </c>
      <c r="B299" s="95">
        <v>-8172.2366199999997</v>
      </c>
      <c r="C299" s="95">
        <v>-714.19484999999997</v>
      </c>
      <c r="D299" s="95">
        <v>0</v>
      </c>
      <c r="E299" s="95">
        <v>-3.5E-4</v>
      </c>
      <c r="F299" s="95">
        <v>-8886.4318199999998</v>
      </c>
    </row>
    <row r="300" spans="1:6">
      <c r="A300" s="99" t="s">
        <v>423</v>
      </c>
      <c r="B300" s="95">
        <v>-6211.8367199999993</v>
      </c>
      <c r="C300" s="95">
        <v>-563.36546999999996</v>
      </c>
      <c r="D300" s="95">
        <v>0</v>
      </c>
      <c r="E300" s="95">
        <v>-3.5E-4</v>
      </c>
      <c r="F300" s="95">
        <v>-6775.2025400000002</v>
      </c>
    </row>
    <row r="301" spans="1:6">
      <c r="A301" s="99" t="s">
        <v>424</v>
      </c>
      <c r="B301" s="95">
        <v>0</v>
      </c>
      <c r="C301" s="95">
        <v>0</v>
      </c>
      <c r="D301" s="95">
        <v>0</v>
      </c>
      <c r="E301" s="95">
        <v>0</v>
      </c>
      <c r="F301" s="95">
        <v>0</v>
      </c>
    </row>
    <row r="302" spans="1:6">
      <c r="A302" s="99" t="s">
        <v>425</v>
      </c>
      <c r="B302" s="95">
        <v>0</v>
      </c>
      <c r="C302" s="95">
        <v>0</v>
      </c>
      <c r="D302" s="95">
        <v>0</v>
      </c>
      <c r="E302" s="95">
        <v>0</v>
      </c>
      <c r="F302" s="95">
        <v>0</v>
      </c>
    </row>
    <row r="303" spans="1:6">
      <c r="A303" s="156" t="s">
        <v>426</v>
      </c>
      <c r="B303" s="95">
        <v>-1960.3998999999999</v>
      </c>
      <c r="C303" s="95">
        <v>-150.82938000000001</v>
      </c>
      <c r="D303" s="95">
        <v>0</v>
      </c>
      <c r="E303" s="95">
        <v>0</v>
      </c>
      <c r="F303" s="95">
        <v>-2111.22928</v>
      </c>
    </row>
    <row r="304" spans="1:6">
      <c r="A304" s="156" t="s">
        <v>427</v>
      </c>
      <c r="B304" s="95">
        <v>0</v>
      </c>
      <c r="C304" s="95">
        <v>0</v>
      </c>
      <c r="D304" s="95">
        <v>0</v>
      </c>
      <c r="E304" s="95">
        <v>0</v>
      </c>
      <c r="F304" s="95">
        <v>0</v>
      </c>
    </row>
    <row r="305" spans="1:6">
      <c r="A305" s="156" t="s">
        <v>428</v>
      </c>
      <c r="B305" s="95">
        <v>0</v>
      </c>
      <c r="C305" s="95">
        <v>0</v>
      </c>
      <c r="D305" s="95">
        <v>0</v>
      </c>
      <c r="E305" s="95">
        <v>0</v>
      </c>
      <c r="F305" s="95">
        <v>0</v>
      </c>
    </row>
    <row r="306" spans="1:6">
      <c r="A306" s="216" t="s">
        <v>1084</v>
      </c>
      <c r="B306" s="57">
        <v>33750.760590000005</v>
      </c>
      <c r="C306" s="57">
        <v>-591.25618000000009</v>
      </c>
      <c r="D306" s="57">
        <v>0</v>
      </c>
      <c r="E306" s="57">
        <v>-63.74821</v>
      </c>
      <c r="F306" s="57">
        <v>33095.756199999996</v>
      </c>
    </row>
    <row r="307" spans="1:6">
      <c r="A307" s="216" t="s">
        <v>429</v>
      </c>
      <c r="B307" s="57">
        <v>-26235.87314</v>
      </c>
      <c r="C307" s="57">
        <v>-985.2826</v>
      </c>
      <c r="D307" s="57">
        <v>0</v>
      </c>
      <c r="E307" s="57">
        <v>0</v>
      </c>
      <c r="F307" s="57">
        <v>-27221.155739999998</v>
      </c>
    </row>
    <row r="308" spans="1:6">
      <c r="A308" s="99" t="s">
        <v>430</v>
      </c>
      <c r="B308" s="95">
        <v>-15207.163779999999</v>
      </c>
      <c r="C308" s="95">
        <v>-52.773000000000003</v>
      </c>
      <c r="D308" s="95">
        <v>0</v>
      </c>
      <c r="E308" s="95">
        <v>0</v>
      </c>
      <c r="F308" s="95">
        <v>-15259.93678</v>
      </c>
    </row>
    <row r="309" spans="1:6">
      <c r="A309" s="99" t="s">
        <v>431</v>
      </c>
      <c r="B309" s="95">
        <v>-2841.8735099999999</v>
      </c>
      <c r="C309" s="95">
        <v>-86.208699999999993</v>
      </c>
      <c r="D309" s="95">
        <v>0</v>
      </c>
      <c r="E309" s="95">
        <v>0</v>
      </c>
      <c r="F309" s="95">
        <v>-2928.08221</v>
      </c>
    </row>
    <row r="310" spans="1:6">
      <c r="A310" s="99" t="s">
        <v>432</v>
      </c>
      <c r="B310" s="95">
        <v>-29.995979999999999</v>
      </c>
      <c r="C310" s="95">
        <v>-146.45693</v>
      </c>
      <c r="D310" s="95">
        <v>0</v>
      </c>
      <c r="E310" s="95">
        <v>0</v>
      </c>
      <c r="F310" s="95">
        <v>-176.45291</v>
      </c>
    </row>
    <row r="311" spans="1:6">
      <c r="A311" s="99" t="s">
        <v>433</v>
      </c>
      <c r="B311" s="95">
        <v>-593.75049000000001</v>
      </c>
      <c r="C311" s="95">
        <v>-7.8954499999999994</v>
      </c>
      <c r="D311" s="95">
        <v>0</v>
      </c>
      <c r="E311" s="95">
        <v>0</v>
      </c>
      <c r="F311" s="95">
        <v>-601.64594</v>
      </c>
    </row>
    <row r="312" spans="1:6">
      <c r="A312" s="99" t="s">
        <v>434</v>
      </c>
      <c r="B312" s="95">
        <v>-1837.30476</v>
      </c>
      <c r="C312" s="95">
        <v>0</v>
      </c>
      <c r="D312" s="95">
        <v>0</v>
      </c>
      <c r="E312" s="95">
        <v>0</v>
      </c>
      <c r="F312" s="95">
        <v>-1837.30476</v>
      </c>
    </row>
    <row r="313" spans="1:6">
      <c r="A313" s="99" t="s">
        <v>435</v>
      </c>
      <c r="B313" s="95">
        <v>-260.42255999999998</v>
      </c>
      <c r="C313" s="95">
        <v>0</v>
      </c>
      <c r="D313" s="95">
        <v>0</v>
      </c>
      <c r="E313" s="95">
        <v>0</v>
      </c>
      <c r="F313" s="95">
        <v>-260.42255999999998</v>
      </c>
    </row>
    <row r="314" spans="1:6">
      <c r="A314" s="99" t="s">
        <v>436</v>
      </c>
      <c r="B314" s="95">
        <v>-1042.8291300000001</v>
      </c>
      <c r="C314" s="95">
        <v>0</v>
      </c>
      <c r="D314" s="95">
        <v>0</v>
      </c>
      <c r="E314" s="95">
        <v>0</v>
      </c>
      <c r="F314" s="95">
        <v>-1042.8291300000001</v>
      </c>
    </row>
    <row r="315" spans="1:6">
      <c r="A315" s="99" t="s">
        <v>437</v>
      </c>
      <c r="B315" s="95">
        <v>-224.77965</v>
      </c>
      <c r="C315" s="95">
        <v>0</v>
      </c>
      <c r="D315" s="95">
        <v>0</v>
      </c>
      <c r="E315" s="95">
        <v>0</v>
      </c>
      <c r="F315" s="95">
        <v>-224.77965</v>
      </c>
    </row>
    <row r="316" spans="1:6">
      <c r="A316" s="99" t="s">
        <v>438</v>
      </c>
      <c r="B316" s="95">
        <v>-4197.7532799999999</v>
      </c>
      <c r="C316" s="95">
        <v>-691.94852000000003</v>
      </c>
      <c r="D316" s="95">
        <v>0</v>
      </c>
      <c r="E316" s="95">
        <v>0</v>
      </c>
      <c r="F316" s="95">
        <v>-4889.7017999999998</v>
      </c>
    </row>
    <row r="317" spans="1:6">
      <c r="A317" s="69" t="s">
        <v>1083</v>
      </c>
      <c r="B317" s="57">
        <v>7514.8874500000002</v>
      </c>
      <c r="C317" s="57">
        <v>-1576.5387800000001</v>
      </c>
      <c r="D317" s="57">
        <v>0</v>
      </c>
      <c r="E317" s="57">
        <v>-63.74821</v>
      </c>
      <c r="F317" s="57">
        <v>5874.6004599999997</v>
      </c>
    </row>
    <row r="318" spans="1:6">
      <c r="A318" s="156" t="s">
        <v>439</v>
      </c>
      <c r="B318" s="95">
        <v>5.0000000000000002E-5</v>
      </c>
      <c r="C318" s="95">
        <v>4.1189999999999997E-2</v>
      </c>
      <c r="D318" s="95">
        <v>0</v>
      </c>
      <c r="E318" s="95">
        <v>0.80658000000000007</v>
      </c>
      <c r="F318" s="95">
        <v>0.84782000000000002</v>
      </c>
    </row>
    <row r="319" spans="1:6">
      <c r="A319" s="156" t="s">
        <v>440</v>
      </c>
      <c r="B319" s="95">
        <v>0</v>
      </c>
      <c r="C319" s="95">
        <v>4.1189999999999997E-2</v>
      </c>
      <c r="D319" s="95">
        <v>0</v>
      </c>
      <c r="E319" s="95">
        <v>0</v>
      </c>
      <c r="F319" s="95">
        <v>4.1189999999999997E-2</v>
      </c>
    </row>
    <row r="320" spans="1:6">
      <c r="A320" s="156" t="s">
        <v>441</v>
      </c>
      <c r="B320" s="95">
        <v>5.0000000000000002E-5</v>
      </c>
      <c r="C320" s="95">
        <v>0</v>
      </c>
      <c r="D320" s="95">
        <v>0</v>
      </c>
      <c r="E320" s="95">
        <v>0.80658000000000007</v>
      </c>
      <c r="F320" s="95">
        <v>0.80662999999999996</v>
      </c>
    </row>
    <row r="321" spans="1:6">
      <c r="A321" s="156" t="s">
        <v>442</v>
      </c>
      <c r="B321" s="95">
        <v>0</v>
      </c>
      <c r="C321" s="95">
        <v>3.5000000000000001E-3</v>
      </c>
      <c r="D321" s="95">
        <v>0</v>
      </c>
      <c r="E321" s="95">
        <v>-14.44031</v>
      </c>
      <c r="F321" s="95">
        <v>-14.436809999999999</v>
      </c>
    </row>
    <row r="322" spans="1:6">
      <c r="A322" s="156" t="s">
        <v>443</v>
      </c>
      <c r="B322" s="95">
        <v>0</v>
      </c>
      <c r="C322" s="95">
        <v>3.5000000000000001E-3</v>
      </c>
      <c r="D322" s="95">
        <v>0</v>
      </c>
      <c r="E322" s="95">
        <v>0</v>
      </c>
      <c r="F322" s="95">
        <v>3.5000000000000001E-3</v>
      </c>
    </row>
    <row r="323" spans="1:6">
      <c r="A323" s="156" t="s">
        <v>444</v>
      </c>
      <c r="B323" s="95">
        <v>0</v>
      </c>
      <c r="C323" s="95">
        <v>0</v>
      </c>
      <c r="D323" s="95">
        <v>0</v>
      </c>
      <c r="E323" s="95">
        <v>-14.44031</v>
      </c>
      <c r="F323" s="95">
        <v>-14.44031</v>
      </c>
    </row>
    <row r="324" spans="1:6">
      <c r="A324" s="69" t="s">
        <v>1356</v>
      </c>
      <c r="B324" s="57">
        <v>7514.8874999999998</v>
      </c>
      <c r="C324" s="57">
        <v>-1576.4940900000001</v>
      </c>
      <c r="D324" s="57">
        <v>0</v>
      </c>
      <c r="E324" s="57">
        <v>-77.38194</v>
      </c>
      <c r="F324" s="57">
        <v>5861.0114699999995</v>
      </c>
    </row>
    <row r="325" spans="1:6">
      <c r="A325" s="99" t="s">
        <v>445</v>
      </c>
      <c r="B325" s="64">
        <v>4.8308299999999997</v>
      </c>
      <c r="C325" s="64">
        <v>0</v>
      </c>
      <c r="D325" s="64">
        <v>0</v>
      </c>
      <c r="E325" s="64">
        <v>0</v>
      </c>
      <c r="F325" s="64">
        <v>4.8308299999999997</v>
      </c>
    </row>
    <row r="326" spans="1:6">
      <c r="A326" s="69" t="s">
        <v>1082</v>
      </c>
      <c r="B326" s="569">
        <v>7519.7183299999997</v>
      </c>
      <c r="C326" s="569">
        <v>-1576.4940900000001</v>
      </c>
      <c r="D326" s="569">
        <v>0</v>
      </c>
      <c r="E326" s="569">
        <v>-77.38194</v>
      </c>
      <c r="F326" s="569">
        <v>5865.8423000000003</v>
      </c>
    </row>
    <row r="327" spans="1:6">
      <c r="A327" s="156" t="s">
        <v>446</v>
      </c>
      <c r="B327" s="64">
        <v>-1185.5520300000001</v>
      </c>
      <c r="C327" s="64">
        <v>-47.295809999999996</v>
      </c>
      <c r="D327" s="64">
        <v>0</v>
      </c>
      <c r="E327" s="64">
        <v>0</v>
      </c>
      <c r="F327" s="64">
        <v>-1232.8478400000001</v>
      </c>
    </row>
    <row r="328" spans="1:6">
      <c r="A328" s="216" t="s">
        <v>1400</v>
      </c>
      <c r="B328" s="569">
        <v>6334.1662999999999</v>
      </c>
      <c r="C328" s="569">
        <v>-1623.7899</v>
      </c>
      <c r="D328" s="569">
        <v>0</v>
      </c>
      <c r="E328" s="569">
        <v>-77.38194</v>
      </c>
      <c r="F328" s="569">
        <v>4632.9944599999999</v>
      </c>
    </row>
    <row r="329" spans="1:6">
      <c r="A329" s="156" t="s">
        <v>447</v>
      </c>
      <c r="B329" s="64">
        <v>0</v>
      </c>
      <c r="C329" s="64">
        <v>0</v>
      </c>
      <c r="D329" s="64">
        <v>0</v>
      </c>
      <c r="E329" s="64">
        <v>0</v>
      </c>
      <c r="F329" s="64">
        <v>0</v>
      </c>
    </row>
    <row r="330" spans="1:6">
      <c r="A330" s="69" t="s">
        <v>1081</v>
      </c>
      <c r="B330" s="569">
        <v>6334.1662999999999</v>
      </c>
      <c r="C330" s="569">
        <v>-1623.7899</v>
      </c>
      <c r="D330" s="569">
        <v>0</v>
      </c>
      <c r="E330" s="569">
        <v>-77.38194</v>
      </c>
      <c r="F330" s="569">
        <v>4632.9944599999999</v>
      </c>
    </row>
    <row r="331" spans="1:6">
      <c r="A331" s="156" t="s">
        <v>448</v>
      </c>
      <c r="B331" s="64">
        <v>-2482.1083900000003</v>
      </c>
      <c r="C331" s="64">
        <v>0</v>
      </c>
      <c r="D331" s="64">
        <v>0</v>
      </c>
      <c r="E331" s="64">
        <v>0</v>
      </c>
      <c r="F331" s="64">
        <v>-2482.1083900000003</v>
      </c>
    </row>
    <row r="332" spans="1:6">
      <c r="A332" s="69" t="s">
        <v>1080</v>
      </c>
      <c r="B332" s="57">
        <v>3852.05791</v>
      </c>
      <c r="C332" s="57">
        <v>-1623.7899</v>
      </c>
      <c r="D332" s="57">
        <v>0</v>
      </c>
      <c r="E332" s="57">
        <v>-77.38194</v>
      </c>
      <c r="F332" s="570">
        <v>2150.88607</v>
      </c>
    </row>
    <row r="333" spans="1:6" ht="3.75" customHeight="1" thickBot="1">
      <c r="A333" s="145"/>
      <c r="B333" s="571"/>
      <c r="C333" s="571"/>
      <c r="D333" s="571"/>
      <c r="E333" s="571"/>
      <c r="F333" s="571"/>
    </row>
    <row r="334" spans="1:6" ht="15.75" thickTop="1">
      <c r="A334" s="64"/>
      <c r="B334" s="146"/>
      <c r="C334" s="146"/>
      <c r="D334" s="146"/>
      <c r="E334" s="146"/>
      <c r="F334"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A3" sqref="A3:D3"/>
    </sheetView>
  </sheetViews>
  <sheetFormatPr defaultRowHeight="15"/>
  <cols>
    <col min="1" max="1" width="104.42578125" style="5" bestFit="1" customWidth="1"/>
    <col min="2" max="3" width="12.7109375" style="5" customWidth="1"/>
    <col min="4" max="4" width="16.140625" style="5" bestFit="1" customWidth="1"/>
    <col min="5" max="16384" width="9.140625" style="5"/>
  </cols>
  <sheetData>
    <row r="1" spans="1:4" ht="30" customHeight="1">
      <c r="A1" s="764" t="s">
        <v>452</v>
      </c>
      <c r="B1" s="764"/>
      <c r="C1" s="764"/>
      <c r="D1" s="764"/>
    </row>
    <row r="2" spans="1:4" ht="18">
      <c r="A2" s="765" t="s">
        <v>531</v>
      </c>
      <c r="B2" s="765"/>
      <c r="C2" s="765"/>
      <c r="D2" s="765"/>
    </row>
    <row r="3" spans="1:4" ht="18">
      <c r="A3" s="765" t="s">
        <v>1510</v>
      </c>
      <c r="B3" s="765"/>
      <c r="C3" s="765"/>
      <c r="D3" s="765"/>
    </row>
    <row r="4" spans="1:4" ht="30" customHeight="1">
      <c r="A4" s="766" t="s">
        <v>523</v>
      </c>
      <c r="B4" s="766"/>
      <c r="C4" s="766"/>
      <c r="D4" s="766"/>
    </row>
    <row r="5" spans="1:4" ht="3.75" customHeight="1">
      <c r="A5" s="11"/>
      <c r="B5" s="11"/>
      <c r="C5" s="11"/>
      <c r="D5" s="11"/>
    </row>
    <row r="6" spans="1:4" ht="30" customHeight="1" thickBot="1">
      <c r="A6" s="155"/>
      <c r="B6" s="553" t="s">
        <v>61</v>
      </c>
      <c r="C6" s="553" t="s">
        <v>59</v>
      </c>
      <c r="D6" s="553" t="s">
        <v>530</v>
      </c>
    </row>
    <row r="7" spans="1:4">
      <c r="A7" s="429" t="s">
        <v>169</v>
      </c>
      <c r="B7" s="387">
        <v>5754500.6793599995</v>
      </c>
      <c r="C7" s="387">
        <v>884685.27974000003</v>
      </c>
      <c r="D7" s="387">
        <v>6639185.9591000006</v>
      </c>
    </row>
    <row r="8" spans="1:4">
      <c r="A8" s="177" t="s">
        <v>170</v>
      </c>
      <c r="B8" s="57">
        <v>806375.10160000005</v>
      </c>
      <c r="C8" s="57">
        <v>84945.927660000001</v>
      </c>
      <c r="D8" s="57">
        <v>891321.02925999998</v>
      </c>
    </row>
    <row r="9" spans="1:4">
      <c r="A9" s="64" t="s">
        <v>171</v>
      </c>
      <c r="B9" s="95">
        <v>135719.38036000001</v>
      </c>
      <c r="C9" s="95">
        <v>29369.057980000001</v>
      </c>
      <c r="D9" s="95">
        <v>165088.43833999999</v>
      </c>
    </row>
    <row r="10" spans="1:4">
      <c r="A10" s="64" t="s">
        <v>172</v>
      </c>
      <c r="B10" s="95">
        <v>546398.97321000008</v>
      </c>
      <c r="C10" s="95">
        <v>31912.847109999999</v>
      </c>
      <c r="D10" s="95">
        <v>578311.82032000006</v>
      </c>
    </row>
    <row r="11" spans="1:4">
      <c r="A11" s="64" t="s">
        <v>173</v>
      </c>
      <c r="B11" s="95">
        <v>11571.749230000001</v>
      </c>
      <c r="C11" s="95">
        <v>23664.022570000001</v>
      </c>
      <c r="D11" s="95">
        <v>35235.771799999995</v>
      </c>
    </row>
    <row r="12" spans="1:4">
      <c r="A12" s="64" t="s">
        <v>174</v>
      </c>
      <c r="B12" s="95">
        <v>0</v>
      </c>
      <c r="C12" s="95">
        <v>0</v>
      </c>
      <c r="D12" s="95">
        <v>0</v>
      </c>
    </row>
    <row r="13" spans="1:4">
      <c r="A13" s="64" t="s">
        <v>175</v>
      </c>
      <c r="B13" s="95">
        <v>11034.832179999999</v>
      </c>
      <c r="C13" s="95">
        <v>0</v>
      </c>
      <c r="D13" s="95">
        <v>11034.832179999999</v>
      </c>
    </row>
    <row r="14" spans="1:4">
      <c r="A14" s="64" t="s">
        <v>176</v>
      </c>
      <c r="B14" s="95">
        <v>101650.16662</v>
      </c>
      <c r="C14" s="95">
        <v>0</v>
      </c>
      <c r="D14" s="95">
        <v>101650.16662</v>
      </c>
    </row>
    <row r="15" spans="1:4">
      <c r="A15" s="64" t="s">
        <v>177</v>
      </c>
      <c r="B15" s="95">
        <v>0</v>
      </c>
      <c r="C15" s="95">
        <v>0</v>
      </c>
      <c r="D15" s="95">
        <v>0</v>
      </c>
    </row>
    <row r="16" spans="1:4">
      <c r="A16" s="64" t="s">
        <v>178</v>
      </c>
      <c r="B16" s="95">
        <v>0</v>
      </c>
      <c r="C16" s="95">
        <v>0</v>
      </c>
      <c r="D16" s="95">
        <v>0</v>
      </c>
    </row>
    <row r="17" spans="1:4">
      <c r="A17" s="177" t="s">
        <v>179</v>
      </c>
      <c r="B17" s="57">
        <v>196980.52398</v>
      </c>
      <c r="C17" s="57">
        <v>46962.10151</v>
      </c>
      <c r="D17" s="57">
        <v>243942.62549000001</v>
      </c>
    </row>
    <row r="18" spans="1:4">
      <c r="A18" s="64" t="s">
        <v>180</v>
      </c>
      <c r="B18" s="95">
        <v>0</v>
      </c>
      <c r="C18" s="95">
        <v>0</v>
      </c>
      <c r="D18" s="95">
        <v>0</v>
      </c>
    </row>
    <row r="19" spans="1:4">
      <c r="A19" s="64" t="s">
        <v>181</v>
      </c>
      <c r="B19" s="95">
        <v>7420.3010400000003</v>
      </c>
      <c r="C19" s="95">
        <v>20381.720880000001</v>
      </c>
      <c r="D19" s="95">
        <v>27802.021920000003</v>
      </c>
    </row>
    <row r="20" spans="1:4">
      <c r="A20" s="64" t="s">
        <v>182</v>
      </c>
      <c r="B20" s="95">
        <v>0</v>
      </c>
      <c r="C20" s="95">
        <v>0</v>
      </c>
      <c r="D20" s="95">
        <v>0</v>
      </c>
    </row>
    <row r="21" spans="1:4">
      <c r="A21" s="64" t="s">
        <v>183</v>
      </c>
      <c r="B21" s="95">
        <v>0</v>
      </c>
      <c r="C21" s="95">
        <v>0</v>
      </c>
      <c r="D21" s="95">
        <v>0</v>
      </c>
    </row>
    <row r="22" spans="1:4">
      <c r="A22" s="64" t="s">
        <v>184</v>
      </c>
      <c r="B22" s="95">
        <v>25479.553359999998</v>
      </c>
      <c r="C22" s="95">
        <v>8331.8700499999995</v>
      </c>
      <c r="D22" s="95">
        <v>33811.423409999996</v>
      </c>
    </row>
    <row r="23" spans="1:4">
      <c r="A23" s="64" t="s">
        <v>185</v>
      </c>
      <c r="B23" s="95">
        <v>163875.25122000001</v>
      </c>
      <c r="C23" s="95">
        <v>18248.510579999998</v>
      </c>
      <c r="D23" s="95">
        <v>182123.76180000001</v>
      </c>
    </row>
    <row r="24" spans="1:4">
      <c r="A24" s="64" t="s">
        <v>186</v>
      </c>
      <c r="B24" s="95">
        <v>205.41835999999998</v>
      </c>
      <c r="C24" s="95">
        <v>0</v>
      </c>
      <c r="D24" s="95">
        <v>205.41835999999998</v>
      </c>
    </row>
    <row r="25" spans="1:4">
      <c r="A25" s="64" t="s">
        <v>187</v>
      </c>
      <c r="B25" s="95">
        <v>0</v>
      </c>
      <c r="C25" s="95">
        <v>0</v>
      </c>
      <c r="D25" s="95">
        <v>0</v>
      </c>
    </row>
    <row r="26" spans="1:4">
      <c r="A26" s="177" t="s">
        <v>188</v>
      </c>
      <c r="B26" s="57">
        <v>4069896.1011199998</v>
      </c>
      <c r="C26" s="57">
        <v>692979.25959999999</v>
      </c>
      <c r="D26" s="57">
        <v>4762875.3607200002</v>
      </c>
    </row>
    <row r="27" spans="1:4">
      <c r="A27" s="63" t="s">
        <v>189</v>
      </c>
      <c r="B27" s="95">
        <v>3586718.2938600001</v>
      </c>
      <c r="C27" s="95">
        <v>614636.09134000004</v>
      </c>
      <c r="D27" s="95">
        <v>4201354.3851999994</v>
      </c>
    </row>
    <row r="28" spans="1:4">
      <c r="A28" s="64" t="s">
        <v>190</v>
      </c>
      <c r="B28" s="95">
        <v>3443713.9749099999</v>
      </c>
      <c r="C28" s="95">
        <v>386568.44037999999</v>
      </c>
      <c r="D28" s="95">
        <v>3830282.4152899999</v>
      </c>
    </row>
    <row r="29" spans="1:4">
      <c r="A29" s="64" t="s">
        <v>191</v>
      </c>
      <c r="B29" s="95">
        <v>120831.14745</v>
      </c>
      <c r="C29" s="95">
        <v>196525.88987000001</v>
      </c>
      <c r="D29" s="95">
        <v>317357.03732</v>
      </c>
    </row>
    <row r="30" spans="1:4">
      <c r="A30" s="64" t="s">
        <v>192</v>
      </c>
      <c r="B30" s="95">
        <v>22173.1715</v>
      </c>
      <c r="C30" s="95">
        <v>31541.76109</v>
      </c>
      <c r="D30" s="95">
        <v>53714.932590000004</v>
      </c>
    </row>
    <row r="31" spans="1:4">
      <c r="A31" s="63" t="s">
        <v>193</v>
      </c>
      <c r="B31" s="95">
        <v>12461.652109999999</v>
      </c>
      <c r="C31" s="95">
        <v>4284.6769899999999</v>
      </c>
      <c r="D31" s="95">
        <v>16746.329099999999</v>
      </c>
    </row>
    <row r="32" spans="1:4">
      <c r="A32" s="64" t="s">
        <v>194</v>
      </c>
      <c r="B32" s="95">
        <v>11984.314539999999</v>
      </c>
      <c r="C32" s="95">
        <v>3030.8444399999998</v>
      </c>
      <c r="D32" s="95">
        <v>15015.15898</v>
      </c>
    </row>
    <row r="33" spans="1:4">
      <c r="A33" s="64" t="s">
        <v>195</v>
      </c>
      <c r="B33" s="95">
        <v>420.27805000000001</v>
      </c>
      <c r="C33" s="95">
        <v>1090.2997399999999</v>
      </c>
      <c r="D33" s="95">
        <v>1510.57779</v>
      </c>
    </row>
    <row r="34" spans="1:4">
      <c r="A34" s="65" t="s">
        <v>196</v>
      </c>
      <c r="B34" s="95">
        <v>57.059519999999999</v>
      </c>
      <c r="C34" s="95">
        <v>163.53280999999998</v>
      </c>
      <c r="D34" s="95">
        <v>220.59232999999998</v>
      </c>
    </row>
    <row r="35" spans="1:4">
      <c r="A35" s="63" t="s">
        <v>197</v>
      </c>
      <c r="B35" s="95">
        <v>39720.433560000005</v>
      </c>
      <c r="C35" s="95">
        <v>70363.968739999997</v>
      </c>
      <c r="D35" s="95">
        <v>110084.4023</v>
      </c>
    </row>
    <row r="36" spans="1:4">
      <c r="A36" s="64" t="s">
        <v>198</v>
      </c>
      <c r="B36" s="95">
        <v>38373.490409999999</v>
      </c>
      <c r="C36" s="95">
        <v>22576.072079999998</v>
      </c>
      <c r="D36" s="95">
        <v>60949.562490000004</v>
      </c>
    </row>
    <row r="37" spans="1:4">
      <c r="A37" s="64" t="s">
        <v>199</v>
      </c>
      <c r="B37" s="95">
        <v>1239.2914499999999</v>
      </c>
      <c r="C37" s="95">
        <v>46794.856390000001</v>
      </c>
      <c r="D37" s="95">
        <v>48034.147840000005</v>
      </c>
    </row>
    <row r="38" spans="1:4">
      <c r="A38" s="64" t="s">
        <v>200</v>
      </c>
      <c r="B38" s="95">
        <v>107.65169999999999</v>
      </c>
      <c r="C38" s="95">
        <v>993.04026999999996</v>
      </c>
      <c r="D38" s="95">
        <v>1100.6919700000001</v>
      </c>
    </row>
    <row r="39" spans="1:4">
      <c r="A39" s="63" t="s">
        <v>201</v>
      </c>
      <c r="B39" s="95">
        <v>549427.78882000002</v>
      </c>
      <c r="C39" s="95">
        <v>72609.811470000001</v>
      </c>
      <c r="D39" s="95">
        <v>622037.60028999997</v>
      </c>
    </row>
    <row r="40" spans="1:4">
      <c r="A40" s="65" t="s">
        <v>202</v>
      </c>
      <c r="B40" s="95">
        <v>225298.80828999999</v>
      </c>
      <c r="C40" s="95">
        <v>9938.9750999999997</v>
      </c>
      <c r="D40" s="95">
        <v>235237.78339</v>
      </c>
    </row>
    <row r="41" spans="1:4">
      <c r="A41" s="64" t="s">
        <v>203</v>
      </c>
      <c r="B41" s="95">
        <v>18050.280340000001</v>
      </c>
      <c r="C41" s="95">
        <v>19874.566589999999</v>
      </c>
      <c r="D41" s="95">
        <v>37924.84693</v>
      </c>
    </row>
    <row r="42" spans="1:4">
      <c r="A42" s="64" t="s">
        <v>204</v>
      </c>
      <c r="B42" s="95">
        <v>26.8062</v>
      </c>
      <c r="C42" s="95">
        <v>95.421189999999996</v>
      </c>
      <c r="D42" s="95">
        <v>122.22739</v>
      </c>
    </row>
    <row r="43" spans="1:4">
      <c r="A43" s="64" t="s">
        <v>205</v>
      </c>
      <c r="B43" s="95">
        <v>1.87958</v>
      </c>
      <c r="C43" s="95">
        <v>0.82628000000000001</v>
      </c>
      <c r="D43" s="95">
        <v>2.7058599999999999</v>
      </c>
    </row>
    <row r="44" spans="1:4">
      <c r="A44" s="64" t="s">
        <v>206</v>
      </c>
      <c r="B44" s="95">
        <v>0</v>
      </c>
      <c r="C44" s="95">
        <v>0</v>
      </c>
      <c r="D44" s="95">
        <v>0</v>
      </c>
    </row>
    <row r="45" spans="1:4">
      <c r="A45" s="99" t="s">
        <v>207</v>
      </c>
      <c r="B45" s="95">
        <v>0</v>
      </c>
      <c r="C45" s="95">
        <v>0</v>
      </c>
      <c r="D45" s="95">
        <v>0</v>
      </c>
    </row>
    <row r="46" spans="1:4">
      <c r="A46" s="65" t="s">
        <v>1310</v>
      </c>
      <c r="B46" s="95">
        <v>289139.45691000001</v>
      </c>
      <c r="C46" s="95">
        <v>23553.40886</v>
      </c>
      <c r="D46" s="95">
        <v>312692.86576999997</v>
      </c>
    </row>
    <row r="47" spans="1:4">
      <c r="A47" s="64" t="s">
        <v>1311</v>
      </c>
      <c r="B47" s="95">
        <v>16623.96902</v>
      </c>
      <c r="C47" s="95">
        <v>19101.440589999998</v>
      </c>
      <c r="D47" s="95">
        <v>35725.409610000002</v>
      </c>
    </row>
    <row r="48" spans="1:4">
      <c r="A48" s="64" t="s">
        <v>1316</v>
      </c>
      <c r="B48" s="95">
        <v>16.791499999999999</v>
      </c>
      <c r="C48" s="95">
        <v>26.905110000000001</v>
      </c>
      <c r="D48" s="95">
        <v>43.69661</v>
      </c>
    </row>
    <row r="49" spans="1:4">
      <c r="A49" s="64" t="s">
        <v>1317</v>
      </c>
      <c r="B49" s="95">
        <v>0.60409999999999997</v>
      </c>
      <c r="C49" s="95">
        <v>18.267749999999999</v>
      </c>
      <c r="D49" s="95">
        <v>18.871849999999998</v>
      </c>
    </row>
    <row r="50" spans="1:4">
      <c r="A50" s="64" t="s">
        <v>1335</v>
      </c>
      <c r="B50" s="95">
        <v>265.95034999999996</v>
      </c>
      <c r="C50" s="95">
        <v>0</v>
      </c>
      <c r="D50" s="95">
        <v>265.95034999999996</v>
      </c>
    </row>
    <row r="51" spans="1:4">
      <c r="A51" s="99" t="s">
        <v>1355</v>
      </c>
      <c r="B51" s="95">
        <v>3.2425300000000004</v>
      </c>
      <c r="C51" s="95">
        <v>0</v>
      </c>
      <c r="D51" s="95">
        <v>3.2425300000000004</v>
      </c>
    </row>
    <row r="52" spans="1:4">
      <c r="A52" s="101" t="s">
        <v>208</v>
      </c>
      <c r="B52" s="95">
        <v>-118432.06723</v>
      </c>
      <c r="C52" s="95">
        <v>-68915.288939999999</v>
      </c>
      <c r="D52" s="95">
        <v>-187347.35616999998</v>
      </c>
    </row>
    <row r="53" spans="1:4">
      <c r="A53" s="64" t="s">
        <v>1396</v>
      </c>
      <c r="B53" s="95">
        <v>-17619.310890000001</v>
      </c>
      <c r="C53" s="95">
        <v>-1521.90129</v>
      </c>
      <c r="D53" s="95">
        <v>-19141.212179999999</v>
      </c>
    </row>
    <row r="54" spans="1:4">
      <c r="A54" s="649" t="s">
        <v>1423</v>
      </c>
      <c r="B54" s="95">
        <v>-788.97910000000002</v>
      </c>
      <c r="C54" s="95">
        <v>-1125.46657</v>
      </c>
      <c r="D54" s="95">
        <v>-1914.4456699999998</v>
      </c>
    </row>
    <row r="55" spans="1:4">
      <c r="A55" s="649" t="s">
        <v>1397</v>
      </c>
      <c r="B55" s="95">
        <v>-11074.678240000001</v>
      </c>
      <c r="C55" s="95">
        <v>-289.41927000000004</v>
      </c>
      <c r="D55" s="95">
        <v>-11364.09751</v>
      </c>
    </row>
    <row r="56" spans="1:4">
      <c r="A56" s="649" t="s">
        <v>1424</v>
      </c>
      <c r="B56" s="95">
        <v>-398.57357999999999</v>
      </c>
      <c r="C56" s="95">
        <v>-298.62266</v>
      </c>
      <c r="D56" s="95">
        <v>-697.19623999999999</v>
      </c>
    </row>
    <row r="57" spans="1:4">
      <c r="A57" s="64" t="s">
        <v>1398</v>
      </c>
      <c r="B57" s="95">
        <v>-26958.79709</v>
      </c>
      <c r="C57" s="95">
        <v>-13788.762500000001</v>
      </c>
      <c r="D57" s="95">
        <v>-40747.559590000004</v>
      </c>
    </row>
    <row r="58" spans="1:4">
      <c r="A58" s="64" t="s">
        <v>209</v>
      </c>
      <c r="B58" s="95">
        <v>-1188.7544700000001</v>
      </c>
      <c r="C58" s="95">
        <v>-27745.124889999999</v>
      </c>
      <c r="D58" s="95">
        <v>-28933.879359999999</v>
      </c>
    </row>
    <row r="59" spans="1:4">
      <c r="A59" s="64" t="s">
        <v>210</v>
      </c>
      <c r="B59" s="95">
        <v>-41117.77779</v>
      </c>
      <c r="C59" s="95">
        <v>-20657.562480000001</v>
      </c>
      <c r="D59" s="95">
        <v>-61775.340270000001</v>
      </c>
    </row>
    <row r="60" spans="1:4">
      <c r="A60" s="64" t="s">
        <v>211</v>
      </c>
      <c r="B60" s="95">
        <v>-19123.473190000001</v>
      </c>
      <c r="C60" s="95">
        <v>-2401</v>
      </c>
      <c r="D60" s="95">
        <v>-21524.473190000001</v>
      </c>
    </row>
    <row r="61" spans="1:4">
      <c r="A61" s="64" t="s">
        <v>212</v>
      </c>
      <c r="B61" s="95">
        <v>0</v>
      </c>
      <c r="C61" s="95">
        <v>0</v>
      </c>
      <c r="D61" s="95">
        <v>0</v>
      </c>
    </row>
    <row r="62" spans="1:4">
      <c r="A62" s="64" t="s">
        <v>213</v>
      </c>
      <c r="B62" s="95">
        <v>0</v>
      </c>
      <c r="C62" s="95">
        <v>0</v>
      </c>
      <c r="D62" s="95">
        <v>0</v>
      </c>
    </row>
    <row r="63" spans="1:4">
      <c r="A63" s="64" t="s">
        <v>1117</v>
      </c>
      <c r="B63" s="95">
        <v>0</v>
      </c>
      <c r="C63" s="95">
        <v>-138.6703</v>
      </c>
      <c r="D63" s="95">
        <v>-138.6703</v>
      </c>
    </row>
    <row r="64" spans="1:4">
      <c r="A64" s="64" t="s">
        <v>1118</v>
      </c>
      <c r="B64" s="95">
        <v>0</v>
      </c>
      <c r="C64" s="95">
        <v>-189.02426</v>
      </c>
      <c r="D64" s="95">
        <v>-189.02426</v>
      </c>
    </row>
    <row r="65" spans="1:4">
      <c r="A65" s="64" t="s">
        <v>1318</v>
      </c>
      <c r="B65" s="95">
        <v>-39.031459999999996</v>
      </c>
      <c r="C65" s="95">
        <v>-73.503749999999997</v>
      </c>
      <c r="D65" s="95">
        <v>-112.53521000000001</v>
      </c>
    </row>
    <row r="66" spans="1:4">
      <c r="A66" s="64" t="s">
        <v>1319</v>
      </c>
      <c r="B66" s="95">
        <v>0</v>
      </c>
      <c r="C66" s="95">
        <v>-42.429089999999995</v>
      </c>
      <c r="D66" s="95">
        <v>-42.429089999999995</v>
      </c>
    </row>
    <row r="67" spans="1:4">
      <c r="A67" s="64" t="s">
        <v>1320</v>
      </c>
      <c r="B67" s="95">
        <v>-122.69141999999999</v>
      </c>
      <c r="C67" s="95">
        <v>-156.08175</v>
      </c>
      <c r="D67" s="95">
        <v>-278.77316999999999</v>
      </c>
    </row>
    <row r="68" spans="1:4">
      <c r="A68" s="64" t="s">
        <v>1321</v>
      </c>
      <c r="B68" s="95">
        <v>0</v>
      </c>
      <c r="C68" s="95">
        <v>-487.72012999999998</v>
      </c>
      <c r="D68" s="95">
        <v>-487.72012999999998</v>
      </c>
    </row>
    <row r="69" spans="1:4">
      <c r="A69" s="177" t="s">
        <v>214</v>
      </c>
      <c r="B69" s="57">
        <v>91106.543700000009</v>
      </c>
      <c r="C69" s="57">
        <v>4155.2135600000001</v>
      </c>
      <c r="D69" s="57">
        <v>95261.757259999998</v>
      </c>
    </row>
    <row r="70" spans="1:4">
      <c r="A70" s="64" t="s">
        <v>215</v>
      </c>
      <c r="B70" s="95">
        <v>0</v>
      </c>
      <c r="C70" s="95">
        <v>0</v>
      </c>
      <c r="D70" s="95">
        <v>0</v>
      </c>
    </row>
    <row r="71" spans="1:4">
      <c r="A71" s="64" t="s">
        <v>216</v>
      </c>
      <c r="B71" s="95">
        <v>23091.179989999997</v>
      </c>
      <c r="C71" s="95">
        <v>758.8116</v>
      </c>
      <c r="D71" s="95">
        <v>23849.991590000001</v>
      </c>
    </row>
    <row r="72" spans="1:4">
      <c r="A72" s="64" t="s">
        <v>217</v>
      </c>
      <c r="B72" s="95">
        <v>68015.363709999991</v>
      </c>
      <c r="C72" s="95">
        <v>3396.4019600000001</v>
      </c>
      <c r="D72" s="95">
        <v>71411.765670000008</v>
      </c>
    </row>
    <row r="73" spans="1:4">
      <c r="A73" s="64" t="s">
        <v>218</v>
      </c>
      <c r="B73" s="95">
        <v>0</v>
      </c>
      <c r="C73" s="95">
        <v>0</v>
      </c>
      <c r="D73" s="95">
        <v>0</v>
      </c>
    </row>
    <row r="74" spans="1:4">
      <c r="A74" s="64" t="s">
        <v>219</v>
      </c>
      <c r="B74" s="95">
        <v>0</v>
      </c>
      <c r="C74" s="95">
        <v>0</v>
      </c>
      <c r="D74" s="95">
        <v>0</v>
      </c>
    </row>
    <row r="75" spans="1:4">
      <c r="A75" s="177" t="s">
        <v>220</v>
      </c>
      <c r="B75" s="57">
        <v>1077.6861200000001</v>
      </c>
      <c r="C75" s="57">
        <v>5673.88904</v>
      </c>
      <c r="D75" s="57">
        <v>6751.5751600000003</v>
      </c>
    </row>
    <row r="76" spans="1:4">
      <c r="A76" s="64" t="s">
        <v>221</v>
      </c>
      <c r="B76" s="95">
        <v>0</v>
      </c>
      <c r="C76" s="95">
        <v>0</v>
      </c>
      <c r="D76" s="95">
        <v>0</v>
      </c>
    </row>
    <row r="77" spans="1:4">
      <c r="A77" s="64" t="s">
        <v>222</v>
      </c>
      <c r="B77" s="95">
        <v>10313.64093</v>
      </c>
      <c r="C77" s="95">
        <v>9305.9905399999989</v>
      </c>
      <c r="D77" s="95">
        <v>19619.63147</v>
      </c>
    </row>
    <row r="78" spans="1:4">
      <c r="A78" s="64" t="s">
        <v>223</v>
      </c>
      <c r="B78" s="95">
        <v>0</v>
      </c>
      <c r="C78" s="95">
        <v>0</v>
      </c>
      <c r="D78" s="95">
        <v>0</v>
      </c>
    </row>
    <row r="79" spans="1:4">
      <c r="A79" s="64" t="s">
        <v>224</v>
      </c>
      <c r="B79" s="95">
        <v>50</v>
      </c>
      <c r="C79" s="95">
        <v>0</v>
      </c>
      <c r="D79" s="95">
        <v>50</v>
      </c>
    </row>
    <row r="80" spans="1:4">
      <c r="A80" s="64" t="s">
        <v>225</v>
      </c>
      <c r="B80" s="95">
        <v>-9285.9548100000011</v>
      </c>
      <c r="C80" s="95">
        <v>-3632.1015000000002</v>
      </c>
      <c r="D80" s="95">
        <v>-12918.05631</v>
      </c>
    </row>
    <row r="81" spans="1:4">
      <c r="A81" s="177" t="s">
        <v>226</v>
      </c>
      <c r="B81" s="57">
        <v>447792.23208999995</v>
      </c>
      <c r="C81" s="57">
        <v>36418.658000000003</v>
      </c>
      <c r="D81" s="57">
        <v>484210.89009</v>
      </c>
    </row>
    <row r="82" spans="1:4">
      <c r="A82" s="64" t="s">
        <v>180</v>
      </c>
      <c r="B82" s="95">
        <v>0</v>
      </c>
      <c r="C82" s="95">
        <v>0</v>
      </c>
      <c r="D82" s="95">
        <v>0</v>
      </c>
    </row>
    <row r="83" spans="1:4">
      <c r="A83" s="64" t="s">
        <v>181</v>
      </c>
      <c r="B83" s="95">
        <v>88175.496019999991</v>
      </c>
      <c r="C83" s="95">
        <v>0</v>
      </c>
      <c r="D83" s="95">
        <v>88175.496019999991</v>
      </c>
    </row>
    <row r="84" spans="1:4">
      <c r="A84" s="64" t="s">
        <v>182</v>
      </c>
      <c r="B84" s="95">
        <v>21610.393760000003</v>
      </c>
      <c r="C84" s="95">
        <v>0</v>
      </c>
      <c r="D84" s="95">
        <v>21610.393760000003</v>
      </c>
    </row>
    <row r="85" spans="1:4">
      <c r="A85" s="64" t="s">
        <v>183</v>
      </c>
      <c r="B85" s="95">
        <v>0</v>
      </c>
      <c r="C85" s="95">
        <v>0</v>
      </c>
      <c r="D85" s="95">
        <v>0</v>
      </c>
    </row>
    <row r="86" spans="1:4">
      <c r="A86" s="64" t="s">
        <v>227</v>
      </c>
      <c r="B86" s="95">
        <v>424.64368000000002</v>
      </c>
      <c r="C86" s="95">
        <v>0</v>
      </c>
      <c r="D86" s="95">
        <v>424.64368000000002</v>
      </c>
    </row>
    <row r="87" spans="1:4">
      <c r="A87" s="64" t="s">
        <v>228</v>
      </c>
      <c r="B87" s="95">
        <v>11534.40991</v>
      </c>
      <c r="C87" s="95">
        <v>213.346</v>
      </c>
      <c r="D87" s="95">
        <v>11747.75591</v>
      </c>
    </row>
    <row r="88" spans="1:4">
      <c r="A88" s="64" t="s">
        <v>185</v>
      </c>
      <c r="B88" s="95">
        <v>311801.70686000003</v>
      </c>
      <c r="C88" s="95">
        <v>36342.937319999997</v>
      </c>
      <c r="D88" s="95">
        <v>348144.64418</v>
      </c>
    </row>
    <row r="89" spans="1:4">
      <c r="A89" s="64" t="s">
        <v>229</v>
      </c>
      <c r="B89" s="95">
        <v>14425.692999999999</v>
      </c>
      <c r="C89" s="95">
        <v>0</v>
      </c>
      <c r="D89" s="95">
        <v>14425.692999999999</v>
      </c>
    </row>
    <row r="90" spans="1:4">
      <c r="A90" s="64" t="s">
        <v>230</v>
      </c>
      <c r="B90" s="95">
        <v>-180.11114000000001</v>
      </c>
      <c r="C90" s="95">
        <v>-137.62532000000002</v>
      </c>
      <c r="D90" s="95">
        <v>-317.73646000000002</v>
      </c>
    </row>
    <row r="91" spans="1:4">
      <c r="A91" s="177" t="s">
        <v>231</v>
      </c>
      <c r="B91" s="57">
        <v>132564.33056</v>
      </c>
      <c r="C91" s="57">
        <v>13142.887490000001</v>
      </c>
      <c r="D91" s="57">
        <v>145707.21805000002</v>
      </c>
    </row>
    <row r="92" spans="1:4">
      <c r="A92" s="64" t="s">
        <v>232</v>
      </c>
      <c r="B92" s="95">
        <v>23500.36</v>
      </c>
      <c r="C92" s="95">
        <v>3875.84</v>
      </c>
      <c r="D92" s="95">
        <v>27376.2</v>
      </c>
    </row>
    <row r="93" spans="1:4">
      <c r="A93" s="64" t="s">
        <v>233</v>
      </c>
      <c r="B93" s="95">
        <v>82188.233359999998</v>
      </c>
      <c r="C93" s="95">
        <v>6851.61589</v>
      </c>
      <c r="D93" s="95">
        <v>89039.849249999999</v>
      </c>
    </row>
    <row r="94" spans="1:4">
      <c r="A94" s="64" t="s">
        <v>234</v>
      </c>
      <c r="B94" s="95">
        <v>10590.642609999999</v>
      </c>
      <c r="C94" s="95">
        <v>760.71613000000002</v>
      </c>
      <c r="D94" s="95">
        <v>11351.35874</v>
      </c>
    </row>
    <row r="95" spans="1:4">
      <c r="A95" s="64" t="s">
        <v>235</v>
      </c>
      <c r="B95" s="95">
        <v>3496.7945600000003</v>
      </c>
      <c r="C95" s="95">
        <v>583.11513000000002</v>
      </c>
      <c r="D95" s="95">
        <v>4079.90969</v>
      </c>
    </row>
    <row r="96" spans="1:4">
      <c r="A96" s="64" t="s">
        <v>236</v>
      </c>
      <c r="B96" s="95">
        <v>9313.8942799999986</v>
      </c>
      <c r="C96" s="95">
        <v>938.71928000000003</v>
      </c>
      <c r="D96" s="95">
        <v>10252.61356</v>
      </c>
    </row>
    <row r="97" spans="1:4">
      <c r="A97" s="64" t="s">
        <v>237</v>
      </c>
      <c r="B97" s="95">
        <v>2500.73533</v>
      </c>
      <c r="C97" s="95">
        <v>116.3822</v>
      </c>
      <c r="D97" s="95">
        <v>2617.11753</v>
      </c>
    </row>
    <row r="98" spans="1:4">
      <c r="A98" s="64" t="s">
        <v>238</v>
      </c>
      <c r="B98" s="95">
        <v>973.67042000000004</v>
      </c>
      <c r="C98" s="95">
        <v>16.498860000000001</v>
      </c>
      <c r="D98" s="95">
        <v>990.16928000000007</v>
      </c>
    </row>
    <row r="99" spans="1:4">
      <c r="A99" s="64" t="s">
        <v>239</v>
      </c>
      <c r="B99" s="95">
        <v>0</v>
      </c>
      <c r="C99" s="95">
        <v>0</v>
      </c>
      <c r="D99" s="95">
        <v>0</v>
      </c>
    </row>
    <row r="100" spans="1:4">
      <c r="A100" s="64" t="s">
        <v>240</v>
      </c>
      <c r="B100" s="95">
        <v>0</v>
      </c>
      <c r="C100" s="95">
        <v>0</v>
      </c>
      <c r="D100" s="95">
        <v>0</v>
      </c>
    </row>
    <row r="101" spans="1:4">
      <c r="A101" s="177" t="s">
        <v>241</v>
      </c>
      <c r="B101" s="57">
        <v>8708.1601899999987</v>
      </c>
      <c r="C101" s="57">
        <v>407.34287999999998</v>
      </c>
      <c r="D101" s="57">
        <v>9115.5030700000007</v>
      </c>
    </row>
    <row r="102" spans="1:4">
      <c r="A102" s="64" t="s">
        <v>242</v>
      </c>
      <c r="B102" s="95">
        <v>1650.35997</v>
      </c>
      <c r="C102" s="95">
        <v>318.09088000000003</v>
      </c>
      <c r="D102" s="95">
        <v>1968.4508500000002</v>
      </c>
    </row>
    <row r="103" spans="1:4">
      <c r="A103" s="64" t="s">
        <v>243</v>
      </c>
      <c r="B103" s="95">
        <v>3113.4908599999999</v>
      </c>
      <c r="C103" s="95">
        <v>89.251999999999995</v>
      </c>
      <c r="D103" s="95">
        <v>3202.7428599999998</v>
      </c>
    </row>
    <row r="104" spans="1:4">
      <c r="A104" s="64" t="s">
        <v>244</v>
      </c>
      <c r="B104" s="95">
        <v>1009.7884799999999</v>
      </c>
      <c r="C104" s="95">
        <v>0</v>
      </c>
      <c r="D104" s="95">
        <v>1009.7884799999999</v>
      </c>
    </row>
    <row r="105" spans="1:4">
      <c r="A105" s="64" t="s">
        <v>245</v>
      </c>
      <c r="B105" s="95">
        <v>3228.1079599999998</v>
      </c>
      <c r="C105" s="95">
        <v>0</v>
      </c>
      <c r="D105" s="95">
        <v>3228.1079599999998</v>
      </c>
    </row>
    <row r="106" spans="1:4">
      <c r="A106" s="99" t="s">
        <v>246</v>
      </c>
      <c r="B106" s="95">
        <v>-293.58708000000001</v>
      </c>
      <c r="C106" s="95">
        <v>0</v>
      </c>
      <c r="D106" s="95">
        <v>-293.58708000000001</v>
      </c>
    </row>
    <row r="107" spans="1:4">
      <c r="A107" s="177" t="s">
        <v>247</v>
      </c>
      <c r="B107" s="57">
        <v>0</v>
      </c>
      <c r="C107" s="57">
        <v>0</v>
      </c>
      <c r="D107" s="57">
        <v>0</v>
      </c>
    </row>
    <row r="108" spans="1:4">
      <c r="A108" s="64" t="s">
        <v>248</v>
      </c>
      <c r="B108" s="95">
        <v>0</v>
      </c>
      <c r="C108" s="95">
        <v>0</v>
      </c>
      <c r="D108" s="95">
        <v>0</v>
      </c>
    </row>
    <row r="109" spans="1:4">
      <c r="A109" s="64" t="s">
        <v>249</v>
      </c>
      <c r="B109" s="95">
        <v>0</v>
      </c>
      <c r="C109" s="95">
        <v>0</v>
      </c>
      <c r="D109" s="95">
        <v>0</v>
      </c>
    </row>
    <row r="110" spans="1:4">
      <c r="A110" s="64" t="s">
        <v>250</v>
      </c>
      <c r="B110" s="95">
        <v>0</v>
      </c>
      <c r="C110" s="95">
        <v>0</v>
      </c>
      <c r="D110" s="95">
        <v>0</v>
      </c>
    </row>
    <row r="111" spans="1:4">
      <c r="A111" s="64" t="s">
        <v>251</v>
      </c>
      <c r="B111" s="95">
        <v>0</v>
      </c>
      <c r="C111" s="95">
        <v>0</v>
      </c>
      <c r="D111" s="95">
        <v>0</v>
      </c>
    </row>
    <row r="112" spans="1:4">
      <c r="A112" s="64" t="s">
        <v>252</v>
      </c>
      <c r="B112" s="95">
        <v>0</v>
      </c>
      <c r="C112" s="95">
        <v>0</v>
      </c>
      <c r="D112" s="95">
        <v>0</v>
      </c>
    </row>
    <row r="113" spans="1:4">
      <c r="A113" s="99" t="s">
        <v>253</v>
      </c>
      <c r="B113" s="95">
        <v>0</v>
      </c>
      <c r="C113" s="95">
        <v>0</v>
      </c>
      <c r="D113" s="95">
        <v>0</v>
      </c>
    </row>
    <row r="114" spans="1:4">
      <c r="A114" s="177" t="s">
        <v>254</v>
      </c>
      <c r="B114" s="57">
        <v>5380376.4810699997</v>
      </c>
      <c r="C114" s="57">
        <v>810322.30449000001</v>
      </c>
      <c r="D114" s="57">
        <v>6190698.7855600007</v>
      </c>
    </row>
    <row r="115" spans="1:4">
      <c r="A115" s="177" t="s">
        <v>255</v>
      </c>
      <c r="B115" s="57">
        <v>4398010.0583599992</v>
      </c>
      <c r="C115" s="57">
        <v>379077.71204000001</v>
      </c>
      <c r="D115" s="57">
        <v>4777087.7703999998</v>
      </c>
    </row>
    <row r="116" spans="1:4">
      <c r="A116" s="64" t="s">
        <v>256</v>
      </c>
      <c r="B116" s="95">
        <v>536246.80006000004</v>
      </c>
      <c r="C116" s="95">
        <v>11746.70998</v>
      </c>
      <c r="D116" s="95">
        <v>547993.51003999996</v>
      </c>
    </row>
    <row r="117" spans="1:4">
      <c r="A117" s="64" t="s">
        <v>257</v>
      </c>
      <c r="B117" s="95">
        <v>535762.19357</v>
      </c>
      <c r="C117" s="95">
        <v>11746.70998</v>
      </c>
      <c r="D117" s="95">
        <v>547508.90354999993</v>
      </c>
    </row>
    <row r="118" spans="1:4">
      <c r="A118" s="64" t="s">
        <v>258</v>
      </c>
      <c r="B118" s="95">
        <v>484.60649000000001</v>
      </c>
      <c r="C118" s="95">
        <v>0</v>
      </c>
      <c r="D118" s="95">
        <v>484.60649000000001</v>
      </c>
    </row>
    <row r="119" spans="1:4">
      <c r="A119" s="64" t="s">
        <v>259</v>
      </c>
      <c r="B119" s="95">
        <v>1268887.74067</v>
      </c>
      <c r="C119" s="95">
        <v>186117.23693000001</v>
      </c>
      <c r="D119" s="95">
        <v>1455004.9775999999</v>
      </c>
    </row>
    <row r="120" spans="1:4">
      <c r="A120" s="64" t="s">
        <v>260</v>
      </c>
      <c r="B120" s="95">
        <v>52312.680909999995</v>
      </c>
      <c r="C120" s="95">
        <v>143.1044</v>
      </c>
      <c r="D120" s="95">
        <v>52455.785309999999</v>
      </c>
    </row>
    <row r="121" spans="1:4">
      <c r="A121" s="65" t="s">
        <v>261</v>
      </c>
      <c r="B121" s="95">
        <v>185.53390999999999</v>
      </c>
      <c r="C121" s="95">
        <v>143.1044</v>
      </c>
      <c r="D121" s="95">
        <v>328.63830999999999</v>
      </c>
    </row>
    <row r="122" spans="1:4">
      <c r="A122" s="99" t="s">
        <v>262</v>
      </c>
      <c r="B122" s="95">
        <v>0</v>
      </c>
      <c r="C122" s="95">
        <v>0</v>
      </c>
      <c r="D122" s="95">
        <v>0</v>
      </c>
    </row>
    <row r="123" spans="1:4">
      <c r="A123" s="99" t="s">
        <v>263</v>
      </c>
      <c r="B123" s="95">
        <v>0</v>
      </c>
      <c r="C123" s="95">
        <v>0</v>
      </c>
      <c r="D123" s="95">
        <v>0</v>
      </c>
    </row>
    <row r="124" spans="1:4">
      <c r="A124" s="99" t="s">
        <v>264</v>
      </c>
      <c r="B124" s="95">
        <v>0</v>
      </c>
      <c r="C124" s="95">
        <v>0</v>
      </c>
      <c r="D124" s="95">
        <v>0</v>
      </c>
    </row>
    <row r="125" spans="1:4">
      <c r="A125" s="99" t="s">
        <v>265</v>
      </c>
      <c r="B125" s="95">
        <v>0</v>
      </c>
      <c r="C125" s="95">
        <v>0</v>
      </c>
      <c r="D125" s="95">
        <v>0</v>
      </c>
    </row>
    <row r="126" spans="1:4">
      <c r="A126" s="99" t="s">
        <v>266</v>
      </c>
      <c r="B126" s="95">
        <v>127.14700000000001</v>
      </c>
      <c r="C126" s="95">
        <v>0</v>
      </c>
      <c r="D126" s="95">
        <v>127.14700000000001</v>
      </c>
    </row>
    <row r="127" spans="1:4">
      <c r="A127" s="99" t="s">
        <v>267</v>
      </c>
      <c r="B127" s="95">
        <v>0</v>
      </c>
      <c r="C127" s="95">
        <v>0</v>
      </c>
      <c r="D127" s="95">
        <v>0</v>
      </c>
    </row>
    <row r="128" spans="1:4">
      <c r="A128" s="156" t="s">
        <v>268</v>
      </c>
      <c r="B128" s="95">
        <v>52000</v>
      </c>
      <c r="C128" s="95">
        <v>0</v>
      </c>
      <c r="D128" s="95">
        <v>52000</v>
      </c>
    </row>
    <row r="129" spans="1:4">
      <c r="A129" s="156" t="s">
        <v>269</v>
      </c>
      <c r="B129" s="95">
        <v>11299.03501</v>
      </c>
      <c r="C129" s="95">
        <v>22969.212289999999</v>
      </c>
      <c r="D129" s="95">
        <v>34268.247299999995</v>
      </c>
    </row>
    <row r="130" spans="1:4">
      <c r="A130" s="64" t="s">
        <v>270</v>
      </c>
      <c r="B130" s="95">
        <v>2248959.6181300003</v>
      </c>
      <c r="C130" s="95">
        <v>148910.35041999997</v>
      </c>
      <c r="D130" s="95">
        <v>2397869.9685500003</v>
      </c>
    </row>
    <row r="131" spans="1:4">
      <c r="A131" s="64" t="s">
        <v>271</v>
      </c>
      <c r="B131" s="95">
        <v>280304.18358000001</v>
      </c>
      <c r="C131" s="95">
        <v>9191.0980199999995</v>
      </c>
      <c r="D131" s="95">
        <v>289495.28160000005</v>
      </c>
    </row>
    <row r="132" spans="1:4">
      <c r="A132" s="177" t="s">
        <v>272</v>
      </c>
      <c r="B132" s="57">
        <v>112.10630999999999</v>
      </c>
      <c r="C132" s="57">
        <v>0</v>
      </c>
      <c r="D132" s="57">
        <v>112.10630999999999</v>
      </c>
    </row>
    <row r="133" spans="1:4">
      <c r="A133" s="177" t="s">
        <v>466</v>
      </c>
      <c r="B133" s="57">
        <v>49610.435920000004</v>
      </c>
      <c r="C133" s="57">
        <v>83989.634860000006</v>
      </c>
      <c r="D133" s="57">
        <v>133600.07078000001</v>
      </c>
    </row>
    <row r="134" spans="1:4">
      <c r="A134" s="64" t="s">
        <v>467</v>
      </c>
      <c r="B134" s="95">
        <v>0</v>
      </c>
      <c r="C134" s="95">
        <v>0</v>
      </c>
      <c r="D134" s="95">
        <v>0</v>
      </c>
    </row>
    <row r="135" spans="1:4">
      <c r="A135" s="64" t="s">
        <v>468</v>
      </c>
      <c r="B135" s="95">
        <v>1437.4993200000001</v>
      </c>
      <c r="C135" s="95">
        <v>35.579169999999998</v>
      </c>
      <c r="D135" s="95">
        <v>1473.0784900000001</v>
      </c>
    </row>
    <row r="136" spans="1:4">
      <c r="A136" s="64" t="s">
        <v>469</v>
      </c>
      <c r="B136" s="95">
        <v>0</v>
      </c>
      <c r="C136" s="95">
        <v>0</v>
      </c>
      <c r="D136" s="95">
        <v>0</v>
      </c>
    </row>
    <row r="137" spans="1:4">
      <c r="A137" s="64" t="s">
        <v>470</v>
      </c>
      <c r="B137" s="95">
        <v>0</v>
      </c>
      <c r="C137" s="95">
        <v>0</v>
      </c>
      <c r="D137" s="95">
        <v>0</v>
      </c>
    </row>
    <row r="138" spans="1:4">
      <c r="A138" s="64" t="s">
        <v>471</v>
      </c>
      <c r="B138" s="95">
        <v>46305</v>
      </c>
      <c r="C138" s="95">
        <v>74500</v>
      </c>
      <c r="D138" s="95">
        <v>120805</v>
      </c>
    </row>
    <row r="139" spans="1:4">
      <c r="A139" s="64" t="s">
        <v>478</v>
      </c>
      <c r="B139" s="95">
        <v>1867.9366</v>
      </c>
      <c r="C139" s="95">
        <v>9454.0556899999992</v>
      </c>
      <c r="D139" s="95">
        <v>11321.992289999998</v>
      </c>
    </row>
    <row r="140" spans="1:4">
      <c r="A140" s="177" t="s">
        <v>273</v>
      </c>
      <c r="B140" s="57">
        <v>594781.44960000005</v>
      </c>
      <c r="C140" s="57">
        <v>329005.74541000003</v>
      </c>
      <c r="D140" s="57">
        <v>923787.19501000002</v>
      </c>
    </row>
    <row r="141" spans="1:4">
      <c r="A141" s="64" t="s">
        <v>274</v>
      </c>
      <c r="B141" s="95">
        <v>4687.3735500000003</v>
      </c>
      <c r="C141" s="95">
        <v>1136.42255</v>
      </c>
      <c r="D141" s="95">
        <v>5823.7960999999996</v>
      </c>
    </row>
    <row r="142" spans="1:4">
      <c r="A142" s="64" t="s">
        <v>275</v>
      </c>
      <c r="B142" s="95">
        <v>109646.28864</v>
      </c>
      <c r="C142" s="95">
        <v>31900</v>
      </c>
      <c r="D142" s="95">
        <v>141546.28863999998</v>
      </c>
    </row>
    <row r="143" spans="1:4">
      <c r="A143" s="64" t="s">
        <v>276</v>
      </c>
      <c r="B143" s="95">
        <v>0</v>
      </c>
      <c r="C143" s="95">
        <v>0</v>
      </c>
      <c r="D143" s="95">
        <v>0</v>
      </c>
    </row>
    <row r="144" spans="1:4">
      <c r="A144" s="64" t="s">
        <v>277</v>
      </c>
      <c r="B144" s="95">
        <v>26009.682000000001</v>
      </c>
      <c r="C144" s="95">
        <v>15485.226560000001</v>
      </c>
      <c r="D144" s="95">
        <v>41494.908560000003</v>
      </c>
    </row>
    <row r="145" spans="1:4">
      <c r="A145" s="64" t="s">
        <v>278</v>
      </c>
      <c r="B145" s="95">
        <v>366695.93712999998</v>
      </c>
      <c r="C145" s="95">
        <v>224645.92756000001</v>
      </c>
      <c r="D145" s="95">
        <v>591341.86469000007</v>
      </c>
    </row>
    <row r="146" spans="1:4">
      <c r="A146" s="64" t="s">
        <v>279</v>
      </c>
      <c r="B146" s="95">
        <v>0</v>
      </c>
      <c r="C146" s="95">
        <v>5109.7219999999998</v>
      </c>
      <c r="D146" s="95">
        <v>5109.7219999999998</v>
      </c>
    </row>
    <row r="147" spans="1:4">
      <c r="A147" s="64" t="s">
        <v>280</v>
      </c>
      <c r="B147" s="95">
        <v>79576</v>
      </c>
      <c r="C147" s="95">
        <v>0</v>
      </c>
      <c r="D147" s="95">
        <v>79576</v>
      </c>
    </row>
    <row r="148" spans="1:4">
      <c r="A148" s="64" t="s">
        <v>281</v>
      </c>
      <c r="B148" s="95">
        <v>8166.1682799999999</v>
      </c>
      <c r="C148" s="95">
        <v>50728.446739999999</v>
      </c>
      <c r="D148" s="95">
        <v>58894.615020000005</v>
      </c>
    </row>
    <row r="149" spans="1:4">
      <c r="A149" s="177" t="s">
        <v>282</v>
      </c>
      <c r="B149" s="57">
        <v>166880.17849000002</v>
      </c>
      <c r="C149" s="57">
        <v>8895.1239600000008</v>
      </c>
      <c r="D149" s="57">
        <v>175775.30244999999</v>
      </c>
    </row>
    <row r="150" spans="1:4">
      <c r="A150" s="64" t="s">
        <v>215</v>
      </c>
      <c r="B150" s="95">
        <v>42613.922399999996</v>
      </c>
      <c r="C150" s="95">
        <v>78.065889999999996</v>
      </c>
      <c r="D150" s="95">
        <v>42691.988290000001</v>
      </c>
    </row>
    <row r="151" spans="1:4">
      <c r="A151" s="64" t="s">
        <v>217</v>
      </c>
      <c r="B151" s="95">
        <v>54938.932679999998</v>
      </c>
      <c r="C151" s="95">
        <v>1682.30818</v>
      </c>
      <c r="D151" s="95">
        <v>56621.240859999998</v>
      </c>
    </row>
    <row r="152" spans="1:4">
      <c r="A152" s="64" t="s">
        <v>283</v>
      </c>
      <c r="B152" s="95">
        <v>68908.529139999999</v>
      </c>
      <c r="C152" s="95">
        <v>6824.0397499999999</v>
      </c>
      <c r="D152" s="95">
        <v>75732.568889999995</v>
      </c>
    </row>
    <row r="153" spans="1:4">
      <c r="A153" s="64" t="s">
        <v>244</v>
      </c>
      <c r="B153" s="95">
        <v>418.79427000000004</v>
      </c>
      <c r="C153" s="95">
        <v>310.71014000000002</v>
      </c>
      <c r="D153" s="95">
        <v>729.50441000000001</v>
      </c>
    </row>
    <row r="154" spans="1:4">
      <c r="A154" s="64" t="s">
        <v>284</v>
      </c>
      <c r="B154" s="95">
        <v>0</v>
      </c>
      <c r="C154" s="95">
        <v>0</v>
      </c>
      <c r="D154" s="95">
        <v>0</v>
      </c>
    </row>
    <row r="155" spans="1:4">
      <c r="A155" s="177" t="s">
        <v>285</v>
      </c>
      <c r="B155" s="57">
        <v>55101.523679999998</v>
      </c>
      <c r="C155" s="57">
        <v>4753.3469000000005</v>
      </c>
      <c r="D155" s="57">
        <v>59854.870579999995</v>
      </c>
    </row>
    <row r="156" spans="1:4">
      <c r="A156" s="64" t="s">
        <v>286</v>
      </c>
      <c r="B156" s="95">
        <v>1926.5836200000001</v>
      </c>
      <c r="C156" s="95">
        <v>239.96630999999999</v>
      </c>
      <c r="D156" s="95">
        <v>2166.5499300000001</v>
      </c>
    </row>
    <row r="157" spans="1:4">
      <c r="A157" s="64" t="s">
        <v>287</v>
      </c>
      <c r="B157" s="95">
        <v>0</v>
      </c>
      <c r="C157" s="95">
        <v>0</v>
      </c>
      <c r="D157" s="95">
        <v>0</v>
      </c>
    </row>
    <row r="158" spans="1:4">
      <c r="A158" s="64" t="s">
        <v>288</v>
      </c>
      <c r="B158" s="95">
        <v>15707.601789999999</v>
      </c>
      <c r="C158" s="95">
        <v>2256.69029</v>
      </c>
      <c r="D158" s="95">
        <v>17964.292079999999</v>
      </c>
    </row>
    <row r="159" spans="1:4">
      <c r="A159" s="64" t="s">
        <v>1425</v>
      </c>
      <c r="B159" s="95">
        <v>0</v>
      </c>
      <c r="C159" s="95">
        <v>0</v>
      </c>
      <c r="D159" s="95">
        <v>0</v>
      </c>
    </row>
    <row r="160" spans="1:4">
      <c r="A160" s="64" t="s">
        <v>289</v>
      </c>
      <c r="B160" s="95">
        <v>37467.33827</v>
      </c>
      <c r="C160" s="95">
        <v>2256.6902999999998</v>
      </c>
      <c r="D160" s="95">
        <v>39724.028570000002</v>
      </c>
    </row>
    <row r="161" spans="1:4">
      <c r="A161" s="64" t="s">
        <v>290</v>
      </c>
      <c r="B161" s="95">
        <v>0</v>
      </c>
      <c r="C161" s="95">
        <v>0</v>
      </c>
      <c r="D161" s="95">
        <v>0</v>
      </c>
    </row>
    <row r="162" spans="1:4">
      <c r="A162" s="177" t="s">
        <v>291</v>
      </c>
      <c r="B162" s="57">
        <v>50162.5</v>
      </c>
      <c r="C162" s="57">
        <v>0</v>
      </c>
      <c r="D162" s="57">
        <v>50162.5</v>
      </c>
    </row>
    <row r="163" spans="1:4">
      <c r="A163" s="64" t="s">
        <v>292</v>
      </c>
      <c r="B163" s="95">
        <v>50000</v>
      </c>
      <c r="C163" s="95">
        <v>0</v>
      </c>
      <c r="D163" s="95">
        <v>50000</v>
      </c>
    </row>
    <row r="164" spans="1:4">
      <c r="A164" s="64" t="s">
        <v>293</v>
      </c>
      <c r="B164" s="95">
        <v>0</v>
      </c>
      <c r="C164" s="95">
        <v>0</v>
      </c>
      <c r="D164" s="95">
        <v>0</v>
      </c>
    </row>
    <row r="165" spans="1:4">
      <c r="A165" s="64" t="s">
        <v>294</v>
      </c>
      <c r="B165" s="95">
        <v>0</v>
      </c>
      <c r="C165" s="95">
        <v>0</v>
      </c>
      <c r="D165" s="95">
        <v>0</v>
      </c>
    </row>
    <row r="166" spans="1:4">
      <c r="A166" s="64" t="s">
        <v>295</v>
      </c>
      <c r="B166" s="95">
        <v>162.5</v>
      </c>
      <c r="C166" s="95">
        <v>0</v>
      </c>
      <c r="D166" s="95">
        <v>162.5</v>
      </c>
    </row>
    <row r="167" spans="1:4">
      <c r="A167" s="177" t="s">
        <v>296</v>
      </c>
      <c r="B167" s="57">
        <v>65718.228709999996</v>
      </c>
      <c r="C167" s="57">
        <v>4600.7413200000001</v>
      </c>
      <c r="D167" s="57">
        <v>70318.970029999997</v>
      </c>
    </row>
    <row r="168" spans="1:4">
      <c r="A168" s="64" t="s">
        <v>297</v>
      </c>
      <c r="B168" s="95">
        <v>22903.63292</v>
      </c>
      <c r="C168" s="95">
        <v>0</v>
      </c>
      <c r="D168" s="95">
        <v>22903.63292</v>
      </c>
    </row>
    <row r="169" spans="1:4">
      <c r="A169" s="64" t="s">
        <v>298</v>
      </c>
      <c r="B169" s="95">
        <v>0</v>
      </c>
      <c r="C169" s="95">
        <v>0</v>
      </c>
      <c r="D169" s="95">
        <v>0</v>
      </c>
    </row>
    <row r="170" spans="1:4">
      <c r="A170" s="64" t="s">
        <v>299</v>
      </c>
      <c r="B170" s="95">
        <v>54.536999999999999</v>
      </c>
      <c r="C170" s="95">
        <v>0</v>
      </c>
      <c r="D170" s="95">
        <v>54.536999999999999</v>
      </c>
    </row>
    <row r="171" spans="1:4">
      <c r="A171" s="64" t="s">
        <v>300</v>
      </c>
      <c r="B171" s="95">
        <v>22849.095920000003</v>
      </c>
      <c r="C171" s="95">
        <v>0</v>
      </c>
      <c r="D171" s="95">
        <v>22849.095920000003</v>
      </c>
    </row>
    <row r="172" spans="1:4">
      <c r="A172" s="64" t="s">
        <v>301</v>
      </c>
      <c r="B172" s="95">
        <v>0</v>
      </c>
      <c r="C172" s="95">
        <v>0</v>
      </c>
      <c r="D172" s="95">
        <v>0</v>
      </c>
    </row>
    <row r="173" spans="1:4">
      <c r="A173" s="64" t="s">
        <v>302</v>
      </c>
      <c r="B173" s="95">
        <v>0</v>
      </c>
      <c r="C173" s="95">
        <v>0</v>
      </c>
      <c r="D173" s="95">
        <v>0</v>
      </c>
    </row>
    <row r="174" spans="1:4">
      <c r="A174" s="64" t="s">
        <v>303</v>
      </c>
      <c r="B174" s="95">
        <v>42100</v>
      </c>
      <c r="C174" s="95">
        <v>4568.76</v>
      </c>
      <c r="D174" s="95">
        <v>46668.76</v>
      </c>
    </row>
    <row r="175" spans="1:4">
      <c r="A175" s="64" t="s">
        <v>304</v>
      </c>
      <c r="B175" s="95">
        <v>714.59579000000008</v>
      </c>
      <c r="C175" s="95">
        <v>31.98132</v>
      </c>
      <c r="D175" s="95">
        <v>746.57710999999995</v>
      </c>
    </row>
    <row r="176" spans="1:4">
      <c r="A176" s="177" t="s">
        <v>305</v>
      </c>
      <c r="B176" s="57">
        <v>374124.19829000003</v>
      </c>
      <c r="C176" s="57">
        <v>74362.975250000003</v>
      </c>
      <c r="D176" s="57">
        <v>448487.17354000005</v>
      </c>
    </row>
    <row r="177" spans="1:4">
      <c r="A177" s="63" t="s">
        <v>306</v>
      </c>
      <c r="B177" s="95">
        <v>296204.59999999998</v>
      </c>
      <c r="C177" s="95">
        <v>100176.22</v>
      </c>
      <c r="D177" s="95">
        <v>396380.82</v>
      </c>
    </row>
    <row r="178" spans="1:4">
      <c r="A178" s="64" t="s">
        <v>307</v>
      </c>
      <c r="B178" s="95">
        <v>296204.59999999998</v>
      </c>
      <c r="C178" s="95">
        <v>100176.22</v>
      </c>
      <c r="D178" s="95">
        <v>396380.82</v>
      </c>
    </row>
    <row r="179" spans="1:4">
      <c r="A179" s="64" t="s">
        <v>308</v>
      </c>
      <c r="B179" s="95">
        <v>0</v>
      </c>
      <c r="C179" s="95">
        <v>0</v>
      </c>
      <c r="D179" s="95">
        <v>0</v>
      </c>
    </row>
    <row r="180" spans="1:4">
      <c r="A180" s="64" t="s">
        <v>309</v>
      </c>
      <c r="B180" s="95">
        <v>0</v>
      </c>
      <c r="C180" s="95">
        <v>0</v>
      </c>
      <c r="D180" s="95">
        <v>0</v>
      </c>
    </row>
    <row r="181" spans="1:4">
      <c r="A181" s="63" t="s">
        <v>310</v>
      </c>
      <c r="B181" s="95">
        <v>883.90210999999999</v>
      </c>
      <c r="C181" s="95">
        <v>4648.9455900000003</v>
      </c>
      <c r="D181" s="95">
        <v>5532.8477000000003</v>
      </c>
    </row>
    <row r="182" spans="1:4">
      <c r="A182" s="64" t="s">
        <v>311</v>
      </c>
      <c r="B182" s="95">
        <v>0</v>
      </c>
      <c r="C182" s="95">
        <v>0</v>
      </c>
      <c r="D182" s="95">
        <v>0</v>
      </c>
    </row>
    <row r="183" spans="1:4">
      <c r="A183" s="64" t="s">
        <v>312</v>
      </c>
      <c r="B183" s="95">
        <v>1.6162000000000001</v>
      </c>
      <c r="C183" s="95">
        <v>4648.9455900000003</v>
      </c>
      <c r="D183" s="95">
        <v>4650.5617899999997</v>
      </c>
    </row>
    <row r="184" spans="1:4">
      <c r="A184" s="64" t="s">
        <v>313</v>
      </c>
      <c r="B184" s="95">
        <v>882.28591000000006</v>
      </c>
      <c r="C184" s="95">
        <v>0</v>
      </c>
      <c r="D184" s="95">
        <v>882.28591000000006</v>
      </c>
    </row>
    <row r="185" spans="1:4">
      <c r="A185" s="63" t="s">
        <v>314</v>
      </c>
      <c r="B185" s="95">
        <v>0</v>
      </c>
      <c r="C185" s="95">
        <v>0</v>
      </c>
      <c r="D185" s="95">
        <v>0</v>
      </c>
    </row>
    <row r="186" spans="1:4">
      <c r="A186" s="64" t="s">
        <v>315</v>
      </c>
      <c r="B186" s="95">
        <v>0</v>
      </c>
      <c r="C186" s="95">
        <v>0</v>
      </c>
      <c r="D186" s="95">
        <v>0</v>
      </c>
    </row>
    <row r="187" spans="1:4">
      <c r="A187" s="63" t="s">
        <v>316</v>
      </c>
      <c r="B187" s="95">
        <v>36717.15986</v>
      </c>
      <c r="C187" s="95">
        <v>4986.2727400000003</v>
      </c>
      <c r="D187" s="95">
        <v>41703.4326</v>
      </c>
    </row>
    <row r="188" spans="1:4">
      <c r="A188" s="64" t="s">
        <v>317</v>
      </c>
      <c r="B188" s="95">
        <v>33774.062380000003</v>
      </c>
      <c r="C188" s="95">
        <v>4507.8763600000002</v>
      </c>
      <c r="D188" s="95">
        <v>38281.938740000005</v>
      </c>
    </row>
    <row r="189" spans="1:4">
      <c r="A189" s="64" t="s">
        <v>318</v>
      </c>
      <c r="B189" s="95">
        <v>2943.0974799999999</v>
      </c>
      <c r="C189" s="95">
        <v>478.39638000000002</v>
      </c>
      <c r="D189" s="95">
        <v>3421.49386</v>
      </c>
    </row>
    <row r="190" spans="1:4">
      <c r="A190" s="64" t="s">
        <v>319</v>
      </c>
      <c r="B190" s="95">
        <v>0</v>
      </c>
      <c r="C190" s="95">
        <v>0</v>
      </c>
      <c r="D190" s="95">
        <v>0</v>
      </c>
    </row>
    <row r="191" spans="1:4">
      <c r="A191" s="63" t="s">
        <v>320</v>
      </c>
      <c r="B191" s="95">
        <v>40318.536319999999</v>
      </c>
      <c r="C191" s="95">
        <v>-35448.463080000001</v>
      </c>
      <c r="D191" s="95">
        <v>4870.0732400000006</v>
      </c>
    </row>
    <row r="192" spans="1:4">
      <c r="A192" s="64" t="s">
        <v>321</v>
      </c>
      <c r="B192" s="95">
        <v>38241.218659999999</v>
      </c>
      <c r="C192" s="95">
        <v>-35522.031490000001</v>
      </c>
      <c r="D192" s="95">
        <v>2719.1871700000002</v>
      </c>
    </row>
    <row r="193" spans="1:4">
      <c r="A193" s="100" t="s">
        <v>322</v>
      </c>
      <c r="B193" s="95">
        <v>2077.3176599999997</v>
      </c>
      <c r="C193" s="95">
        <v>73.56841</v>
      </c>
      <c r="D193" s="95">
        <v>2150.88607</v>
      </c>
    </row>
    <row r="194" spans="1:4">
      <c r="A194" s="155" t="s">
        <v>323</v>
      </c>
      <c r="B194" s="57">
        <v>5754500.6793599995</v>
      </c>
      <c r="C194" s="57">
        <v>884685.27974000003</v>
      </c>
      <c r="D194" s="57">
        <v>6639185.9591000006</v>
      </c>
    </row>
    <row r="195" spans="1:4">
      <c r="A195" s="177" t="s">
        <v>324</v>
      </c>
      <c r="B195" s="57">
        <v>55415.328259999995</v>
      </c>
      <c r="C195" s="57">
        <v>30461.035980000001</v>
      </c>
      <c r="D195" s="57">
        <v>85876.364239999995</v>
      </c>
    </row>
    <row r="196" spans="1:4">
      <c r="A196" s="63" t="s">
        <v>325</v>
      </c>
      <c r="B196" s="95">
        <v>0</v>
      </c>
      <c r="C196" s="95">
        <v>0</v>
      </c>
      <c r="D196" s="95">
        <v>0</v>
      </c>
    </row>
    <row r="197" spans="1:4">
      <c r="A197" s="64" t="s">
        <v>326</v>
      </c>
      <c r="B197" s="95">
        <v>0</v>
      </c>
      <c r="C197" s="95">
        <v>0</v>
      </c>
      <c r="D197" s="95">
        <v>0</v>
      </c>
    </row>
    <row r="198" spans="1:4">
      <c r="A198" s="64" t="s">
        <v>327</v>
      </c>
      <c r="B198" s="95">
        <v>0</v>
      </c>
      <c r="C198" s="95">
        <v>0</v>
      </c>
      <c r="D198" s="95">
        <v>0</v>
      </c>
    </row>
    <row r="199" spans="1:4">
      <c r="A199" s="64" t="s">
        <v>328</v>
      </c>
      <c r="B199" s="95">
        <v>0</v>
      </c>
      <c r="C199" s="95">
        <v>0</v>
      </c>
      <c r="D199" s="95">
        <v>0</v>
      </c>
    </row>
    <row r="200" spans="1:4">
      <c r="A200" s="64" t="s">
        <v>329</v>
      </c>
      <c r="B200" s="95">
        <v>0</v>
      </c>
      <c r="C200" s="95">
        <v>0</v>
      </c>
      <c r="D200" s="95">
        <v>0</v>
      </c>
    </row>
    <row r="201" spans="1:4">
      <c r="A201" s="64" t="s">
        <v>330</v>
      </c>
      <c r="B201" s="95">
        <v>0</v>
      </c>
      <c r="C201" s="95">
        <v>0</v>
      </c>
      <c r="D201" s="95">
        <v>0</v>
      </c>
    </row>
    <row r="202" spans="1:4">
      <c r="A202" s="63" t="s">
        <v>331</v>
      </c>
      <c r="B202" s="95">
        <v>0</v>
      </c>
      <c r="C202" s="95">
        <v>28604.18434</v>
      </c>
      <c r="D202" s="95">
        <v>28604.18434</v>
      </c>
    </row>
    <row r="203" spans="1:4">
      <c r="A203" s="64" t="s">
        <v>332</v>
      </c>
      <c r="B203" s="95">
        <v>0</v>
      </c>
      <c r="C203" s="95">
        <v>0</v>
      </c>
      <c r="D203" s="95">
        <v>0</v>
      </c>
    </row>
    <row r="204" spans="1:4">
      <c r="A204" s="64" t="s">
        <v>333</v>
      </c>
      <c r="B204" s="95">
        <v>0</v>
      </c>
      <c r="C204" s="95">
        <v>0</v>
      </c>
      <c r="D204" s="95">
        <v>0</v>
      </c>
    </row>
    <row r="205" spans="1:4">
      <c r="A205" s="64" t="s">
        <v>334</v>
      </c>
      <c r="B205" s="95">
        <v>0</v>
      </c>
      <c r="C205" s="95">
        <v>1741.8128400000001</v>
      </c>
      <c r="D205" s="95">
        <v>1741.8128400000001</v>
      </c>
    </row>
    <row r="206" spans="1:4">
      <c r="A206" s="64" t="s">
        <v>335</v>
      </c>
      <c r="B206" s="95">
        <v>0</v>
      </c>
      <c r="C206" s="95">
        <v>0</v>
      </c>
      <c r="D206" s="95">
        <v>0</v>
      </c>
    </row>
    <row r="207" spans="1:4">
      <c r="A207" s="64" t="s">
        <v>336</v>
      </c>
      <c r="B207" s="95">
        <v>0</v>
      </c>
      <c r="C207" s="95">
        <v>26862.371500000001</v>
      </c>
      <c r="D207" s="95">
        <v>26862.371500000001</v>
      </c>
    </row>
    <row r="208" spans="1:4">
      <c r="A208" s="63" t="s">
        <v>337</v>
      </c>
      <c r="B208" s="95">
        <v>0</v>
      </c>
      <c r="C208" s="95">
        <v>0</v>
      </c>
      <c r="D208" s="95">
        <v>0</v>
      </c>
    </row>
    <row r="209" spans="1:4">
      <c r="A209" s="63" t="s">
        <v>338</v>
      </c>
      <c r="B209" s="95">
        <v>55415.328259999995</v>
      </c>
      <c r="C209" s="95">
        <v>1856.8516399999999</v>
      </c>
      <c r="D209" s="95">
        <v>57272.179899999996</v>
      </c>
    </row>
    <row r="210" spans="1:4">
      <c r="A210" s="64" t="s">
        <v>339</v>
      </c>
      <c r="B210" s="95">
        <v>0</v>
      </c>
      <c r="C210" s="95">
        <v>0</v>
      </c>
      <c r="D210" s="95">
        <v>0</v>
      </c>
    </row>
    <row r="211" spans="1:4">
      <c r="A211" s="64" t="s">
        <v>340</v>
      </c>
      <c r="B211" s="95">
        <v>55415.328259999995</v>
      </c>
      <c r="C211" s="95">
        <v>1658.4959099999999</v>
      </c>
      <c r="D211" s="95">
        <v>57073.82417</v>
      </c>
    </row>
    <row r="212" spans="1:4">
      <c r="A212" s="64" t="s">
        <v>341</v>
      </c>
      <c r="B212" s="95">
        <v>0</v>
      </c>
      <c r="C212" s="95">
        <v>0</v>
      </c>
      <c r="D212" s="95">
        <v>0</v>
      </c>
    </row>
    <row r="213" spans="1:4">
      <c r="A213" s="64" t="s">
        <v>342</v>
      </c>
      <c r="B213" s="95">
        <v>0</v>
      </c>
      <c r="C213" s="95">
        <v>198.35573000000002</v>
      </c>
      <c r="D213" s="95">
        <v>198.35573000000002</v>
      </c>
    </row>
    <row r="214" spans="1:4">
      <c r="A214" s="63" t="s">
        <v>343</v>
      </c>
      <c r="B214" s="95">
        <v>0</v>
      </c>
      <c r="C214" s="95">
        <v>0</v>
      </c>
      <c r="D214" s="95">
        <v>0</v>
      </c>
    </row>
    <row r="215" spans="1:4">
      <c r="A215" s="177" t="s">
        <v>344</v>
      </c>
      <c r="B215" s="57">
        <v>7105425.9492199998</v>
      </c>
      <c r="C215" s="57">
        <v>1873926.19995</v>
      </c>
      <c r="D215" s="57">
        <v>8979352.1491700001</v>
      </c>
    </row>
    <row r="216" spans="1:4">
      <c r="A216" s="63" t="s">
        <v>345</v>
      </c>
      <c r="B216" s="95">
        <v>0</v>
      </c>
      <c r="C216" s="95">
        <v>1.7000000000000001E-2</v>
      </c>
      <c r="D216" s="95">
        <v>1.7000000000000001E-2</v>
      </c>
    </row>
    <row r="217" spans="1:4">
      <c r="A217" s="64" t="s">
        <v>346</v>
      </c>
      <c r="B217" s="95">
        <v>0</v>
      </c>
      <c r="C217" s="95">
        <v>0</v>
      </c>
      <c r="D217" s="95">
        <v>0</v>
      </c>
    </row>
    <row r="218" spans="1:4">
      <c r="A218" s="64" t="s">
        <v>347</v>
      </c>
      <c r="B218" s="95">
        <v>0</v>
      </c>
      <c r="C218" s="95">
        <v>0</v>
      </c>
      <c r="D218" s="95">
        <v>0</v>
      </c>
    </row>
    <row r="219" spans="1:4">
      <c r="A219" s="64" t="s">
        <v>348</v>
      </c>
      <c r="B219" s="95">
        <v>0</v>
      </c>
      <c r="C219" s="95">
        <v>1.7000000000000001E-2</v>
      </c>
      <c r="D219" s="95">
        <v>1.7000000000000001E-2</v>
      </c>
    </row>
    <row r="220" spans="1:4">
      <c r="A220" s="63" t="s">
        <v>349</v>
      </c>
      <c r="B220" s="95">
        <v>0</v>
      </c>
      <c r="C220" s="95">
        <v>0</v>
      </c>
      <c r="D220" s="95">
        <v>0</v>
      </c>
    </row>
    <row r="221" spans="1:4">
      <c r="A221" s="65" t="s">
        <v>350</v>
      </c>
      <c r="B221" s="95">
        <v>0</v>
      </c>
      <c r="C221" s="95">
        <v>0</v>
      </c>
      <c r="D221" s="95">
        <v>0</v>
      </c>
    </row>
    <row r="222" spans="1:4">
      <c r="A222" s="64" t="s">
        <v>351</v>
      </c>
      <c r="B222" s="95">
        <v>0</v>
      </c>
      <c r="C222" s="95">
        <v>0</v>
      </c>
      <c r="D222" s="95">
        <v>0</v>
      </c>
    </row>
    <row r="223" spans="1:4">
      <c r="A223" s="64" t="s">
        <v>352</v>
      </c>
      <c r="B223" s="95">
        <v>0</v>
      </c>
      <c r="C223" s="95">
        <v>0</v>
      </c>
      <c r="D223" s="95">
        <v>0</v>
      </c>
    </row>
    <row r="224" spans="1:4">
      <c r="A224" s="64" t="s">
        <v>353</v>
      </c>
      <c r="B224" s="95">
        <v>0</v>
      </c>
      <c r="C224" s="95">
        <v>0</v>
      </c>
      <c r="D224" s="95">
        <v>0</v>
      </c>
    </row>
    <row r="225" spans="1:4">
      <c r="A225" s="64" t="s">
        <v>354</v>
      </c>
      <c r="B225" s="95">
        <v>0</v>
      </c>
      <c r="C225" s="95">
        <v>0</v>
      </c>
      <c r="D225" s="95">
        <v>0</v>
      </c>
    </row>
    <row r="226" spans="1:4">
      <c r="A226" s="63" t="s">
        <v>355</v>
      </c>
      <c r="B226" s="95">
        <v>0</v>
      </c>
      <c r="C226" s="95">
        <v>0</v>
      </c>
      <c r="D226" s="95">
        <v>0</v>
      </c>
    </row>
    <row r="227" spans="1:4">
      <c r="A227" s="64" t="s">
        <v>356</v>
      </c>
      <c r="B227" s="95">
        <v>0</v>
      </c>
      <c r="C227" s="95">
        <v>0</v>
      </c>
      <c r="D227" s="95">
        <v>0</v>
      </c>
    </row>
    <row r="228" spans="1:4">
      <c r="A228" s="64" t="s">
        <v>357</v>
      </c>
      <c r="B228" s="95">
        <v>0</v>
      </c>
      <c r="C228" s="95">
        <v>0</v>
      </c>
      <c r="D228" s="95">
        <v>0</v>
      </c>
    </row>
    <row r="229" spans="1:4">
      <c r="A229" s="63" t="s">
        <v>358</v>
      </c>
      <c r="B229" s="95">
        <v>0</v>
      </c>
      <c r="C229" s="95">
        <v>0</v>
      </c>
      <c r="D229" s="95">
        <v>0</v>
      </c>
    </row>
    <row r="230" spans="1:4">
      <c r="A230" s="64" t="s">
        <v>359</v>
      </c>
      <c r="B230" s="95">
        <v>0</v>
      </c>
      <c r="C230" s="95">
        <v>0</v>
      </c>
      <c r="D230" s="95">
        <v>0</v>
      </c>
    </row>
    <row r="231" spans="1:4">
      <c r="A231" s="64" t="s">
        <v>360</v>
      </c>
      <c r="B231" s="95">
        <v>0</v>
      </c>
      <c r="C231" s="95">
        <v>0</v>
      </c>
      <c r="D231" s="95">
        <v>0</v>
      </c>
    </row>
    <row r="232" spans="1:4">
      <c r="A232" s="63" t="s">
        <v>361</v>
      </c>
      <c r="B232" s="95">
        <v>3854387.66854</v>
      </c>
      <c r="C232" s="95">
        <v>1661839.4796800001</v>
      </c>
      <c r="D232" s="95">
        <v>5516227.1482199999</v>
      </c>
    </row>
    <row r="233" spans="1:4">
      <c r="A233" s="64" t="s">
        <v>362</v>
      </c>
      <c r="B233" s="95">
        <v>3017278.9985000002</v>
      </c>
      <c r="C233" s="95">
        <v>1498421.8986899999</v>
      </c>
      <c r="D233" s="95">
        <v>4515700.8971899999</v>
      </c>
    </row>
    <row r="234" spans="1:4">
      <c r="A234" s="64" t="s">
        <v>363</v>
      </c>
      <c r="B234" s="95">
        <v>0</v>
      </c>
      <c r="C234" s="95">
        <v>0</v>
      </c>
      <c r="D234" s="95">
        <v>0</v>
      </c>
    </row>
    <row r="235" spans="1:4">
      <c r="A235" s="64" t="s">
        <v>364</v>
      </c>
      <c r="B235" s="95">
        <v>816953.57844000007</v>
      </c>
      <c r="C235" s="95">
        <v>140147.23136000001</v>
      </c>
      <c r="D235" s="95">
        <v>957100.80979999993</v>
      </c>
    </row>
    <row r="236" spans="1:4">
      <c r="A236" s="64" t="s">
        <v>365</v>
      </c>
      <c r="B236" s="95">
        <v>0</v>
      </c>
      <c r="C236" s="95">
        <v>0</v>
      </c>
      <c r="D236" s="95">
        <v>0</v>
      </c>
    </row>
    <row r="237" spans="1:4">
      <c r="A237" s="64" t="s">
        <v>366</v>
      </c>
      <c r="B237" s="64">
        <v>767.19561999999996</v>
      </c>
      <c r="C237" s="64">
        <v>20699.111870000001</v>
      </c>
      <c r="D237" s="64">
        <v>21466.307489999999</v>
      </c>
    </row>
    <row r="238" spans="1:4">
      <c r="A238" s="64" t="s">
        <v>367</v>
      </c>
      <c r="B238" s="64">
        <v>0</v>
      </c>
      <c r="C238" s="64">
        <v>0</v>
      </c>
      <c r="D238" s="64">
        <v>0</v>
      </c>
    </row>
    <row r="239" spans="1:4">
      <c r="A239" s="64" t="s">
        <v>368</v>
      </c>
      <c r="B239" s="64">
        <v>0</v>
      </c>
      <c r="C239" s="64">
        <v>0</v>
      </c>
      <c r="D239" s="64">
        <v>0</v>
      </c>
    </row>
    <row r="240" spans="1:4">
      <c r="A240" s="64" t="s">
        <v>369</v>
      </c>
      <c r="B240" s="64">
        <v>0</v>
      </c>
      <c r="C240" s="64">
        <v>0</v>
      </c>
      <c r="D240" s="64">
        <v>0</v>
      </c>
    </row>
    <row r="241" spans="1:4">
      <c r="A241" s="64" t="s">
        <v>370</v>
      </c>
      <c r="B241" s="64">
        <v>19387.895980000001</v>
      </c>
      <c r="C241" s="64">
        <v>2571.23776</v>
      </c>
      <c r="D241" s="64">
        <v>21959.133739999997</v>
      </c>
    </row>
    <row r="242" spans="1:4">
      <c r="A242" s="63" t="s">
        <v>371</v>
      </c>
      <c r="B242" s="64">
        <v>3221051.1275999998</v>
      </c>
      <c r="C242" s="64">
        <v>211457.40599999999</v>
      </c>
      <c r="D242" s="64">
        <v>3432508.5335999997</v>
      </c>
    </row>
    <row r="243" spans="1:4">
      <c r="A243" s="64" t="s">
        <v>372</v>
      </c>
      <c r="B243" s="64">
        <v>971496.01237999997</v>
      </c>
      <c r="C243" s="64">
        <v>159364.44566</v>
      </c>
      <c r="D243" s="64">
        <v>1130860.4580399999</v>
      </c>
    </row>
    <row r="244" spans="1:4">
      <c r="A244" s="64" t="s">
        <v>373</v>
      </c>
      <c r="B244" s="64">
        <v>0</v>
      </c>
      <c r="C244" s="64">
        <v>0</v>
      </c>
      <c r="D244" s="64">
        <v>0</v>
      </c>
    </row>
    <row r="245" spans="1:4">
      <c r="A245" s="64" t="s">
        <v>374</v>
      </c>
      <c r="B245" s="64">
        <v>206101.56258000003</v>
      </c>
      <c r="C245" s="64">
        <v>26934.935890000001</v>
      </c>
      <c r="D245" s="64">
        <v>233036.49846999999</v>
      </c>
    </row>
    <row r="246" spans="1:4">
      <c r="A246" s="64" t="s">
        <v>375</v>
      </c>
      <c r="B246" s="64">
        <v>23794.266629999998</v>
      </c>
      <c r="C246" s="64">
        <v>22594.192079999997</v>
      </c>
      <c r="D246" s="64">
        <v>46388.458709999999</v>
      </c>
    </row>
    <row r="247" spans="1:4">
      <c r="A247" s="64" t="s">
        <v>376</v>
      </c>
      <c r="B247" s="64">
        <v>0</v>
      </c>
      <c r="C247" s="64">
        <v>0</v>
      </c>
      <c r="D247" s="64">
        <v>0</v>
      </c>
    </row>
    <row r="248" spans="1:4">
      <c r="A248" s="64" t="s">
        <v>377</v>
      </c>
      <c r="B248" s="64">
        <v>2019659.2860099999</v>
      </c>
      <c r="C248" s="64">
        <v>2563.8323700000001</v>
      </c>
      <c r="D248" s="64">
        <v>2022223.1183800001</v>
      </c>
    </row>
    <row r="249" spans="1:4">
      <c r="A249" s="63" t="s">
        <v>378</v>
      </c>
      <c r="B249" s="64">
        <v>29987.153079999996</v>
      </c>
      <c r="C249" s="64">
        <v>629.29727000000003</v>
      </c>
      <c r="D249" s="64">
        <v>30616.450350000003</v>
      </c>
    </row>
    <row r="250" spans="1:4">
      <c r="A250" s="64" t="s">
        <v>379</v>
      </c>
      <c r="B250" s="64">
        <v>29984.184089999999</v>
      </c>
      <c r="C250" s="64">
        <v>628.70417000000009</v>
      </c>
      <c r="D250" s="64">
        <v>30612.888260000003</v>
      </c>
    </row>
    <row r="251" spans="1:4">
      <c r="A251" s="64" t="s">
        <v>380</v>
      </c>
      <c r="B251" s="64">
        <v>2.9689899999999998</v>
      </c>
      <c r="C251" s="64">
        <v>0.59310000000000007</v>
      </c>
      <c r="D251" s="64">
        <v>3.56209</v>
      </c>
    </row>
    <row r="252" spans="1:4">
      <c r="A252" s="63" t="s">
        <v>381</v>
      </c>
      <c r="B252" s="64">
        <v>0</v>
      </c>
      <c r="C252" s="64">
        <v>0</v>
      </c>
      <c r="D252" s="64">
        <v>0</v>
      </c>
    </row>
    <row r="253" spans="1:4">
      <c r="A253" s="64" t="s">
        <v>379</v>
      </c>
      <c r="B253" s="64">
        <v>0</v>
      </c>
      <c r="C253" s="64">
        <v>0</v>
      </c>
      <c r="D253" s="64">
        <v>0</v>
      </c>
    </row>
    <row r="254" spans="1:4">
      <c r="A254" s="64" t="s">
        <v>380</v>
      </c>
      <c r="B254" s="64">
        <v>0</v>
      </c>
      <c r="C254" s="64">
        <v>0</v>
      </c>
      <c r="D254" s="64">
        <v>0</v>
      </c>
    </row>
    <row r="255" spans="1:4" ht="30" customHeight="1">
      <c r="A255" s="177" t="s">
        <v>382</v>
      </c>
      <c r="B255" s="57">
        <v>45318.358899999999</v>
      </c>
      <c r="C255" s="57">
        <v>5590.3128799999995</v>
      </c>
      <c r="D255" s="57">
        <v>50908.671780000004</v>
      </c>
    </row>
    <row r="256" spans="1:4">
      <c r="A256" s="64" t="s">
        <v>383</v>
      </c>
      <c r="B256" s="95">
        <v>0</v>
      </c>
      <c r="C256" s="95">
        <v>0</v>
      </c>
      <c r="D256" s="95">
        <v>0</v>
      </c>
    </row>
    <row r="257" spans="1:4">
      <c r="A257" s="64" t="s">
        <v>384</v>
      </c>
      <c r="B257" s="95">
        <v>644.70368000000008</v>
      </c>
      <c r="C257" s="95">
        <v>46.740850000000002</v>
      </c>
      <c r="D257" s="95">
        <v>691.44452999999999</v>
      </c>
    </row>
    <row r="258" spans="1:4">
      <c r="A258" s="64" t="s">
        <v>385</v>
      </c>
      <c r="B258" s="95">
        <v>41600.10226</v>
      </c>
      <c r="C258" s="95">
        <v>3483.3108199999997</v>
      </c>
      <c r="D258" s="95">
        <v>45083.413079999998</v>
      </c>
    </row>
    <row r="259" spans="1:4">
      <c r="A259" s="64" t="s">
        <v>386</v>
      </c>
      <c r="B259" s="95">
        <v>2021.8669299999999</v>
      </c>
      <c r="C259" s="95">
        <v>1926.6680200000001</v>
      </c>
      <c r="D259" s="95">
        <v>3948.5349500000002</v>
      </c>
    </row>
    <row r="260" spans="1:4">
      <c r="A260" s="64" t="s">
        <v>387</v>
      </c>
      <c r="B260" s="95">
        <v>211.61442000000002</v>
      </c>
      <c r="C260" s="95">
        <v>13.12879</v>
      </c>
      <c r="D260" s="95">
        <v>224.74321</v>
      </c>
    </row>
    <row r="261" spans="1:4">
      <c r="A261" s="64" t="s">
        <v>388</v>
      </c>
      <c r="B261" s="95">
        <v>16.429680000000001</v>
      </c>
      <c r="C261" s="95">
        <v>35.209240000000001</v>
      </c>
      <c r="D261" s="95">
        <v>51.638919999999999</v>
      </c>
    </row>
    <row r="262" spans="1:4">
      <c r="A262" s="64" t="s">
        <v>389</v>
      </c>
      <c r="B262" s="95">
        <v>376.13128999999998</v>
      </c>
      <c r="C262" s="95">
        <v>1.1683599999999998</v>
      </c>
      <c r="D262" s="95">
        <v>377.29965000000004</v>
      </c>
    </row>
    <row r="263" spans="1:4">
      <c r="A263" s="64" t="s">
        <v>390</v>
      </c>
      <c r="B263" s="95">
        <v>0</v>
      </c>
      <c r="C263" s="95">
        <v>0</v>
      </c>
      <c r="D263" s="95">
        <v>0</v>
      </c>
    </row>
    <row r="264" spans="1:4">
      <c r="A264" s="64" t="s">
        <v>391</v>
      </c>
      <c r="B264" s="95">
        <v>0</v>
      </c>
      <c r="C264" s="95">
        <v>0</v>
      </c>
      <c r="D264" s="95">
        <v>0</v>
      </c>
    </row>
    <row r="265" spans="1:4">
      <c r="A265" s="64" t="s">
        <v>392</v>
      </c>
      <c r="B265" s="95">
        <v>396.88862999999998</v>
      </c>
      <c r="C265" s="95">
        <v>0</v>
      </c>
      <c r="D265" s="95">
        <v>396.88862999999998</v>
      </c>
    </row>
    <row r="266" spans="1:4">
      <c r="A266" s="64" t="s">
        <v>393</v>
      </c>
      <c r="B266" s="95">
        <v>50.622010000000003</v>
      </c>
      <c r="C266" s="95">
        <v>84.086799999999997</v>
      </c>
      <c r="D266" s="95">
        <v>134.70881</v>
      </c>
    </row>
    <row r="267" spans="1:4">
      <c r="A267" s="177" t="s">
        <v>394</v>
      </c>
      <c r="B267" s="57">
        <v>-16819.442480000002</v>
      </c>
      <c r="C267" s="57">
        <v>-2179.1420499999999</v>
      </c>
      <c r="D267" s="57">
        <v>-18998.58453</v>
      </c>
    </row>
    <row r="268" spans="1:4">
      <c r="A268" s="64" t="s">
        <v>395</v>
      </c>
      <c r="B268" s="95">
        <v>-14198.03096</v>
      </c>
      <c r="C268" s="95">
        <v>-1031.2277900000001</v>
      </c>
      <c r="D268" s="95">
        <v>-15229.258750000001</v>
      </c>
    </row>
    <row r="269" spans="1:4">
      <c r="A269" s="64" t="s">
        <v>396</v>
      </c>
      <c r="B269" s="95">
        <v>0</v>
      </c>
      <c r="C269" s="95">
        <v>0</v>
      </c>
      <c r="D269" s="95">
        <v>0</v>
      </c>
    </row>
    <row r="270" spans="1:4">
      <c r="A270" s="64" t="s">
        <v>397</v>
      </c>
      <c r="B270" s="95">
        <v>-1967.2346100000002</v>
      </c>
      <c r="C270" s="95">
        <v>-908.41197999999997</v>
      </c>
      <c r="D270" s="95">
        <v>-2875.6465899999998</v>
      </c>
    </row>
    <row r="271" spans="1:4">
      <c r="A271" s="64" t="s">
        <v>398</v>
      </c>
      <c r="B271" s="95">
        <v>0</v>
      </c>
      <c r="C271" s="95">
        <v>0</v>
      </c>
      <c r="D271" s="95">
        <v>0</v>
      </c>
    </row>
    <row r="272" spans="1:4">
      <c r="A272" s="64" t="s">
        <v>399</v>
      </c>
      <c r="B272" s="95">
        <v>-274.65796</v>
      </c>
      <c r="C272" s="95">
        <v>0</v>
      </c>
      <c r="D272" s="95">
        <v>-274.65796</v>
      </c>
    </row>
    <row r="273" spans="1:4">
      <c r="A273" s="65" t="s">
        <v>400</v>
      </c>
      <c r="B273" s="95">
        <v>-378.851</v>
      </c>
      <c r="C273" s="95">
        <v>-23.605259999999998</v>
      </c>
      <c r="D273" s="95">
        <v>-402.45625999999999</v>
      </c>
    </row>
    <row r="274" spans="1:4">
      <c r="A274" s="65" t="s">
        <v>472</v>
      </c>
      <c r="B274" s="95">
        <v>-0.66795000000000004</v>
      </c>
      <c r="C274" s="95">
        <v>-215.89702</v>
      </c>
      <c r="D274" s="95">
        <v>-216.56496999999999</v>
      </c>
    </row>
    <row r="275" spans="1:4">
      <c r="A275" s="177" t="s">
        <v>1086</v>
      </c>
      <c r="B275" s="57">
        <v>28498.916420000001</v>
      </c>
      <c r="C275" s="57">
        <v>3411.17083</v>
      </c>
      <c r="D275" s="57">
        <v>31910.08725</v>
      </c>
    </row>
    <row r="276" spans="1:4">
      <c r="A276" s="155" t="s">
        <v>401</v>
      </c>
      <c r="B276" s="57">
        <v>4064.7073999999998</v>
      </c>
      <c r="C276" s="57">
        <v>97.185310000000001</v>
      </c>
      <c r="D276" s="57">
        <v>4161.8927100000001</v>
      </c>
    </row>
    <row r="277" spans="1:4">
      <c r="A277" s="64" t="s">
        <v>402</v>
      </c>
      <c r="B277" s="95">
        <v>3129.1575400000002</v>
      </c>
      <c r="C277" s="95">
        <v>59.928879999999999</v>
      </c>
      <c r="D277" s="95">
        <v>3189.0864200000001</v>
      </c>
    </row>
    <row r="278" spans="1:4">
      <c r="A278" s="64" t="s">
        <v>403</v>
      </c>
      <c r="B278" s="95">
        <v>77.909630000000007</v>
      </c>
      <c r="C278" s="95">
        <v>29.814130000000002</v>
      </c>
      <c r="D278" s="95">
        <v>107.72376</v>
      </c>
    </row>
    <row r="279" spans="1:4">
      <c r="A279" s="64" t="s">
        <v>404</v>
      </c>
      <c r="B279" s="95">
        <v>532.11648000000002</v>
      </c>
      <c r="C279" s="95">
        <v>0</v>
      </c>
      <c r="D279" s="95">
        <v>532.11648000000002</v>
      </c>
    </row>
    <row r="280" spans="1:4">
      <c r="A280" s="64" t="s">
        <v>405</v>
      </c>
      <c r="B280" s="95">
        <v>0</v>
      </c>
      <c r="C280" s="95">
        <v>0</v>
      </c>
      <c r="D280" s="95">
        <v>0</v>
      </c>
    </row>
    <row r="281" spans="1:4">
      <c r="A281" s="62" t="s">
        <v>406</v>
      </c>
      <c r="B281" s="95">
        <v>325.52375000000001</v>
      </c>
      <c r="C281" s="95">
        <v>7.4423000000000004</v>
      </c>
      <c r="D281" s="95">
        <v>332.96605</v>
      </c>
    </row>
    <row r="282" spans="1:4">
      <c r="A282" s="62" t="s">
        <v>407</v>
      </c>
      <c r="B282" s="95">
        <v>0</v>
      </c>
      <c r="C282" s="95">
        <v>0</v>
      </c>
      <c r="D282" s="95">
        <v>0</v>
      </c>
    </row>
    <row r="283" spans="1:4">
      <c r="A283" s="177" t="s">
        <v>408</v>
      </c>
      <c r="B283" s="57">
        <v>-1796.3467599999999</v>
      </c>
      <c r="C283" s="57">
        <v>-537.71729000000005</v>
      </c>
      <c r="D283" s="57">
        <v>-2334.06405</v>
      </c>
    </row>
    <row r="284" spans="1:4">
      <c r="A284" s="64" t="s">
        <v>402</v>
      </c>
      <c r="B284" s="95">
        <v>-592.83213999999998</v>
      </c>
      <c r="C284" s="95">
        <v>-54.35989</v>
      </c>
      <c r="D284" s="95">
        <v>-647.19203000000005</v>
      </c>
    </row>
    <row r="285" spans="1:4">
      <c r="A285" s="64" t="s">
        <v>409</v>
      </c>
      <c r="B285" s="95">
        <v>-492.83956000000001</v>
      </c>
      <c r="C285" s="95">
        <v>-427.22433000000001</v>
      </c>
      <c r="D285" s="95">
        <v>-920.06389000000001</v>
      </c>
    </row>
    <row r="286" spans="1:4">
      <c r="A286" s="64" t="s">
        <v>410</v>
      </c>
      <c r="B286" s="95">
        <v>-338.02458000000001</v>
      </c>
      <c r="C286" s="95">
        <v>0</v>
      </c>
      <c r="D286" s="95">
        <v>-338.02458000000001</v>
      </c>
    </row>
    <row r="287" spans="1:4">
      <c r="A287" s="64" t="s">
        <v>411</v>
      </c>
      <c r="B287" s="95">
        <v>0</v>
      </c>
      <c r="C287" s="95">
        <v>0</v>
      </c>
      <c r="D287" s="95">
        <v>0</v>
      </c>
    </row>
    <row r="288" spans="1:4">
      <c r="A288" s="64" t="s">
        <v>412</v>
      </c>
      <c r="B288" s="95">
        <v>-372.65047999999996</v>
      </c>
      <c r="C288" s="95">
        <v>-56.133069999999996</v>
      </c>
      <c r="D288" s="95">
        <v>-428.78354999999999</v>
      </c>
    </row>
    <row r="289" spans="1:4">
      <c r="A289" s="65" t="s">
        <v>413</v>
      </c>
      <c r="B289" s="95">
        <v>0</v>
      </c>
      <c r="C289" s="95">
        <v>0</v>
      </c>
      <c r="D289" s="95">
        <v>0</v>
      </c>
    </row>
    <row r="290" spans="1:4">
      <c r="A290" s="177" t="s">
        <v>1085</v>
      </c>
      <c r="B290" s="57">
        <v>30767.27706</v>
      </c>
      <c r="C290" s="57">
        <v>2970.6388500000003</v>
      </c>
      <c r="D290" s="57">
        <v>33737.915909999996</v>
      </c>
    </row>
    <row r="291" spans="1:4">
      <c r="A291" s="64" t="s">
        <v>414</v>
      </c>
      <c r="B291" s="95">
        <v>3808.4059600000001</v>
      </c>
      <c r="C291" s="95">
        <v>4435.8661500000007</v>
      </c>
      <c r="D291" s="95">
        <v>8244.2721099999999</v>
      </c>
    </row>
    <row r="292" spans="1:4">
      <c r="A292" s="64" t="s">
        <v>415</v>
      </c>
      <c r="B292" s="95">
        <v>728.28131000000008</v>
      </c>
      <c r="C292" s="95">
        <v>40.024459999999998</v>
      </c>
      <c r="D292" s="95">
        <v>768.30577000000005</v>
      </c>
    </row>
    <row r="293" spans="1:4">
      <c r="A293" s="64" t="s">
        <v>416</v>
      </c>
      <c r="B293" s="95">
        <v>3080.1246499999997</v>
      </c>
      <c r="C293" s="95">
        <v>4395.8416900000002</v>
      </c>
      <c r="D293" s="95">
        <v>7475.9663399999999</v>
      </c>
    </row>
    <row r="294" spans="1:4">
      <c r="A294" s="64" t="s">
        <v>417</v>
      </c>
      <c r="B294" s="95">
        <v>0</v>
      </c>
      <c r="C294" s="95">
        <v>0</v>
      </c>
      <c r="D294" s="95">
        <v>0</v>
      </c>
    </row>
    <row r="295" spans="1:4">
      <c r="A295" s="64" t="s">
        <v>418</v>
      </c>
      <c r="B295" s="95">
        <v>0</v>
      </c>
      <c r="C295" s="95">
        <v>0</v>
      </c>
      <c r="D295" s="95">
        <v>0</v>
      </c>
    </row>
    <row r="296" spans="1:4">
      <c r="A296" s="64" t="s">
        <v>419</v>
      </c>
      <c r="B296" s="95">
        <v>0</v>
      </c>
      <c r="C296" s="95">
        <v>0</v>
      </c>
      <c r="D296" s="95">
        <v>0</v>
      </c>
    </row>
    <row r="297" spans="1:4">
      <c r="A297" s="64" t="s">
        <v>420</v>
      </c>
      <c r="B297" s="95">
        <v>0</v>
      </c>
      <c r="C297" s="95">
        <v>0</v>
      </c>
      <c r="D297" s="95">
        <v>0</v>
      </c>
    </row>
    <row r="298" spans="1:4">
      <c r="A298" s="64" t="s">
        <v>421</v>
      </c>
      <c r="B298" s="95">
        <v>0</v>
      </c>
      <c r="C298" s="95">
        <v>0</v>
      </c>
      <c r="D298" s="95">
        <v>0</v>
      </c>
    </row>
    <row r="299" spans="1:4">
      <c r="A299" s="64" t="s">
        <v>422</v>
      </c>
      <c r="B299" s="95">
        <v>-5774.1655099999998</v>
      </c>
      <c r="C299" s="95">
        <v>-3112.26631</v>
      </c>
      <c r="D299" s="95">
        <v>-8886.4318199999998</v>
      </c>
    </row>
    <row r="300" spans="1:4">
      <c r="A300" s="64" t="s">
        <v>423</v>
      </c>
      <c r="B300" s="95">
        <v>-3900.7767100000001</v>
      </c>
      <c r="C300" s="95">
        <v>-2874.4258300000001</v>
      </c>
      <c r="D300" s="95">
        <v>-6775.2025400000002</v>
      </c>
    </row>
    <row r="301" spans="1:4">
      <c r="A301" s="64" t="s">
        <v>424</v>
      </c>
      <c r="B301" s="95">
        <v>0</v>
      </c>
      <c r="C301" s="95">
        <v>0</v>
      </c>
      <c r="D301" s="95">
        <v>0</v>
      </c>
    </row>
    <row r="302" spans="1:4">
      <c r="A302" s="64" t="s">
        <v>425</v>
      </c>
      <c r="B302" s="95">
        <v>0</v>
      </c>
      <c r="C302" s="95">
        <v>0</v>
      </c>
      <c r="D302" s="95">
        <v>0</v>
      </c>
    </row>
    <row r="303" spans="1:4">
      <c r="A303" s="65" t="s">
        <v>426</v>
      </c>
      <c r="B303" s="95">
        <v>-1873.3887999999999</v>
      </c>
      <c r="C303" s="95">
        <v>-237.84048000000001</v>
      </c>
      <c r="D303" s="95">
        <v>-2111.22928</v>
      </c>
    </row>
    <row r="304" spans="1:4">
      <c r="A304" s="65" t="s">
        <v>427</v>
      </c>
      <c r="B304" s="95">
        <v>0</v>
      </c>
      <c r="C304" s="95">
        <v>0</v>
      </c>
      <c r="D304" s="95">
        <v>0</v>
      </c>
    </row>
    <row r="305" spans="1:4">
      <c r="A305" s="64" t="s">
        <v>428</v>
      </c>
      <c r="B305" s="95">
        <v>0</v>
      </c>
      <c r="C305" s="95">
        <v>0</v>
      </c>
      <c r="D305" s="95">
        <v>0</v>
      </c>
    </row>
    <row r="306" spans="1:4">
      <c r="A306" s="177" t="s">
        <v>1084</v>
      </c>
      <c r="B306" s="57">
        <v>28801.517510000001</v>
      </c>
      <c r="C306" s="57">
        <v>4294.2386900000001</v>
      </c>
      <c r="D306" s="57">
        <v>33095.756199999996</v>
      </c>
    </row>
    <row r="307" spans="1:4">
      <c r="A307" s="177" t="s">
        <v>429</v>
      </c>
      <c r="B307" s="57">
        <v>-23022.706969999999</v>
      </c>
      <c r="C307" s="57">
        <v>-4198.44877</v>
      </c>
      <c r="D307" s="57">
        <v>-27221.155739999998</v>
      </c>
    </row>
    <row r="308" spans="1:4">
      <c r="A308" s="64" t="s">
        <v>430</v>
      </c>
      <c r="B308" s="95">
        <v>-12538.264380000001</v>
      </c>
      <c r="C308" s="95">
        <v>-2721.6723999999999</v>
      </c>
      <c r="D308" s="95">
        <v>-15259.93678</v>
      </c>
    </row>
    <row r="309" spans="1:4">
      <c r="A309" s="64" t="s">
        <v>431</v>
      </c>
      <c r="B309" s="95">
        <v>-2576.8191499999998</v>
      </c>
      <c r="C309" s="95">
        <v>-351.26306</v>
      </c>
      <c r="D309" s="95">
        <v>-2928.08221</v>
      </c>
    </row>
    <row r="310" spans="1:4">
      <c r="A310" s="64" t="s">
        <v>432</v>
      </c>
      <c r="B310" s="95">
        <v>-130.40419</v>
      </c>
      <c r="C310" s="95">
        <v>-46.048720000000003</v>
      </c>
      <c r="D310" s="95">
        <v>-176.45291</v>
      </c>
    </row>
    <row r="311" spans="1:4">
      <c r="A311" s="64" t="s">
        <v>433</v>
      </c>
      <c r="B311" s="95">
        <v>-497.09649000000002</v>
      </c>
      <c r="C311" s="95">
        <v>-104.54944999999999</v>
      </c>
      <c r="D311" s="95">
        <v>-601.64594</v>
      </c>
    </row>
    <row r="312" spans="1:4">
      <c r="A312" s="64" t="s">
        <v>434</v>
      </c>
      <c r="B312" s="95">
        <v>-1615.8702700000001</v>
      </c>
      <c r="C312" s="95">
        <v>-221.43448999999998</v>
      </c>
      <c r="D312" s="95">
        <v>-1837.30476</v>
      </c>
    </row>
    <row r="313" spans="1:4">
      <c r="A313" s="64" t="s">
        <v>435</v>
      </c>
      <c r="B313" s="95">
        <v>-197.58814000000001</v>
      </c>
      <c r="C313" s="95">
        <v>-62.834420000000001</v>
      </c>
      <c r="D313" s="95">
        <v>-260.42255999999998</v>
      </c>
    </row>
    <row r="314" spans="1:4">
      <c r="A314" s="64" t="s">
        <v>436</v>
      </c>
      <c r="B314" s="95">
        <v>-921.75108999999998</v>
      </c>
      <c r="C314" s="95">
        <v>-121.07803999999999</v>
      </c>
      <c r="D314" s="95">
        <v>-1042.8291300000001</v>
      </c>
    </row>
    <row r="315" spans="1:4">
      <c r="A315" s="64" t="s">
        <v>437</v>
      </c>
      <c r="B315" s="95">
        <v>-213.86865</v>
      </c>
      <c r="C315" s="95">
        <v>-10.911</v>
      </c>
      <c r="D315" s="95">
        <v>-224.77965</v>
      </c>
    </row>
    <row r="316" spans="1:4">
      <c r="A316" s="64" t="s">
        <v>438</v>
      </c>
      <c r="B316" s="95">
        <v>-4331.0446099999999</v>
      </c>
      <c r="C316" s="95">
        <v>-558.6571899999999</v>
      </c>
      <c r="D316" s="95">
        <v>-4889.7017999999998</v>
      </c>
    </row>
    <row r="317" spans="1:4">
      <c r="A317" s="155" t="s">
        <v>1083</v>
      </c>
      <c r="B317" s="57">
        <v>5778.8105400000004</v>
      </c>
      <c r="C317" s="57">
        <v>95.789919999999995</v>
      </c>
      <c r="D317" s="57">
        <v>5874.6004599999997</v>
      </c>
    </row>
    <row r="318" spans="1:4">
      <c r="A318" s="65" t="s">
        <v>439</v>
      </c>
      <c r="B318" s="95">
        <v>0.84787000000000001</v>
      </c>
      <c r="C318" s="95">
        <v>-5.0000000000000002E-5</v>
      </c>
      <c r="D318" s="95">
        <v>0.84782000000000002</v>
      </c>
    </row>
    <row r="319" spans="1:4">
      <c r="A319" s="65" t="s">
        <v>440</v>
      </c>
      <c r="B319" s="95">
        <v>4.1239999999999999E-2</v>
      </c>
      <c r="C319" s="95">
        <v>-5.0000000000000002E-5</v>
      </c>
      <c r="D319" s="95">
        <v>4.1189999999999997E-2</v>
      </c>
    </row>
    <row r="320" spans="1:4">
      <c r="A320" s="65" t="s">
        <v>441</v>
      </c>
      <c r="B320" s="95">
        <v>0.80662999999999996</v>
      </c>
      <c r="C320" s="95">
        <v>0</v>
      </c>
      <c r="D320" s="95">
        <v>0.80662999999999996</v>
      </c>
    </row>
    <row r="321" spans="1:4">
      <c r="A321" s="65" t="s">
        <v>442</v>
      </c>
      <c r="B321" s="95">
        <v>-14.43768</v>
      </c>
      <c r="C321" s="95">
        <v>8.7000000000000001E-4</v>
      </c>
      <c r="D321" s="95">
        <v>-14.436809999999999</v>
      </c>
    </row>
    <row r="322" spans="1:4">
      <c r="A322" s="65" t="s">
        <v>443</v>
      </c>
      <c r="B322" s="95">
        <v>2.5800000000000003E-3</v>
      </c>
      <c r="C322" s="95">
        <v>9.2000000000000003E-4</v>
      </c>
      <c r="D322" s="95">
        <v>3.5000000000000001E-3</v>
      </c>
    </row>
    <row r="323" spans="1:4">
      <c r="A323" s="65" t="s">
        <v>444</v>
      </c>
      <c r="B323" s="95">
        <v>-14.44026</v>
      </c>
      <c r="C323" s="95">
        <v>-5.0000000000000002E-5</v>
      </c>
      <c r="D323" s="95">
        <v>-14.44031</v>
      </c>
    </row>
    <row r="324" spans="1:4">
      <c r="A324" s="177" t="s">
        <v>1356</v>
      </c>
      <c r="B324" s="569">
        <v>5765.22073</v>
      </c>
      <c r="C324" s="569">
        <v>95.79074</v>
      </c>
      <c r="D324" s="569">
        <v>5861.0114699999995</v>
      </c>
    </row>
    <row r="325" spans="1:4">
      <c r="A325" s="65" t="s">
        <v>445</v>
      </c>
      <c r="B325" s="64">
        <v>4.8308299999999997</v>
      </c>
      <c r="C325" s="64">
        <v>0</v>
      </c>
      <c r="D325" s="64">
        <v>4.8308299999999997</v>
      </c>
    </row>
    <row r="326" spans="1:4">
      <c r="A326" s="155" t="s">
        <v>1082</v>
      </c>
      <c r="B326" s="569">
        <v>5770.0515599999999</v>
      </c>
      <c r="C326" s="569">
        <v>95.79074</v>
      </c>
      <c r="D326" s="569">
        <v>5865.8423000000003</v>
      </c>
    </row>
    <row r="327" spans="1:4">
      <c r="A327" s="64" t="s">
        <v>446</v>
      </c>
      <c r="B327" s="64">
        <v>-1210.6255100000001</v>
      </c>
      <c r="C327" s="64">
        <v>-22.222330000000003</v>
      </c>
      <c r="D327" s="64">
        <v>-1232.8478400000001</v>
      </c>
    </row>
    <row r="328" spans="1:4">
      <c r="A328" s="177" t="s">
        <v>1357</v>
      </c>
      <c r="B328" s="569">
        <v>4559.42605</v>
      </c>
      <c r="C328" s="569">
        <v>73.56841</v>
      </c>
      <c r="D328" s="569">
        <v>4632.9944599999999</v>
      </c>
    </row>
    <row r="329" spans="1:4">
      <c r="A329" s="64" t="s">
        <v>447</v>
      </c>
      <c r="B329" s="64">
        <v>0</v>
      </c>
      <c r="C329" s="64">
        <v>0</v>
      </c>
      <c r="D329" s="64">
        <v>0</v>
      </c>
    </row>
    <row r="330" spans="1:4">
      <c r="A330" s="155" t="s">
        <v>1081</v>
      </c>
      <c r="B330" s="569">
        <v>4559.42605</v>
      </c>
      <c r="C330" s="569">
        <v>73.56841</v>
      </c>
      <c r="D330" s="569">
        <v>4632.9944599999999</v>
      </c>
    </row>
    <row r="331" spans="1:4">
      <c r="A331" s="65" t="s">
        <v>448</v>
      </c>
      <c r="B331" s="64">
        <v>-2482.1083900000003</v>
      </c>
      <c r="C331" s="64">
        <v>0</v>
      </c>
      <c r="D331" s="64">
        <v>-2482.1083900000003</v>
      </c>
    </row>
    <row r="332" spans="1:4">
      <c r="A332" s="155" t="s">
        <v>1080</v>
      </c>
      <c r="B332" s="569">
        <v>2077.3176599999997</v>
      </c>
      <c r="C332" s="569">
        <v>73.56841</v>
      </c>
      <c r="D332" s="569">
        <v>2150.88607</v>
      </c>
    </row>
    <row r="333" spans="1:4" ht="3.75" customHeight="1" thickBot="1">
      <c r="A333" s="145"/>
      <c r="B333" s="571"/>
      <c r="C333" s="571"/>
      <c r="D333" s="571"/>
    </row>
    <row r="334" spans="1:4" ht="15.75" thickTop="1">
      <c r="A334" s="64"/>
      <c r="B334" s="146"/>
      <c r="C334" s="146"/>
      <c r="D334"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6" t="s">
        <v>452</v>
      </c>
      <c r="B1" s="726"/>
      <c r="C1" s="726"/>
      <c r="D1" s="726"/>
      <c r="E1" s="11"/>
    </row>
    <row r="2" spans="1:5" ht="18">
      <c r="A2" s="727" t="s">
        <v>1099</v>
      </c>
      <c r="B2" s="727"/>
      <c r="C2" s="727"/>
      <c r="D2" s="727"/>
      <c r="E2" s="11"/>
    </row>
    <row r="3" spans="1:5" ht="30" customHeight="1">
      <c r="A3" s="733" t="s">
        <v>1510</v>
      </c>
      <c r="B3" s="733"/>
      <c r="C3" s="733"/>
      <c r="D3" s="733"/>
      <c r="E3" s="11"/>
    </row>
    <row r="4" spans="1:5">
      <c r="A4" s="103"/>
      <c r="B4" s="178"/>
      <c r="C4" s="178"/>
      <c r="D4" s="178"/>
      <c r="E4" s="11"/>
    </row>
    <row r="5" spans="1:5" ht="30" customHeight="1">
      <c r="A5" s="102"/>
      <c r="B5" s="52" t="s">
        <v>61</v>
      </c>
      <c r="C5" s="52" t="s">
        <v>59</v>
      </c>
      <c r="D5" s="53" t="s">
        <v>530</v>
      </c>
      <c r="E5" s="11"/>
    </row>
    <row r="6" spans="1:5">
      <c r="A6" s="103"/>
      <c r="B6" s="104"/>
      <c r="C6" s="104"/>
      <c r="D6" s="105"/>
      <c r="E6" s="11"/>
    </row>
    <row r="7" spans="1:5">
      <c r="A7" s="72" t="s">
        <v>532</v>
      </c>
      <c r="B7" s="52"/>
      <c r="C7" s="52"/>
      <c r="D7" s="53"/>
      <c r="E7" s="11"/>
    </row>
    <row r="8" spans="1:5">
      <c r="A8" s="103" t="s">
        <v>533</v>
      </c>
      <c r="B8" s="106">
        <v>0.1401</v>
      </c>
      <c r="C8" s="106">
        <v>9.6000000000000002E-2</v>
      </c>
      <c r="D8" s="106">
        <v>0.1343</v>
      </c>
      <c r="E8" s="103"/>
    </row>
    <row r="9" spans="1:5">
      <c r="A9" s="103" t="s">
        <v>534</v>
      </c>
      <c r="B9" s="106">
        <v>0.70730000000000004</v>
      </c>
      <c r="C9" s="106">
        <v>0.7833</v>
      </c>
      <c r="D9" s="106">
        <v>0.71740000000000004</v>
      </c>
      <c r="E9" s="11"/>
    </row>
    <row r="10" spans="1:5">
      <c r="A10" s="72" t="s">
        <v>535</v>
      </c>
      <c r="B10" s="107"/>
      <c r="C10" s="107"/>
      <c r="D10" s="107"/>
      <c r="E10" s="11"/>
    </row>
    <row r="11" spans="1:5">
      <c r="A11" s="108" t="s">
        <v>536</v>
      </c>
      <c r="B11" s="106">
        <v>0.76429999999999998</v>
      </c>
      <c r="C11" s="106">
        <v>0.42849999999999999</v>
      </c>
      <c r="D11" s="106">
        <v>0.71950000000000003</v>
      </c>
      <c r="E11" s="11"/>
    </row>
    <row r="12" spans="1:5">
      <c r="A12" s="108" t="s">
        <v>1073</v>
      </c>
      <c r="B12" s="106">
        <v>0.77290000000000003</v>
      </c>
      <c r="C12" s="106">
        <v>0.52339999999999998</v>
      </c>
      <c r="D12" s="106">
        <v>0.73970000000000002</v>
      </c>
      <c r="E12" s="11"/>
    </row>
    <row r="13" spans="1:5">
      <c r="A13" s="103" t="s">
        <v>537</v>
      </c>
      <c r="B13" s="106">
        <v>0.10340000000000001</v>
      </c>
      <c r="C13" s="106">
        <v>0.37190000000000001</v>
      </c>
      <c r="D13" s="106">
        <v>0.1391</v>
      </c>
      <c r="E13" s="11"/>
    </row>
    <row r="14" spans="1:5">
      <c r="A14" s="108" t="s">
        <v>538</v>
      </c>
      <c r="B14" s="106">
        <v>1.14E-2</v>
      </c>
      <c r="C14" s="106">
        <v>5.1999999999999998E-3</v>
      </c>
      <c r="D14" s="106">
        <v>1.06E-2</v>
      </c>
      <c r="E14" s="11"/>
    </row>
    <row r="15" spans="1:5">
      <c r="A15" s="109" t="s">
        <v>539</v>
      </c>
      <c r="B15" s="107"/>
      <c r="C15" s="107"/>
      <c r="D15" s="107"/>
      <c r="E15" s="11"/>
    </row>
    <row r="16" spans="1:5">
      <c r="A16" s="108" t="s">
        <v>540</v>
      </c>
      <c r="B16" s="106">
        <v>0.8085</v>
      </c>
      <c r="C16" s="106">
        <v>0.3322</v>
      </c>
      <c r="D16" s="106">
        <v>0.76229999999999998</v>
      </c>
      <c r="E16" s="11"/>
    </row>
    <row r="17" spans="1:5">
      <c r="A17" s="108" t="s">
        <v>541</v>
      </c>
      <c r="B17" s="106">
        <v>0.1915</v>
      </c>
      <c r="C17" s="106">
        <v>0.66779999999999995</v>
      </c>
      <c r="D17" s="106">
        <v>0.23769999999999999</v>
      </c>
      <c r="E17" s="11"/>
    </row>
    <row r="18" spans="1:5">
      <c r="A18" s="108" t="s">
        <v>542</v>
      </c>
      <c r="B18" s="110">
        <v>832.63459999999998</v>
      </c>
      <c r="C18" s="110">
        <v>656.03</v>
      </c>
      <c r="D18" s="110">
        <v>821.89170000000001</v>
      </c>
      <c r="E18" s="11"/>
    </row>
    <row r="19" spans="1:5">
      <c r="A19" s="109" t="s">
        <v>543</v>
      </c>
      <c r="B19" s="111"/>
      <c r="C19" s="111"/>
      <c r="D19" s="111"/>
      <c r="E19" s="11"/>
    </row>
    <row r="20" spans="1:5">
      <c r="A20" s="103" t="s">
        <v>544</v>
      </c>
      <c r="B20" s="106">
        <v>0.98570000000000002</v>
      </c>
      <c r="C20" s="106">
        <v>0.89170000000000005</v>
      </c>
      <c r="D20" s="106">
        <v>0.97070000000000001</v>
      </c>
      <c r="E20" s="11"/>
    </row>
    <row r="21" spans="1:5">
      <c r="A21" s="103" t="s">
        <v>545</v>
      </c>
      <c r="B21" s="106">
        <v>3.9800000000000002E-2</v>
      </c>
      <c r="C21" s="106">
        <v>0.40200000000000002</v>
      </c>
      <c r="D21" s="106">
        <v>9.7500000000000003E-2</v>
      </c>
      <c r="E21" s="11"/>
    </row>
    <row r="22" spans="1:5">
      <c r="A22" s="108" t="s">
        <v>546</v>
      </c>
      <c r="B22" s="106">
        <v>1.43E-2</v>
      </c>
      <c r="C22" s="106">
        <v>0.10829999999999999</v>
      </c>
      <c r="D22" s="106">
        <v>2.93E-2</v>
      </c>
      <c r="E22" s="11"/>
    </row>
    <row r="23" spans="1:5">
      <c r="A23" s="108" t="s">
        <v>547</v>
      </c>
      <c r="B23" s="106">
        <v>3.9899999999999998E-2</v>
      </c>
      <c r="C23" s="106">
        <v>0.37109999999999999</v>
      </c>
      <c r="D23" s="106">
        <v>8.8300000000000003E-2</v>
      </c>
      <c r="E23" s="11"/>
    </row>
    <row r="24" spans="1:5">
      <c r="A24" s="108" t="s">
        <v>548</v>
      </c>
      <c r="B24" s="106">
        <v>1.26E-2</v>
      </c>
      <c r="C24" s="106">
        <v>0.17699999999999999</v>
      </c>
      <c r="D24" s="106">
        <v>0.1206</v>
      </c>
      <c r="E24" s="11"/>
    </row>
    <row r="25" spans="1:5">
      <c r="A25" s="108" t="s">
        <v>549</v>
      </c>
      <c r="B25" s="106">
        <v>0.151</v>
      </c>
      <c r="C25" s="106">
        <v>0.1053</v>
      </c>
      <c r="D25" s="106">
        <v>0.14369999999999999</v>
      </c>
      <c r="E25" s="11"/>
    </row>
    <row r="26" spans="1:5">
      <c r="A26" s="108" t="s">
        <v>550</v>
      </c>
      <c r="B26" s="106">
        <v>3.6900000000000002E-2</v>
      </c>
      <c r="C26" s="106">
        <v>0.1033</v>
      </c>
      <c r="D26" s="106">
        <v>4.7399999999999998E-2</v>
      </c>
      <c r="E26" s="11"/>
    </row>
    <row r="27" spans="1:5">
      <c r="A27" s="108" t="s">
        <v>551</v>
      </c>
      <c r="B27" s="106">
        <v>0.98199999999999998</v>
      </c>
      <c r="C27" s="106">
        <v>0.88260000000000005</v>
      </c>
      <c r="D27" s="106">
        <v>0.96579999999999999</v>
      </c>
      <c r="E27" s="11"/>
    </row>
    <row r="28" spans="1:5">
      <c r="A28" s="108" t="s">
        <v>552</v>
      </c>
      <c r="B28" s="106">
        <v>2.5999999999999999E-3</v>
      </c>
      <c r="C28" s="106">
        <v>5.5999999999999999E-3</v>
      </c>
      <c r="D28" s="106">
        <v>3.0999999999999999E-3</v>
      </c>
      <c r="E28" s="11"/>
    </row>
    <row r="29" spans="1:5">
      <c r="A29" s="108" t="s">
        <v>553</v>
      </c>
      <c r="B29" s="106">
        <v>2.0000000000000001E-4</v>
      </c>
      <c r="C29" s="106">
        <v>1.0800000000000001E-2</v>
      </c>
      <c r="D29" s="106">
        <v>1.9E-3</v>
      </c>
      <c r="E29" s="11"/>
    </row>
    <row r="30" spans="1:5">
      <c r="A30" s="108" t="s">
        <v>554</v>
      </c>
      <c r="B30" s="106">
        <v>1E-4</v>
      </c>
      <c r="C30" s="106">
        <v>2.2000000000000001E-3</v>
      </c>
      <c r="D30" s="106">
        <v>4.0000000000000002E-4</v>
      </c>
      <c r="E30" s="11"/>
    </row>
    <row r="31" spans="1:5">
      <c r="A31" s="108" t="s">
        <v>555</v>
      </c>
      <c r="B31" s="106">
        <v>2.0000000000000001E-4</v>
      </c>
      <c r="C31" s="106">
        <v>1.89E-2</v>
      </c>
      <c r="D31" s="106">
        <v>3.3E-3</v>
      </c>
      <c r="E31" s="11"/>
    </row>
    <row r="32" spans="1:5">
      <c r="A32" s="108" t="s">
        <v>556</v>
      </c>
      <c r="B32" s="106">
        <v>1.49E-2</v>
      </c>
      <c r="C32" s="106">
        <v>7.9899999999999999E-2</v>
      </c>
      <c r="D32" s="106">
        <v>2.5499999999999998E-2</v>
      </c>
      <c r="E32" s="11"/>
    </row>
    <row r="33" spans="1:5">
      <c r="A33" s="109" t="s">
        <v>557</v>
      </c>
      <c r="B33" s="107"/>
      <c r="C33" s="107"/>
      <c r="D33" s="107"/>
      <c r="E33" s="11"/>
    </row>
    <row r="34" spans="1:5">
      <c r="A34" s="108" t="s">
        <v>558</v>
      </c>
      <c r="B34" s="106">
        <v>0.43959999999999999</v>
      </c>
      <c r="C34" s="106">
        <v>0.41920000000000002</v>
      </c>
      <c r="D34" s="106">
        <v>0.4375</v>
      </c>
      <c r="E34" s="11"/>
    </row>
    <row r="35" spans="1:5">
      <c r="A35" s="108" t="s">
        <v>559</v>
      </c>
      <c r="B35" s="106">
        <v>0.54700000000000004</v>
      </c>
      <c r="C35" s="106">
        <v>0.65090000000000003</v>
      </c>
      <c r="D35" s="106">
        <v>0.55730000000000002</v>
      </c>
      <c r="E35" s="11"/>
    </row>
    <row r="36" spans="1:5">
      <c r="A36" s="108" t="s">
        <v>560</v>
      </c>
      <c r="B36" s="106">
        <v>0.1865</v>
      </c>
      <c r="C36" s="106">
        <v>0.1628</v>
      </c>
      <c r="D36" s="106">
        <v>0.18340000000000001</v>
      </c>
      <c r="E36" s="11"/>
    </row>
    <row r="37" spans="1:5">
      <c r="A37" s="108" t="s">
        <v>561</v>
      </c>
      <c r="B37" s="106">
        <v>0.1744</v>
      </c>
      <c r="C37" s="106">
        <v>0.14910000000000001</v>
      </c>
      <c r="D37" s="106">
        <v>0.17100000000000001</v>
      </c>
      <c r="E37" s="11"/>
    </row>
    <row r="38" spans="1:5">
      <c r="A38" s="103" t="s">
        <v>1358</v>
      </c>
      <c r="B38" s="106">
        <v>0.43330000000000002</v>
      </c>
      <c r="C38" s="106">
        <v>0.31530000000000002</v>
      </c>
      <c r="D38" s="106">
        <v>0.4138</v>
      </c>
      <c r="E38" s="11"/>
    </row>
    <row r="39" spans="1:5">
      <c r="A39" s="72" t="s">
        <v>562</v>
      </c>
      <c r="B39" s="107"/>
      <c r="C39" s="107"/>
      <c r="D39" s="107"/>
      <c r="E39" s="11"/>
    </row>
    <row r="40" spans="1:5">
      <c r="A40" s="108" t="s">
        <v>563</v>
      </c>
      <c r="B40" s="106">
        <v>6.5000000000000002E-2</v>
      </c>
      <c r="C40" s="106">
        <v>8.4099999999999994E-2</v>
      </c>
      <c r="D40" s="106">
        <v>6.7599999999999993E-2</v>
      </c>
      <c r="E40" s="11"/>
    </row>
    <row r="41" spans="1:5">
      <c r="A41" s="108" t="s">
        <v>564</v>
      </c>
      <c r="B41" s="106">
        <v>6.4399999999999999E-2</v>
      </c>
      <c r="C41" s="106">
        <v>8.1299999999999997E-2</v>
      </c>
      <c r="D41" s="106">
        <v>6.6699999999999995E-2</v>
      </c>
      <c r="E41" s="11"/>
    </row>
    <row r="42" spans="1:5">
      <c r="A42" s="108" t="s">
        <v>565</v>
      </c>
      <c r="B42" s="106">
        <v>0.13950000000000001</v>
      </c>
      <c r="C42" s="106">
        <v>1.0038</v>
      </c>
      <c r="D42" s="106">
        <v>0.2828</v>
      </c>
      <c r="E42" s="11"/>
    </row>
    <row r="43" spans="1:5">
      <c r="A43" s="108" t="s">
        <v>566</v>
      </c>
      <c r="B43" s="106">
        <v>4.8999999999999998E-3</v>
      </c>
      <c r="C43" s="106">
        <v>0.65949999999999998</v>
      </c>
      <c r="D43" s="106">
        <v>0.1134</v>
      </c>
      <c r="E43" s="11"/>
    </row>
    <row r="44" spans="1:5">
      <c r="A44" s="108" t="s">
        <v>567</v>
      </c>
      <c r="B44" s="106">
        <v>3.3599999999999998E-2</v>
      </c>
      <c r="C44" s="106">
        <v>0.43740000000000001</v>
      </c>
      <c r="D44" s="106">
        <v>0.10050000000000001</v>
      </c>
      <c r="E44" s="11"/>
    </row>
    <row r="45" spans="1:5">
      <c r="A45" s="108" t="s">
        <v>568</v>
      </c>
      <c r="B45" s="106">
        <v>0.1095</v>
      </c>
      <c r="C45" s="106">
        <v>0.1236</v>
      </c>
      <c r="D45" s="106">
        <v>0.1116</v>
      </c>
      <c r="E45" s="11"/>
    </row>
    <row r="46" spans="1:5">
      <c r="A46" s="109" t="s">
        <v>569</v>
      </c>
      <c r="B46" s="107"/>
      <c r="C46" s="107"/>
      <c r="D46" s="107"/>
      <c r="E46" s="11"/>
    </row>
    <row r="47" spans="1:5">
      <c r="A47" s="108" t="s">
        <v>570</v>
      </c>
      <c r="B47" s="106">
        <v>0.73209999999999997</v>
      </c>
      <c r="C47" s="106">
        <v>0.79290000000000005</v>
      </c>
      <c r="D47" s="106">
        <v>0.74039999999999995</v>
      </c>
      <c r="E47" s="11"/>
    </row>
    <row r="48" spans="1:5">
      <c r="A48" s="108" t="s">
        <v>571</v>
      </c>
      <c r="B48" s="106">
        <v>0.79490000000000005</v>
      </c>
      <c r="C48" s="106">
        <v>0.84730000000000005</v>
      </c>
      <c r="D48" s="106">
        <v>0.80189999999999995</v>
      </c>
      <c r="E48" s="11"/>
    </row>
    <row r="49" spans="1:5">
      <c r="A49" s="108" t="s">
        <v>572</v>
      </c>
      <c r="B49" s="106">
        <v>-1.5599999999999999E-2</v>
      </c>
      <c r="C49" s="106">
        <v>1.8499999999999999E-2</v>
      </c>
      <c r="D49" s="106">
        <v>-1.0800000000000001E-2</v>
      </c>
      <c r="E49" s="11"/>
    </row>
    <row r="50" spans="1:5" ht="15.75" thickBot="1">
      <c r="A50" s="238" t="s">
        <v>573</v>
      </c>
      <c r="B50" s="112">
        <v>4.16</v>
      </c>
      <c r="C50" s="112">
        <v>2.5487000000000002</v>
      </c>
      <c r="D50" s="112">
        <v>3.8927999999999998</v>
      </c>
      <c r="E50" s="11"/>
    </row>
    <row r="51" spans="1:5" ht="15.75" thickTop="1">
      <c r="A51" s="767" t="s">
        <v>574</v>
      </c>
      <c r="B51" s="767"/>
      <c r="C51" s="767"/>
      <c r="D51" s="767"/>
      <c r="E51" s="11"/>
    </row>
    <row r="52" spans="1:5" ht="81" customHeight="1">
      <c r="A52" s="732" t="s">
        <v>575</v>
      </c>
      <c r="B52" s="732"/>
      <c r="C52" s="732"/>
      <c r="D52" s="732"/>
      <c r="E52" s="11"/>
    </row>
    <row r="53" spans="1:5" ht="70.5" customHeight="1">
      <c r="A53" s="732" t="s">
        <v>576</v>
      </c>
      <c r="B53" s="732"/>
      <c r="C53" s="732"/>
      <c r="D53" s="732"/>
      <c r="E53" s="11"/>
    </row>
    <row r="54" spans="1:5">
      <c r="A54" s="739" t="s">
        <v>577</v>
      </c>
      <c r="B54" s="739"/>
      <c r="C54" s="739"/>
      <c r="D54" s="739"/>
      <c r="E54" s="11"/>
    </row>
    <row r="55" spans="1:5">
      <c r="A55" s="739" t="s">
        <v>578</v>
      </c>
      <c r="B55" s="739"/>
      <c r="C55" s="739"/>
      <c r="D55" s="739"/>
      <c r="E55" s="11"/>
    </row>
    <row r="56" spans="1:5">
      <c r="A56" s="11"/>
      <c r="B56" s="11"/>
      <c r="C56" s="11"/>
      <c r="D56" s="11"/>
      <c r="E56" s="11"/>
    </row>
    <row r="57" spans="1:5" ht="30" customHeight="1">
      <c r="A57" s="512"/>
      <c r="B57" s="513" t="s">
        <v>61</v>
      </c>
      <c r="C57" s="513" t="s">
        <v>59</v>
      </c>
      <c r="D57" s="514" t="s">
        <v>530</v>
      </c>
      <c r="E57" s="11"/>
    </row>
    <row r="58" spans="1:5">
      <c r="A58" s="11"/>
      <c r="B58" s="11"/>
      <c r="C58" s="11"/>
      <c r="D58" s="11"/>
      <c r="E58" s="11"/>
    </row>
    <row r="59" spans="1:5">
      <c r="A59" s="430" t="s">
        <v>579</v>
      </c>
      <c r="B59" s="513"/>
      <c r="C59" s="513"/>
      <c r="D59" s="513"/>
      <c r="E59" s="11"/>
    </row>
    <row r="60" spans="1:5">
      <c r="A60" s="108" t="s">
        <v>580</v>
      </c>
      <c r="B60" s="106">
        <v>6.1699999999999998E-2</v>
      </c>
      <c r="C60" s="106">
        <v>4.4499999999999998E-2</v>
      </c>
      <c r="D60" s="106">
        <v>5.9299999999999999E-2</v>
      </c>
      <c r="E60" s="11"/>
    </row>
    <row r="61" spans="1:5">
      <c r="A61" s="108" t="s">
        <v>581</v>
      </c>
      <c r="B61" s="106">
        <v>6.6600000000000006E-2</v>
      </c>
      <c r="C61" s="106">
        <v>3.8699999999999998E-2</v>
      </c>
      <c r="D61" s="106">
        <v>6.2600000000000003E-2</v>
      </c>
      <c r="E61" s="11"/>
    </row>
    <row r="62" spans="1:5">
      <c r="A62" s="108" t="s">
        <v>582</v>
      </c>
      <c r="B62" s="106">
        <v>6.2399999999999997E-2</v>
      </c>
      <c r="C62" s="106">
        <v>5.6000000000000001E-2</v>
      </c>
      <c r="D62" s="106">
        <v>6.1499999999999999E-2</v>
      </c>
      <c r="E62" s="11"/>
    </row>
    <row r="63" spans="1:5">
      <c r="A63" s="108" t="s">
        <v>583</v>
      </c>
      <c r="B63" s="106">
        <v>1.2500000000000001E-2</v>
      </c>
      <c r="C63" s="106">
        <v>1.1999999999999999E-3</v>
      </c>
      <c r="D63" s="106">
        <v>1.09E-2</v>
      </c>
      <c r="E63" s="11"/>
    </row>
    <row r="64" spans="1:5">
      <c r="A64" s="108" t="s">
        <v>584</v>
      </c>
      <c r="B64" s="106">
        <v>9.9000000000000008E-3</v>
      </c>
      <c r="C64" s="106">
        <v>1E-3</v>
      </c>
      <c r="D64" s="106">
        <v>8.6E-3</v>
      </c>
      <c r="E64" s="11"/>
    </row>
    <row r="65" spans="1:5">
      <c r="A65" s="108" t="s">
        <v>585</v>
      </c>
      <c r="B65" s="106">
        <v>4.4999999999999997E-3</v>
      </c>
      <c r="C65" s="106">
        <v>1E-3</v>
      </c>
      <c r="D65" s="106">
        <v>4.0000000000000001E-3</v>
      </c>
      <c r="E65" s="11"/>
    </row>
    <row r="66" spans="1:5">
      <c r="A66" s="108" t="s">
        <v>586</v>
      </c>
      <c r="B66" s="106">
        <v>6.6799999999999998E-2</v>
      </c>
      <c r="C66" s="106">
        <v>1.1900000000000001E-2</v>
      </c>
      <c r="D66" s="106">
        <v>5.7700000000000001E-2</v>
      </c>
      <c r="E66" s="11"/>
    </row>
    <row r="67" spans="1:5">
      <c r="A67" s="430" t="s">
        <v>587</v>
      </c>
      <c r="B67" s="513"/>
      <c r="C67" s="513"/>
      <c r="D67" s="513"/>
      <c r="E67" s="11"/>
    </row>
    <row r="68" spans="1:5">
      <c r="A68" s="108" t="s">
        <v>588</v>
      </c>
      <c r="B68" s="106">
        <v>9.8100000000000007E-2</v>
      </c>
      <c r="C68" s="106">
        <v>7.2900000000000006E-2</v>
      </c>
      <c r="D68" s="106">
        <v>9.4500000000000001E-2</v>
      </c>
      <c r="E68" s="11"/>
    </row>
    <row r="69" spans="1:5">
      <c r="A69" s="108" t="s">
        <v>589</v>
      </c>
      <c r="B69" s="106">
        <v>-3.6400000000000002E-2</v>
      </c>
      <c r="C69" s="106">
        <v>-2.8400000000000002E-2</v>
      </c>
      <c r="D69" s="106">
        <v>-3.5299999999999998E-2</v>
      </c>
      <c r="E69" s="11"/>
    </row>
    <row r="70" spans="1:5">
      <c r="A70" s="108" t="s">
        <v>590</v>
      </c>
      <c r="B70" s="106">
        <v>4.9200000000000001E-2</v>
      </c>
      <c r="C70" s="106">
        <v>3.6400000000000002E-2</v>
      </c>
      <c r="D70" s="106">
        <v>4.7300000000000002E-2</v>
      </c>
      <c r="E70" s="11"/>
    </row>
    <row r="71" spans="1:5">
      <c r="A71" s="108" t="s">
        <v>591</v>
      </c>
      <c r="B71" s="106">
        <v>0</v>
      </c>
      <c r="C71" s="106">
        <v>0</v>
      </c>
      <c r="D71" s="106">
        <v>0</v>
      </c>
      <c r="E71" s="11"/>
    </row>
    <row r="72" spans="1:5">
      <c r="A72" s="108" t="s">
        <v>592</v>
      </c>
      <c r="B72" s="106">
        <v>-4.3E-3</v>
      </c>
      <c r="C72" s="106">
        <v>1.7299999999999999E-2</v>
      </c>
      <c r="D72" s="106">
        <v>-1.1999999999999999E-3</v>
      </c>
      <c r="E72" s="11"/>
    </row>
    <row r="73" spans="1:5">
      <c r="A73" s="108" t="s">
        <v>593</v>
      </c>
      <c r="B73" s="106">
        <v>4.8999999999999998E-3</v>
      </c>
      <c r="C73" s="106">
        <v>-5.7000000000000002E-3</v>
      </c>
      <c r="D73" s="106">
        <v>3.3999999999999998E-3</v>
      </c>
      <c r="E73" s="11"/>
    </row>
    <row r="74" spans="1:5">
      <c r="A74" s="108" t="s">
        <v>594</v>
      </c>
      <c r="B74" s="106">
        <v>-4.9799999999999997E-2</v>
      </c>
      <c r="C74" s="106">
        <v>-5.4699999999999999E-2</v>
      </c>
      <c r="D74" s="106">
        <v>-5.0500000000000003E-2</v>
      </c>
      <c r="E74" s="11"/>
    </row>
    <row r="75" spans="1:5">
      <c r="A75" s="108" t="s">
        <v>595</v>
      </c>
      <c r="B75" s="106">
        <v>-2.5999999999999999E-3</v>
      </c>
      <c r="C75" s="106">
        <v>-2.9999999999999997E-4</v>
      </c>
      <c r="D75" s="106">
        <v>-2.3E-3</v>
      </c>
      <c r="E75" s="11"/>
    </row>
    <row r="76" spans="1:5">
      <c r="A76" s="108" t="s">
        <v>596</v>
      </c>
      <c r="B76" s="106">
        <v>0.1021</v>
      </c>
      <c r="C76" s="106">
        <v>0.15579999999999999</v>
      </c>
      <c r="D76" s="106">
        <v>0.10630000000000001</v>
      </c>
      <c r="E76" s="11"/>
    </row>
    <row r="77" spans="1:5">
      <c r="A77" s="430" t="s">
        <v>597</v>
      </c>
      <c r="B77" s="513"/>
      <c r="C77" s="513"/>
      <c r="D77" s="513"/>
      <c r="E77" s="11"/>
    </row>
    <row r="78" spans="1:5">
      <c r="A78" s="108" t="s">
        <v>598</v>
      </c>
      <c r="B78" s="106">
        <v>0.1452</v>
      </c>
      <c r="C78" s="106">
        <v>0.1072</v>
      </c>
      <c r="D78" s="106">
        <v>0.1414</v>
      </c>
      <c r="E78" s="11"/>
    </row>
    <row r="79" spans="1:5">
      <c r="A79" s="108" t="s">
        <v>599</v>
      </c>
      <c r="B79" s="106">
        <v>0.17599999999999999</v>
      </c>
      <c r="C79" s="106">
        <v>0.1014</v>
      </c>
      <c r="D79" s="106">
        <v>0.1295</v>
      </c>
      <c r="E79" s="11"/>
    </row>
    <row r="80" spans="1:5">
      <c r="A80" s="108" t="s">
        <v>600</v>
      </c>
      <c r="B80" s="106">
        <v>0.1396</v>
      </c>
      <c r="C80" s="106">
        <v>6.8999999999999999E-3</v>
      </c>
      <c r="D80" s="106">
        <v>9.5899999999999999E-2</v>
      </c>
      <c r="E80" s="11"/>
    </row>
    <row r="81" spans="1:5">
      <c r="A81" s="108" t="s">
        <v>601</v>
      </c>
      <c r="B81" s="106">
        <v>0.1105</v>
      </c>
      <c r="C81" s="106">
        <v>8.6E-3</v>
      </c>
      <c r="D81" s="106">
        <v>1.2200000000000001E-2</v>
      </c>
      <c r="E81" s="11"/>
    </row>
    <row r="82" spans="1:5">
      <c r="A82" s="108" t="s">
        <v>602</v>
      </c>
      <c r="B82" s="106">
        <v>2.0899999999999998E-2</v>
      </c>
      <c r="C82" s="106">
        <v>4.8999999999999998E-3</v>
      </c>
      <c r="D82" s="106">
        <v>1.8100000000000002E-2</v>
      </c>
      <c r="E82" s="11"/>
    </row>
    <row r="83" spans="1:5">
      <c r="A83" s="108" t="s">
        <v>603</v>
      </c>
      <c r="B83" s="106">
        <v>5.45E-2</v>
      </c>
      <c r="C83" s="106">
        <v>0</v>
      </c>
      <c r="D83" s="106">
        <v>5.4300000000000001E-2</v>
      </c>
      <c r="E83" s="11"/>
    </row>
    <row r="84" spans="1:5">
      <c r="A84" s="108" t="s">
        <v>604</v>
      </c>
      <c r="B84" s="106">
        <v>4.1799999999999997E-2</v>
      </c>
      <c r="C84" s="106">
        <v>4.7999999999999996E-3</v>
      </c>
      <c r="D84" s="106">
        <v>3.9E-2</v>
      </c>
      <c r="E84" s="11"/>
    </row>
    <row r="85" spans="1:5">
      <c r="A85" s="108" t="s">
        <v>605</v>
      </c>
      <c r="B85" s="106">
        <v>3.9899999999999998E-2</v>
      </c>
      <c r="C85" s="106">
        <v>7.7000000000000002E-3</v>
      </c>
      <c r="D85" s="106">
        <v>3.9199999999999999E-2</v>
      </c>
      <c r="E85" s="11"/>
    </row>
    <row r="86" spans="1:5">
      <c r="A86" s="108" t="s">
        <v>606</v>
      </c>
      <c r="B86" s="106">
        <v>3.8199999999999998E-2</v>
      </c>
      <c r="C86" s="106">
        <v>2.9600000000000001E-2</v>
      </c>
      <c r="D86" s="106">
        <v>3.6999999999999998E-2</v>
      </c>
      <c r="E86" s="11"/>
    </row>
    <row r="87" spans="1:5">
      <c r="A87" s="108" t="s">
        <v>607</v>
      </c>
      <c r="B87" s="106">
        <v>4.7E-2</v>
      </c>
      <c r="C87" s="106">
        <v>4.5400000000000003E-2</v>
      </c>
      <c r="D87" s="106">
        <v>4.6899999999999997E-2</v>
      </c>
      <c r="E87" s="11"/>
    </row>
    <row r="88" spans="1:5">
      <c r="A88" s="108" t="s">
        <v>608</v>
      </c>
      <c r="B88" s="106">
        <v>2.9999999999999997E-4</v>
      </c>
      <c r="C88" s="106">
        <v>6.9400000000000003E-2</v>
      </c>
      <c r="D88" s="106">
        <v>4.1300000000000003E-2</v>
      </c>
      <c r="E88" s="11"/>
    </row>
    <row r="89" spans="1:5">
      <c r="A89" s="108" t="s">
        <v>609</v>
      </c>
      <c r="B89" s="106">
        <v>0</v>
      </c>
      <c r="C89" s="106">
        <v>0</v>
      </c>
      <c r="D89" s="106">
        <v>0</v>
      </c>
      <c r="E89" s="11"/>
    </row>
    <row r="90" spans="1:5">
      <c r="A90" s="430" t="s">
        <v>610</v>
      </c>
      <c r="B90" s="513"/>
      <c r="C90" s="513"/>
      <c r="D90" s="513"/>
      <c r="E90" s="11"/>
    </row>
    <row r="91" spans="1:5">
      <c r="A91" s="430" t="s">
        <v>611</v>
      </c>
      <c r="B91" s="513"/>
      <c r="C91" s="513"/>
      <c r="D91" s="513"/>
      <c r="E91" s="11"/>
    </row>
    <row r="92" spans="1:5">
      <c r="A92" s="108" t="s">
        <v>612</v>
      </c>
      <c r="B92" s="106">
        <v>4.9799999999999997E-2</v>
      </c>
      <c r="C92" s="106">
        <v>5.4699999999999999E-2</v>
      </c>
      <c r="D92" s="106">
        <v>5.0500000000000003E-2</v>
      </c>
      <c r="E92" s="11"/>
    </row>
    <row r="93" spans="1:5">
      <c r="A93" s="108" t="s">
        <v>613</v>
      </c>
      <c r="B93" s="106">
        <v>6.7199999999999996E-2</v>
      </c>
      <c r="C93" s="106">
        <v>7.2300000000000003E-2</v>
      </c>
      <c r="D93" s="106">
        <v>6.7900000000000002E-2</v>
      </c>
      <c r="E93" s="11"/>
    </row>
    <row r="94" spans="1:5">
      <c r="A94" s="108" t="s">
        <v>614</v>
      </c>
      <c r="B94" s="106">
        <v>7.4999999999999997E-2</v>
      </c>
      <c r="C94" s="106">
        <v>6.9800000000000001E-2</v>
      </c>
      <c r="D94" s="106">
        <v>7.4200000000000002E-2</v>
      </c>
      <c r="E94" s="11"/>
    </row>
    <row r="95" spans="1:5">
      <c r="A95" s="108" t="s">
        <v>615</v>
      </c>
      <c r="B95" s="106">
        <v>7.1199999999999999E-2</v>
      </c>
      <c r="C95" s="106">
        <v>0.14549999999999999</v>
      </c>
      <c r="D95" s="106">
        <v>7.7299999999999994E-2</v>
      </c>
      <c r="E95" s="11"/>
    </row>
    <row r="96" spans="1:5">
      <c r="A96" s="430" t="s">
        <v>616</v>
      </c>
      <c r="B96" s="431"/>
      <c r="C96" s="431"/>
      <c r="D96" s="431"/>
      <c r="E96" s="11"/>
    </row>
    <row r="97" spans="1:5">
      <c r="A97" s="108" t="s">
        <v>617</v>
      </c>
      <c r="B97" s="106">
        <v>0.54459999999999997</v>
      </c>
      <c r="C97" s="106">
        <v>0.64829999999999999</v>
      </c>
      <c r="D97" s="106">
        <v>0.56059999999999999</v>
      </c>
      <c r="E97" s="11"/>
    </row>
    <row r="98" spans="1:5">
      <c r="A98" s="108" t="s">
        <v>618</v>
      </c>
      <c r="B98" s="106">
        <v>4.9299999999999997E-2</v>
      </c>
      <c r="C98" s="106">
        <v>3.1399999999999997E-2</v>
      </c>
      <c r="D98" s="106">
        <v>4.6600000000000003E-2</v>
      </c>
      <c r="E98" s="11"/>
    </row>
    <row r="99" spans="1:5">
      <c r="A99" s="108" t="s">
        <v>619</v>
      </c>
      <c r="B99" s="106">
        <v>0.40610000000000002</v>
      </c>
      <c r="C99" s="106">
        <v>0.32029999999999997</v>
      </c>
      <c r="D99" s="106">
        <v>0.39279999999999998</v>
      </c>
      <c r="E99" s="11"/>
    </row>
    <row r="100" spans="1:5">
      <c r="A100" s="108" t="s">
        <v>620</v>
      </c>
      <c r="B100" s="106">
        <v>0.44879999999999998</v>
      </c>
      <c r="C100" s="106">
        <v>0.41089999999999999</v>
      </c>
      <c r="D100" s="106">
        <v>0.4425</v>
      </c>
      <c r="E100" s="11"/>
    </row>
    <row r="101" spans="1:5">
      <c r="A101" s="430" t="s">
        <v>621</v>
      </c>
      <c r="B101" s="431"/>
      <c r="C101" s="431"/>
      <c r="D101" s="431"/>
      <c r="E101" s="11"/>
    </row>
    <row r="102" spans="1:5">
      <c r="A102" s="108" t="s">
        <v>622</v>
      </c>
      <c r="B102" s="106">
        <v>6.3200000000000006E-2</v>
      </c>
      <c r="C102" s="106">
        <v>3.6799999999999999E-2</v>
      </c>
      <c r="D102" s="106">
        <v>5.9499999999999997E-2</v>
      </c>
      <c r="E102" s="11"/>
    </row>
    <row r="103" spans="1:5">
      <c r="A103" s="108" t="s">
        <v>623</v>
      </c>
      <c r="B103" s="106">
        <v>5.8200000000000002E-2</v>
      </c>
      <c r="C103" s="106">
        <v>4.1599999999999998E-2</v>
      </c>
      <c r="D103" s="106">
        <v>5.5899999999999998E-2</v>
      </c>
      <c r="E103" s="11"/>
    </row>
    <row r="104" spans="1:5">
      <c r="A104" s="103" t="s">
        <v>624</v>
      </c>
      <c r="B104" s="106">
        <v>8.8200000000000001E-2</v>
      </c>
      <c r="C104" s="106">
        <v>6.0499999999999998E-2</v>
      </c>
      <c r="D104" s="106">
        <v>8.4099999999999994E-2</v>
      </c>
      <c r="E104" s="11"/>
    </row>
    <row r="105" spans="1:5">
      <c r="A105" s="103" t="s">
        <v>625</v>
      </c>
      <c r="B105" s="106">
        <v>0.125</v>
      </c>
      <c r="C105" s="106">
        <v>8.9800000000000005E-2</v>
      </c>
      <c r="D105" s="106">
        <v>0.11990000000000001</v>
      </c>
      <c r="E105" s="11"/>
    </row>
    <row r="106" spans="1:5">
      <c r="A106" s="103" t="s">
        <v>626</v>
      </c>
      <c r="B106" s="106">
        <v>-3.6799999999999999E-2</v>
      </c>
      <c r="C106" s="106">
        <v>-2.9399999999999999E-2</v>
      </c>
      <c r="D106" s="106">
        <v>-3.5799999999999998E-2</v>
      </c>
      <c r="E106" s="11"/>
    </row>
    <row r="107" spans="1:5">
      <c r="A107" s="103" t="s">
        <v>627</v>
      </c>
      <c r="B107" s="106">
        <v>-0.03</v>
      </c>
      <c r="C107" s="106">
        <v>-1.8800000000000001E-2</v>
      </c>
      <c r="D107" s="106">
        <v>-2.8199999999999999E-2</v>
      </c>
      <c r="E107" s="11"/>
    </row>
    <row r="108" spans="1:5">
      <c r="A108" s="103" t="s">
        <v>628</v>
      </c>
      <c r="B108" s="106">
        <v>5.0000000000000001E-3</v>
      </c>
      <c r="C108" s="106">
        <v>-4.7999999999999996E-3</v>
      </c>
      <c r="D108" s="106">
        <v>3.5999999999999999E-3</v>
      </c>
      <c r="E108" s="11"/>
    </row>
    <row r="109" spans="1:5">
      <c r="A109" s="430" t="s">
        <v>629</v>
      </c>
      <c r="B109" s="513"/>
      <c r="C109" s="513"/>
      <c r="D109" s="513"/>
      <c r="E109" s="11"/>
    </row>
    <row r="110" spans="1:5">
      <c r="A110" s="103" t="s">
        <v>622</v>
      </c>
      <c r="B110" s="650">
        <v>6.3200000000000006E-2</v>
      </c>
      <c r="C110" s="650">
        <v>3.6799999999999999E-2</v>
      </c>
      <c r="D110" s="650">
        <v>5.9499999999999997E-2</v>
      </c>
      <c r="E110" s="11"/>
    </row>
    <row r="111" spans="1:5">
      <c r="A111" s="103" t="s">
        <v>630</v>
      </c>
      <c r="B111" s="106">
        <v>-2.0000000000000001E-4</v>
      </c>
      <c r="C111" s="106">
        <v>2.1000000000000001E-2</v>
      </c>
      <c r="D111" s="106">
        <v>2.8E-3</v>
      </c>
      <c r="E111" s="11"/>
    </row>
    <row r="112" spans="1:5">
      <c r="A112" s="103" t="s">
        <v>631</v>
      </c>
      <c r="B112" s="106">
        <v>-5.04E-2</v>
      </c>
      <c r="C112" s="106">
        <v>-5.6599999999999998E-2</v>
      </c>
      <c r="D112" s="106">
        <v>-5.1200000000000002E-2</v>
      </c>
      <c r="E112" s="11"/>
    </row>
    <row r="113" spans="1:5">
      <c r="A113" s="103" t="s">
        <v>632</v>
      </c>
      <c r="B113" s="106">
        <v>0</v>
      </c>
      <c r="C113" s="106">
        <v>0</v>
      </c>
      <c r="D113" s="106">
        <v>0</v>
      </c>
      <c r="E113" s="11"/>
    </row>
    <row r="114" spans="1:5">
      <c r="A114" s="103" t="s">
        <v>633</v>
      </c>
      <c r="B114" s="106">
        <v>-2.5999999999999999E-3</v>
      </c>
      <c r="C114" s="106">
        <v>-2.9999999999999997E-4</v>
      </c>
      <c r="D114" s="106">
        <v>-2.3E-3</v>
      </c>
      <c r="E114" s="11"/>
    </row>
    <row r="115" spans="1:5">
      <c r="A115" s="103" t="s">
        <v>634</v>
      </c>
      <c r="B115" s="106">
        <v>0</v>
      </c>
      <c r="C115" s="106">
        <v>0</v>
      </c>
      <c r="D115" s="106">
        <v>0</v>
      </c>
      <c r="E115" s="11"/>
    </row>
    <row r="116" spans="1:5">
      <c r="A116" s="432" t="s">
        <v>635</v>
      </c>
      <c r="B116" s="433">
        <v>1.0699999999999999E-2</v>
      </c>
      <c r="C116" s="433">
        <v>1E-3</v>
      </c>
      <c r="D116" s="433">
        <v>9.4000000000000004E-3</v>
      </c>
      <c r="E116" s="11"/>
    </row>
    <row r="117" spans="1:5" ht="3.75" customHeight="1" thickBot="1">
      <c r="A117" s="191"/>
      <c r="B117" s="112"/>
      <c r="C117" s="112"/>
      <c r="D117" s="112"/>
      <c r="E117" s="11"/>
    </row>
    <row r="118" spans="1:5" ht="15.75" thickTop="1">
      <c r="A118" s="740" t="s">
        <v>636</v>
      </c>
      <c r="B118" s="740"/>
      <c r="C118" s="740"/>
      <c r="D118" s="740"/>
      <c r="E118" s="11"/>
    </row>
    <row r="119" spans="1:5">
      <c r="A119" s="735" t="s">
        <v>637</v>
      </c>
      <c r="B119" s="735"/>
      <c r="C119" s="735"/>
      <c r="D119" s="735"/>
      <c r="E119" s="11"/>
    </row>
    <row r="120" spans="1:5">
      <c r="A120" s="735" t="s">
        <v>638</v>
      </c>
      <c r="B120" s="735"/>
      <c r="C120" s="735"/>
      <c r="D120" s="735"/>
      <c r="E120" s="11"/>
    </row>
    <row r="121" spans="1:5">
      <c r="A121" s="735" t="s">
        <v>639</v>
      </c>
      <c r="B121" s="735"/>
      <c r="C121" s="735"/>
      <c r="D121" s="735"/>
      <c r="E121" s="11"/>
    </row>
    <row r="122" spans="1:5">
      <c r="A122" s="735" t="s">
        <v>640</v>
      </c>
      <c r="B122" s="735"/>
      <c r="C122" s="735"/>
      <c r="D122" s="735"/>
      <c r="E122" s="11"/>
    </row>
    <row r="123" spans="1:5" ht="30" customHeight="1">
      <c r="A123" s="737" t="s">
        <v>1074</v>
      </c>
      <c r="B123" s="737"/>
      <c r="C123" s="737"/>
      <c r="D123" s="737"/>
      <c r="E123" s="11"/>
    </row>
    <row r="124" spans="1:5">
      <c r="A124" s="735" t="s">
        <v>642</v>
      </c>
      <c r="B124" s="735"/>
      <c r="C124" s="735"/>
      <c r="D124" s="735"/>
      <c r="E124" s="11"/>
    </row>
    <row r="125" spans="1:5" ht="30" customHeight="1">
      <c r="A125" s="737" t="s">
        <v>1075</v>
      </c>
      <c r="B125" s="737"/>
      <c r="C125" s="737"/>
      <c r="D125" s="737"/>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1" ht="30" customHeight="1">
      <c r="A1" s="741" t="s">
        <v>452</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30" customHeight="1">
      <c r="A3" s="743" t="s">
        <v>523</v>
      </c>
      <c r="B3" s="743"/>
      <c r="C3" s="743"/>
      <c r="D3" s="743"/>
      <c r="E3" s="743"/>
      <c r="F3" s="743"/>
      <c r="G3" s="743"/>
      <c r="H3" s="743"/>
      <c r="I3" s="743"/>
      <c r="J3" s="743"/>
      <c r="K3" s="743"/>
    </row>
    <row r="4" spans="1:11" ht="3.75" customHeight="1" thickBot="1">
      <c r="A4" s="47"/>
      <c r="B4" s="47"/>
      <c r="C4" s="47"/>
      <c r="D4" s="47"/>
      <c r="E4" s="47"/>
      <c r="F4" s="47"/>
      <c r="G4" s="47"/>
      <c r="H4" s="47"/>
      <c r="I4" s="47"/>
      <c r="J4" s="47"/>
      <c r="K4" s="47"/>
    </row>
    <row r="5" spans="1:11" s="15" customFormat="1" ht="30" customHeight="1" thickTop="1" thickBot="1">
      <c r="A5" s="558"/>
      <c r="B5" s="393" t="s">
        <v>646</v>
      </c>
      <c r="C5" s="393" t="s">
        <v>647</v>
      </c>
      <c r="D5" s="393" t="s">
        <v>648</v>
      </c>
      <c r="E5" s="393" t="s">
        <v>649</v>
      </c>
      <c r="F5" s="393" t="s">
        <v>650</v>
      </c>
      <c r="G5" s="393" t="s">
        <v>651</v>
      </c>
      <c r="H5" s="393" t="s">
        <v>1391</v>
      </c>
      <c r="I5" s="393" t="s">
        <v>1511</v>
      </c>
      <c r="J5" s="393" t="s">
        <v>1493</v>
      </c>
      <c r="K5" s="393" t="s">
        <v>1512</v>
      </c>
    </row>
    <row r="6" spans="1:11" ht="15" customHeight="1" thickTop="1" thickBot="1">
      <c r="A6" s="395" t="s">
        <v>652</v>
      </c>
      <c r="B6" s="396">
        <v>8896442.3254500013</v>
      </c>
      <c r="C6" s="396">
        <v>9192163.6276799999</v>
      </c>
      <c r="D6" s="396">
        <v>9664150.5101800002</v>
      </c>
      <c r="E6" s="396">
        <v>4567661.8962500002</v>
      </c>
      <c r="F6" s="396">
        <v>4804736.9544399995</v>
      </c>
      <c r="G6" s="396">
        <v>4880265.7982700001</v>
      </c>
      <c r="H6" s="396">
        <v>5457575.9155100007</v>
      </c>
      <c r="I6" s="396">
        <v>5725079.7784799999</v>
      </c>
      <c r="J6" s="396">
        <v>6114604.8484100001</v>
      </c>
      <c r="K6" s="396">
        <v>6639185.9591000006</v>
      </c>
    </row>
    <row r="7" spans="1:11" s="16" customFormat="1" ht="15" customHeight="1" thickTop="1">
      <c r="A7" s="147" t="s">
        <v>170</v>
      </c>
      <c r="B7" s="114">
        <v>622325.91596999997</v>
      </c>
      <c r="C7" s="114">
        <v>631234.6936</v>
      </c>
      <c r="D7" s="114">
        <v>731622.4995700001</v>
      </c>
      <c r="E7" s="114">
        <v>332052.26951000001</v>
      </c>
      <c r="F7" s="114">
        <v>388509.67924999999</v>
      </c>
      <c r="G7" s="114">
        <v>401148.05776999996</v>
      </c>
      <c r="H7" s="114">
        <v>360986.55856999999</v>
      </c>
      <c r="I7" s="114">
        <v>606680.98647999996</v>
      </c>
      <c r="J7" s="114">
        <v>553242.99040999997</v>
      </c>
      <c r="K7" s="114">
        <v>891321.02925999998</v>
      </c>
    </row>
    <row r="8" spans="1:11" s="16" customFormat="1" ht="15" customHeight="1">
      <c r="A8" s="147" t="s">
        <v>179</v>
      </c>
      <c r="B8" s="114">
        <v>954822.59522000002</v>
      </c>
      <c r="C8" s="114">
        <v>855632.23273000005</v>
      </c>
      <c r="D8" s="114">
        <v>803865.61953999999</v>
      </c>
      <c r="E8" s="114">
        <v>225392.47200000001</v>
      </c>
      <c r="F8" s="114">
        <v>158833.47387000002</v>
      </c>
      <c r="G8" s="114">
        <v>125113.11943999999</v>
      </c>
      <c r="H8" s="114">
        <v>217566.33088999998</v>
      </c>
      <c r="I8" s="114">
        <v>238685.59179000001</v>
      </c>
      <c r="J8" s="114">
        <v>290302.24727999995</v>
      </c>
      <c r="K8" s="114">
        <v>243942.62549000001</v>
      </c>
    </row>
    <row r="9" spans="1:11" s="16" customFormat="1" ht="15" customHeight="1">
      <c r="A9" s="147" t="s">
        <v>188</v>
      </c>
      <c r="B9" s="114">
        <v>7017869.7924499996</v>
      </c>
      <c r="C9" s="114">
        <v>7396124.3019700004</v>
      </c>
      <c r="D9" s="114">
        <v>7776279.2698500007</v>
      </c>
      <c r="E9" s="114">
        <v>3725282.0091900001</v>
      </c>
      <c r="F9" s="114">
        <v>3978259.8328</v>
      </c>
      <c r="G9" s="114">
        <v>4058691.1951100002</v>
      </c>
      <c r="H9" s="114">
        <v>4422837.2223800002</v>
      </c>
      <c r="I9" s="114">
        <v>4377525.39922</v>
      </c>
      <c r="J9" s="114">
        <v>4732782.3077600002</v>
      </c>
      <c r="K9" s="114">
        <v>4762875.3607200002</v>
      </c>
    </row>
    <row r="10" spans="1:11" s="16" customFormat="1" ht="15" customHeight="1">
      <c r="A10" s="148" t="s">
        <v>653</v>
      </c>
      <c r="B10" s="114">
        <v>7066800.6672499999</v>
      </c>
      <c r="C10" s="114">
        <v>7437917.27018</v>
      </c>
      <c r="D10" s="114">
        <v>7767736.6857000003</v>
      </c>
      <c r="E10" s="114">
        <v>3714714.13901</v>
      </c>
      <c r="F10" s="114">
        <v>3954549.5942600002</v>
      </c>
      <c r="G10" s="114">
        <v>4037972.0836</v>
      </c>
      <c r="H10" s="114">
        <v>4073140.9531</v>
      </c>
      <c r="I10" s="114">
        <v>4015672.97584</v>
      </c>
      <c r="J10" s="114">
        <v>4184106.1386100003</v>
      </c>
      <c r="K10" s="114">
        <v>4201354.3851999994</v>
      </c>
    </row>
    <row r="11" spans="1:11" s="16" customFormat="1" ht="15" customHeight="1">
      <c r="A11" s="148" t="s">
        <v>654</v>
      </c>
      <c r="B11" s="114">
        <v>6985714.8452099999</v>
      </c>
      <c r="C11" s="114">
        <v>7336520.9377499996</v>
      </c>
      <c r="D11" s="114">
        <v>7609483.82699</v>
      </c>
      <c r="E11" s="114">
        <v>3614988.91194</v>
      </c>
      <c r="F11" s="114">
        <v>3828572.9947800003</v>
      </c>
      <c r="G11" s="114">
        <v>3772181.6703899996</v>
      </c>
      <c r="H11" s="114">
        <v>3807103.1999299997</v>
      </c>
      <c r="I11" s="114">
        <v>3759151.1935200002</v>
      </c>
      <c r="J11" s="114">
        <v>3823592.9964800002</v>
      </c>
      <c r="K11" s="114">
        <v>3830282.4152899999</v>
      </c>
    </row>
    <row r="12" spans="1:11" s="16" customFormat="1" ht="15" customHeight="1">
      <c r="A12" s="148" t="s">
        <v>655</v>
      </c>
      <c r="B12" s="114">
        <v>81085.822040000014</v>
      </c>
      <c r="C12" s="114">
        <v>101396.33243000001</v>
      </c>
      <c r="D12" s="114">
        <v>158252.85871</v>
      </c>
      <c r="E12" s="114">
        <v>99725.227069999994</v>
      </c>
      <c r="F12" s="114">
        <v>125976.59948</v>
      </c>
      <c r="G12" s="114">
        <v>265790.41321000003</v>
      </c>
      <c r="H12" s="114">
        <v>266037.75316999998</v>
      </c>
      <c r="I12" s="114">
        <v>256521.78232</v>
      </c>
      <c r="J12" s="114">
        <v>360513.14212999999</v>
      </c>
      <c r="K12" s="114">
        <v>371071.96991000004</v>
      </c>
    </row>
    <row r="13" spans="1:11" s="16" customFormat="1" ht="15" customHeight="1">
      <c r="A13" s="148" t="s">
        <v>656</v>
      </c>
      <c r="B13" s="114">
        <v>36153.330419999998</v>
      </c>
      <c r="C13" s="114">
        <v>43161.160969999997</v>
      </c>
      <c r="D13" s="114">
        <v>61714.799229999997</v>
      </c>
      <c r="E13" s="114">
        <v>19395.220530000002</v>
      </c>
      <c r="F13" s="114">
        <v>37378.692060000001</v>
      </c>
      <c r="G13" s="114">
        <v>37359.380140000001</v>
      </c>
      <c r="H13" s="114">
        <v>22608.420019999998</v>
      </c>
      <c r="I13" s="114">
        <v>14905.39185</v>
      </c>
      <c r="J13" s="114">
        <v>14751.315980000001</v>
      </c>
      <c r="K13" s="114">
        <v>16746.329099999999</v>
      </c>
    </row>
    <row r="14" spans="1:11" s="16" customFormat="1" ht="15" customHeight="1">
      <c r="A14" s="148" t="s">
        <v>657</v>
      </c>
      <c r="B14" s="114">
        <v>34286.930090000002</v>
      </c>
      <c r="C14" s="114">
        <v>36131.73429</v>
      </c>
      <c r="D14" s="114">
        <v>42613.050329999998</v>
      </c>
      <c r="E14" s="114">
        <v>18507.94139</v>
      </c>
      <c r="F14" s="114">
        <v>30897.550019999999</v>
      </c>
      <c r="G14" s="114">
        <v>26511.640339999998</v>
      </c>
      <c r="H14" s="114">
        <v>12100.107</v>
      </c>
      <c r="I14" s="114">
        <v>14505.964470000001</v>
      </c>
      <c r="J14" s="114">
        <v>13035.122079999999</v>
      </c>
      <c r="K14" s="114">
        <v>15015.15898</v>
      </c>
    </row>
    <row r="15" spans="1:11" s="16" customFormat="1" ht="15" customHeight="1">
      <c r="A15" s="148" t="s">
        <v>658</v>
      </c>
      <c r="B15" s="114">
        <v>1866.4003300000002</v>
      </c>
      <c r="C15" s="114">
        <v>7029.4266799999996</v>
      </c>
      <c r="D15" s="114">
        <v>19101.748899999999</v>
      </c>
      <c r="E15" s="114">
        <v>887.27913999999998</v>
      </c>
      <c r="F15" s="114">
        <v>6481.1420399999997</v>
      </c>
      <c r="G15" s="114">
        <v>10847.739800000001</v>
      </c>
      <c r="H15" s="114">
        <v>10508.31302</v>
      </c>
      <c r="I15" s="114">
        <v>399.42738000000003</v>
      </c>
      <c r="J15" s="114">
        <v>1716.1939</v>
      </c>
      <c r="K15" s="114">
        <v>1731.1701200000002</v>
      </c>
    </row>
    <row r="16" spans="1:11" s="16" customFormat="1" ht="15" customHeight="1">
      <c r="A16" s="148" t="s">
        <v>659</v>
      </c>
      <c r="B16" s="114">
        <v>59584.348310000001</v>
      </c>
      <c r="C16" s="114">
        <v>91877.342480000007</v>
      </c>
      <c r="D16" s="114">
        <v>129010.67701</v>
      </c>
      <c r="E16" s="114">
        <v>85329.384669999999</v>
      </c>
      <c r="F16" s="114">
        <v>80786.269260000001</v>
      </c>
      <c r="G16" s="114">
        <v>110361.5361</v>
      </c>
      <c r="H16" s="114">
        <v>122957.74398</v>
      </c>
      <c r="I16" s="114">
        <v>129596.89182999999</v>
      </c>
      <c r="J16" s="114">
        <v>110525.89447</v>
      </c>
      <c r="K16" s="114">
        <v>110084.4023</v>
      </c>
    </row>
    <row r="17" spans="1:11" s="16" customFormat="1" ht="15" customHeight="1">
      <c r="A17" s="148" t="s">
        <v>660</v>
      </c>
      <c r="B17" s="114">
        <v>57251.58928</v>
      </c>
      <c r="C17" s="114">
        <v>85577.397980000009</v>
      </c>
      <c r="D17" s="114">
        <v>120240.91034</v>
      </c>
      <c r="E17" s="114">
        <v>67837.100659999996</v>
      </c>
      <c r="F17" s="114">
        <v>68028.310649999999</v>
      </c>
      <c r="G17" s="114">
        <v>82926.297890000002</v>
      </c>
      <c r="H17" s="114">
        <v>76234.528189999997</v>
      </c>
      <c r="I17" s="114">
        <v>75749.659899999999</v>
      </c>
      <c r="J17" s="114">
        <v>61636.550049999998</v>
      </c>
      <c r="K17" s="114">
        <v>60949.562490000004</v>
      </c>
    </row>
    <row r="18" spans="1:11" s="16" customFormat="1" ht="15" customHeight="1">
      <c r="A18" s="148" t="s">
        <v>661</v>
      </c>
      <c r="B18" s="114">
        <v>2332.7590299999997</v>
      </c>
      <c r="C18" s="114">
        <v>6299.9444999999996</v>
      </c>
      <c r="D18" s="114">
        <v>8769.7666699999991</v>
      </c>
      <c r="E18" s="114">
        <v>17492.284010000003</v>
      </c>
      <c r="F18" s="114">
        <v>12757.95861</v>
      </c>
      <c r="G18" s="114">
        <v>27435.23821</v>
      </c>
      <c r="H18" s="114">
        <v>46723.215790000002</v>
      </c>
      <c r="I18" s="114">
        <v>53847.231930000002</v>
      </c>
      <c r="J18" s="114">
        <v>48889.344420000001</v>
      </c>
      <c r="K18" s="114">
        <v>49134.839810000005</v>
      </c>
    </row>
    <row r="19" spans="1:11" s="16" customFormat="1" ht="15" customHeight="1">
      <c r="A19" s="148" t="s">
        <v>201</v>
      </c>
      <c r="B19" s="114">
        <v>88808.425540000011</v>
      </c>
      <c r="C19" s="114">
        <v>87449.688709999988</v>
      </c>
      <c r="D19" s="114">
        <v>90918.891090000005</v>
      </c>
      <c r="E19" s="114">
        <v>54117.098310000001</v>
      </c>
      <c r="F19" s="114">
        <v>54557.941850000003</v>
      </c>
      <c r="G19" s="114">
        <v>56872.08913</v>
      </c>
      <c r="H19" s="114">
        <v>426769.07883999997</v>
      </c>
      <c r="I19" s="114">
        <v>434116.03222000005</v>
      </c>
      <c r="J19" s="114">
        <v>611946.30228999991</v>
      </c>
      <c r="K19" s="114">
        <v>622037.60028999997</v>
      </c>
    </row>
    <row r="20" spans="1:11" s="16" customFormat="1" ht="15" customHeight="1">
      <c r="A20" s="148" t="s">
        <v>662</v>
      </c>
      <c r="B20" s="114">
        <v>-233476.97907</v>
      </c>
      <c r="C20" s="114">
        <v>-264281.16037</v>
      </c>
      <c r="D20" s="114">
        <v>-273101.78318000003</v>
      </c>
      <c r="E20" s="114">
        <v>-148273.83333000002</v>
      </c>
      <c r="F20" s="114">
        <v>-149012.66462999998</v>
      </c>
      <c r="G20" s="114">
        <v>-183873.89386000001</v>
      </c>
      <c r="H20" s="114">
        <v>-222638.97356000001</v>
      </c>
      <c r="I20" s="114">
        <v>-216765.89252000002</v>
      </c>
      <c r="J20" s="114">
        <v>-188547.34359</v>
      </c>
      <c r="K20" s="114">
        <v>-187347.35616999998</v>
      </c>
    </row>
    <row r="21" spans="1:11" s="16" customFormat="1" ht="15" customHeight="1">
      <c r="A21" s="147" t="s">
        <v>214</v>
      </c>
      <c r="B21" s="114">
        <v>54432.92</v>
      </c>
      <c r="C21" s="114">
        <v>53972.29421</v>
      </c>
      <c r="D21" s="114">
        <v>53379.691810000004</v>
      </c>
      <c r="E21" s="114">
        <v>41582.703030000004</v>
      </c>
      <c r="F21" s="114">
        <v>23816.866030000001</v>
      </c>
      <c r="G21" s="114">
        <v>38070.762590000006</v>
      </c>
      <c r="H21" s="114">
        <v>70326.594599999997</v>
      </c>
      <c r="I21" s="114">
        <v>95315.189459999994</v>
      </c>
      <c r="J21" s="114">
        <v>89730.81259999999</v>
      </c>
      <c r="K21" s="114">
        <v>95261.757259999998</v>
      </c>
    </row>
    <row r="22" spans="1:11" s="16" customFormat="1" ht="15" customHeight="1">
      <c r="A22" s="147" t="s">
        <v>220</v>
      </c>
      <c r="B22" s="114">
        <v>930.90809000000002</v>
      </c>
      <c r="C22" s="114">
        <v>679.75687000000005</v>
      </c>
      <c r="D22" s="114">
        <v>2842.9652500000002</v>
      </c>
      <c r="E22" s="114">
        <v>8310.1251900000007</v>
      </c>
      <c r="F22" s="114">
        <v>9567.7713199999998</v>
      </c>
      <c r="G22" s="114">
        <v>4260.0505300000004</v>
      </c>
      <c r="H22" s="114">
        <v>3329.7833700000001</v>
      </c>
      <c r="I22" s="114">
        <v>3455.4856500000001</v>
      </c>
      <c r="J22" s="114">
        <v>6832.1620199999998</v>
      </c>
      <c r="K22" s="114">
        <v>6751.5751600000003</v>
      </c>
    </row>
    <row r="23" spans="1:11" s="16" customFormat="1" ht="15" customHeight="1">
      <c r="A23" s="147" t="s">
        <v>663</v>
      </c>
      <c r="B23" s="114">
        <v>7073.3669199999995</v>
      </c>
      <c r="C23" s="114">
        <v>12683.60914</v>
      </c>
      <c r="D23" s="114">
        <v>38619.836799999997</v>
      </c>
      <c r="E23" s="114">
        <v>58353.518040000003</v>
      </c>
      <c r="F23" s="114">
        <v>63369.77074</v>
      </c>
      <c r="G23" s="114">
        <v>76501.682870000004</v>
      </c>
      <c r="H23" s="114">
        <v>216953.06081</v>
      </c>
      <c r="I23" s="114">
        <v>229352.15791000001</v>
      </c>
      <c r="J23" s="114">
        <v>289390.64726</v>
      </c>
      <c r="K23" s="114">
        <v>484210.89009</v>
      </c>
    </row>
    <row r="24" spans="1:11" s="16" customFormat="1" ht="15" customHeight="1">
      <c r="A24" s="147" t="s">
        <v>231</v>
      </c>
      <c r="B24" s="114">
        <v>198583.61213999998</v>
      </c>
      <c r="C24" s="114">
        <v>204080.97777</v>
      </c>
      <c r="D24" s="114">
        <v>223097.75666999997</v>
      </c>
      <c r="E24" s="114">
        <v>159419.62576</v>
      </c>
      <c r="F24" s="114">
        <v>165811.71284999998</v>
      </c>
      <c r="G24" s="114">
        <v>158030.90150000001</v>
      </c>
      <c r="H24" s="114">
        <v>148979.31539999999</v>
      </c>
      <c r="I24" s="114">
        <v>148073.15671000001</v>
      </c>
      <c r="J24" s="114">
        <v>144447.06594</v>
      </c>
      <c r="K24" s="114">
        <v>145707.21805000002</v>
      </c>
    </row>
    <row r="25" spans="1:11" s="16" customFormat="1" ht="15" customHeight="1">
      <c r="A25" s="147" t="s">
        <v>664</v>
      </c>
      <c r="B25" s="114">
        <v>40403.214659999998</v>
      </c>
      <c r="C25" s="114">
        <v>37755.76139</v>
      </c>
      <c r="D25" s="114">
        <v>34442.870689999996</v>
      </c>
      <c r="E25" s="114">
        <v>17269.17353</v>
      </c>
      <c r="F25" s="114">
        <v>16567.847580000001</v>
      </c>
      <c r="G25" s="114">
        <v>18450.028460000001</v>
      </c>
      <c r="H25" s="114">
        <v>16597.049490000001</v>
      </c>
      <c r="I25" s="114">
        <v>25991.811260000002</v>
      </c>
      <c r="J25" s="114">
        <v>7876.6151399999999</v>
      </c>
      <c r="K25" s="114">
        <v>9115.5030700000007</v>
      </c>
    </row>
    <row r="26" spans="1:11" s="17" customFormat="1" ht="15" customHeight="1" thickBot="1">
      <c r="A26" s="147" t="s">
        <v>247</v>
      </c>
      <c r="B26" s="114">
        <v>0</v>
      </c>
      <c r="C26" s="114">
        <v>0</v>
      </c>
      <c r="D26" s="114">
        <v>0</v>
      </c>
      <c r="E26" s="114">
        <v>0</v>
      </c>
      <c r="F26" s="114">
        <v>0</v>
      </c>
      <c r="G26" s="114">
        <v>0</v>
      </c>
      <c r="H26" s="114">
        <v>0</v>
      </c>
      <c r="I26" s="114">
        <v>0</v>
      </c>
      <c r="J26" s="114">
        <v>0</v>
      </c>
      <c r="K26" s="114">
        <v>0</v>
      </c>
    </row>
    <row r="27" spans="1:11" ht="15" customHeight="1" thickTop="1" thickBot="1">
      <c r="A27" s="395" t="s">
        <v>665</v>
      </c>
      <c r="B27" s="396">
        <v>8039939.0921899993</v>
      </c>
      <c r="C27" s="396">
        <v>8295078.7005600007</v>
      </c>
      <c r="D27" s="396">
        <v>8685501.1842900012</v>
      </c>
      <c r="E27" s="396">
        <v>4236128.3632300003</v>
      </c>
      <c r="F27" s="396">
        <v>4467547.12861</v>
      </c>
      <c r="G27" s="396">
        <v>4491024.4715400003</v>
      </c>
      <c r="H27" s="396">
        <v>5052490.3649599999</v>
      </c>
      <c r="I27" s="396">
        <v>5315566.36589</v>
      </c>
      <c r="J27" s="396">
        <v>5668289.6209399998</v>
      </c>
      <c r="K27" s="396">
        <v>6190698.7855600007</v>
      </c>
    </row>
    <row r="28" spans="1:11" s="16" customFormat="1" ht="15" customHeight="1" thickTop="1">
      <c r="A28" s="147" t="s">
        <v>666</v>
      </c>
      <c r="B28" s="114">
        <v>6598602.2458999995</v>
      </c>
      <c r="C28" s="114">
        <v>6976619.6497299997</v>
      </c>
      <c r="D28" s="114">
        <v>7406593.7405200005</v>
      </c>
      <c r="E28" s="114">
        <v>3699789.50373</v>
      </c>
      <c r="F28" s="114">
        <v>3853297.8847500002</v>
      </c>
      <c r="G28" s="114">
        <v>3703506.99547</v>
      </c>
      <c r="H28" s="114">
        <v>3583449.0351499999</v>
      </c>
      <c r="I28" s="114">
        <v>3821956.77037</v>
      </c>
      <c r="J28" s="114">
        <v>4340530.9196999995</v>
      </c>
      <c r="K28" s="114">
        <v>4777087.7703999998</v>
      </c>
    </row>
    <row r="29" spans="1:11" s="16" customFormat="1" ht="15" customHeight="1">
      <c r="A29" s="148" t="s">
        <v>667</v>
      </c>
      <c r="B29" s="114">
        <v>90932.063959999999</v>
      </c>
      <c r="C29" s="114">
        <v>188767.30397000001</v>
      </c>
      <c r="D29" s="114">
        <v>177204.13876</v>
      </c>
      <c r="E29" s="114">
        <v>71468.362549999991</v>
      </c>
      <c r="F29" s="114">
        <v>75340.133069999996</v>
      </c>
      <c r="G29" s="114">
        <v>135779.91971000002</v>
      </c>
      <c r="H29" s="114">
        <v>316526.38574</v>
      </c>
      <c r="I29" s="114">
        <v>477804.57594000001</v>
      </c>
      <c r="J29" s="114">
        <v>431510.72247000004</v>
      </c>
      <c r="K29" s="114">
        <v>547993.51003999996</v>
      </c>
    </row>
    <row r="30" spans="1:11" s="16" customFormat="1" ht="15" customHeight="1">
      <c r="A30" s="148" t="s">
        <v>668</v>
      </c>
      <c r="B30" s="114">
        <v>1498976.8579200001</v>
      </c>
      <c r="C30" s="114">
        <v>1322722.4246500002</v>
      </c>
      <c r="D30" s="114">
        <v>1288187.4860999999</v>
      </c>
      <c r="E30" s="114">
        <v>544564.09896000009</v>
      </c>
      <c r="F30" s="114">
        <v>623883.85865999991</v>
      </c>
      <c r="G30" s="114">
        <v>631954.57844000007</v>
      </c>
      <c r="H30" s="114">
        <v>881069.44598000008</v>
      </c>
      <c r="I30" s="114">
        <v>924620.9945700001</v>
      </c>
      <c r="J30" s="114">
        <v>1315751.1378199998</v>
      </c>
      <c r="K30" s="114">
        <v>1455004.9775999999</v>
      </c>
    </row>
    <row r="31" spans="1:11" s="16" customFormat="1" ht="15" customHeight="1">
      <c r="A31" s="148" t="s">
        <v>669</v>
      </c>
      <c r="B31" s="114">
        <v>354998.75831</v>
      </c>
      <c r="C31" s="114">
        <v>120055.78901000001</v>
      </c>
      <c r="D31" s="114">
        <v>16475.338680000001</v>
      </c>
      <c r="E31" s="114">
        <v>5263.5813899999994</v>
      </c>
      <c r="F31" s="114">
        <v>6341.8814900000007</v>
      </c>
      <c r="G31" s="114">
        <v>56974.185530000002</v>
      </c>
      <c r="H31" s="114">
        <v>55525.326700000005</v>
      </c>
      <c r="I31" s="114">
        <v>55625.211659999994</v>
      </c>
      <c r="J31" s="114">
        <v>52459.773179999997</v>
      </c>
      <c r="K31" s="114">
        <v>52455.785309999999</v>
      </c>
    </row>
    <row r="32" spans="1:11" s="16" customFormat="1" ht="15" customHeight="1">
      <c r="A32" s="148" t="s">
        <v>670</v>
      </c>
      <c r="B32" s="114">
        <v>63408.55586</v>
      </c>
      <c r="C32" s="114">
        <v>72355.122049999991</v>
      </c>
      <c r="D32" s="114">
        <v>81295.319329999998</v>
      </c>
      <c r="E32" s="114">
        <v>43007.972549999999</v>
      </c>
      <c r="F32" s="114">
        <v>58931.286650000002</v>
      </c>
      <c r="G32" s="114">
        <v>56373.23285</v>
      </c>
      <c r="H32" s="114">
        <v>39410.279390000003</v>
      </c>
      <c r="I32" s="114">
        <v>38576.964439999996</v>
      </c>
      <c r="J32" s="114">
        <v>35456.256500000003</v>
      </c>
      <c r="K32" s="114">
        <v>34268.247299999995</v>
      </c>
    </row>
    <row r="33" spans="1:11" s="16" customFormat="1" ht="15" customHeight="1">
      <c r="A33" s="148" t="s">
        <v>671</v>
      </c>
      <c r="B33" s="114">
        <v>4343383.9944200004</v>
      </c>
      <c r="C33" s="114">
        <v>4959551.16799</v>
      </c>
      <c r="D33" s="114">
        <v>5460133.89224</v>
      </c>
      <c r="E33" s="114">
        <v>2772120.0762800002</v>
      </c>
      <c r="F33" s="114">
        <v>2775817.4973499998</v>
      </c>
      <c r="G33" s="114">
        <v>2508031.8991300003</v>
      </c>
      <c r="H33" s="114">
        <v>2010001.4794700001</v>
      </c>
      <c r="I33" s="114">
        <v>2045892.9063900001</v>
      </c>
      <c r="J33" s="114">
        <v>2203744.3764</v>
      </c>
      <c r="K33" s="114">
        <v>2397869.9685500003</v>
      </c>
    </row>
    <row r="34" spans="1:11" s="16" customFormat="1" ht="15" customHeight="1">
      <c r="A34" s="148" t="s">
        <v>672</v>
      </c>
      <c r="B34" s="114">
        <v>246902.01543</v>
      </c>
      <c r="C34" s="114">
        <v>313167.84206</v>
      </c>
      <c r="D34" s="114">
        <v>383297.56541000004</v>
      </c>
      <c r="E34" s="114">
        <v>263365.41200000001</v>
      </c>
      <c r="F34" s="114">
        <v>312983.22752999997</v>
      </c>
      <c r="G34" s="114">
        <v>314393.17981</v>
      </c>
      <c r="H34" s="114">
        <v>280916.11787000002</v>
      </c>
      <c r="I34" s="114">
        <v>279436.11736999999</v>
      </c>
      <c r="J34" s="114">
        <v>301608.65333</v>
      </c>
      <c r="K34" s="114">
        <v>289495.28160000005</v>
      </c>
    </row>
    <row r="35" spans="1:11" s="16" customFormat="1" ht="15" customHeight="1">
      <c r="A35" s="147" t="s">
        <v>673</v>
      </c>
      <c r="B35" s="114">
        <v>800.72454000000005</v>
      </c>
      <c r="C35" s="114">
        <v>746.40920999999992</v>
      </c>
      <c r="D35" s="114">
        <v>569.17249000000004</v>
      </c>
      <c r="E35" s="114">
        <v>52.97045</v>
      </c>
      <c r="F35" s="114">
        <v>55.264040000000001</v>
      </c>
      <c r="G35" s="114">
        <v>51.252559999999995</v>
      </c>
      <c r="H35" s="114">
        <v>83.004259999999988</v>
      </c>
      <c r="I35" s="114">
        <v>68.027799999999999</v>
      </c>
      <c r="J35" s="114">
        <v>115.49764</v>
      </c>
      <c r="K35" s="114">
        <v>112.10630999999999</v>
      </c>
    </row>
    <row r="36" spans="1:11" s="16" customFormat="1" ht="15" customHeight="1">
      <c r="A36" s="147" t="s">
        <v>674</v>
      </c>
      <c r="B36" s="114">
        <v>735264.26583000005</v>
      </c>
      <c r="C36" s="114">
        <v>811157.95559999999</v>
      </c>
      <c r="D36" s="114">
        <v>790361.35440999991</v>
      </c>
      <c r="E36" s="114">
        <v>245280.86812999999</v>
      </c>
      <c r="F36" s="114">
        <v>336414.04841000005</v>
      </c>
      <c r="G36" s="114">
        <v>406781.12287999998</v>
      </c>
      <c r="H36" s="114">
        <v>880036.57285999996</v>
      </c>
      <c r="I36" s="114">
        <v>893486.06850000005</v>
      </c>
      <c r="J36" s="114">
        <v>835730.20660000003</v>
      </c>
      <c r="K36" s="114">
        <v>923787.19501000002</v>
      </c>
    </row>
    <row r="37" spans="1:11" s="16" customFormat="1" ht="15" customHeight="1">
      <c r="A37" s="147" t="s">
        <v>675</v>
      </c>
      <c r="B37" s="114">
        <v>174572.63266</v>
      </c>
      <c r="C37" s="114">
        <v>138058.93468000001</v>
      </c>
      <c r="D37" s="114">
        <v>171913.98383000001</v>
      </c>
      <c r="E37" s="114">
        <v>104941.60028</v>
      </c>
      <c r="F37" s="114">
        <v>78020.458910000001</v>
      </c>
      <c r="G37" s="114">
        <v>112464.85876</v>
      </c>
      <c r="H37" s="114">
        <v>144418.70734999998</v>
      </c>
      <c r="I37" s="114">
        <v>188052.16845</v>
      </c>
      <c r="J37" s="114">
        <v>176398.81663999998</v>
      </c>
      <c r="K37" s="114">
        <v>175775.30244999999</v>
      </c>
    </row>
    <row r="38" spans="1:11" s="16" customFormat="1" ht="15" customHeight="1">
      <c r="A38" s="147" t="s">
        <v>285</v>
      </c>
      <c r="B38" s="114">
        <v>78527.541580000005</v>
      </c>
      <c r="C38" s="114">
        <v>79480.72129999999</v>
      </c>
      <c r="D38" s="114">
        <v>82373.460529999997</v>
      </c>
      <c r="E38" s="114">
        <v>49204.24583</v>
      </c>
      <c r="F38" s="114">
        <v>53704.976430000002</v>
      </c>
      <c r="G38" s="114">
        <v>55870.991280000002</v>
      </c>
      <c r="H38" s="114">
        <v>57238.546689999996</v>
      </c>
      <c r="I38" s="114">
        <v>56611.389590000006</v>
      </c>
      <c r="J38" s="114">
        <v>59716.508150000001</v>
      </c>
      <c r="K38" s="114">
        <v>59854.870579999995</v>
      </c>
    </row>
    <row r="39" spans="1:11" s="16" customFormat="1" ht="15" customHeight="1">
      <c r="A39" s="147" t="s">
        <v>291</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50162.5</v>
      </c>
    </row>
    <row r="40" spans="1:11" s="16" customFormat="1" ht="15" customHeight="1">
      <c r="A40" s="147" t="s">
        <v>676</v>
      </c>
      <c r="B40" s="114">
        <v>78963.064230000004</v>
      </c>
      <c r="C40" s="114">
        <v>77973.20898000001</v>
      </c>
      <c r="D40" s="114">
        <v>105726.71034000001</v>
      </c>
      <c r="E40" s="114">
        <v>115812.46623000001</v>
      </c>
      <c r="F40" s="114">
        <v>132013.44792999999</v>
      </c>
      <c r="G40" s="114">
        <v>112689.02819</v>
      </c>
      <c r="H40" s="114">
        <v>92867.643479999999</v>
      </c>
      <c r="I40" s="114">
        <v>89732.164120000001</v>
      </c>
      <c r="J40" s="114">
        <v>69911.068700000003</v>
      </c>
      <c r="K40" s="114">
        <v>70318.970029999997</v>
      </c>
    </row>
    <row r="41" spans="1:11" s="17" customFormat="1" ht="15" customHeight="1" thickBot="1">
      <c r="A41" s="147" t="s">
        <v>466</v>
      </c>
      <c r="B41" s="114">
        <v>113365.74717</v>
      </c>
      <c r="C41" s="114">
        <v>23848.980350000002</v>
      </c>
      <c r="D41" s="114">
        <v>16908.81381</v>
      </c>
      <c r="E41" s="114">
        <v>0</v>
      </c>
      <c r="F41" s="114">
        <v>0</v>
      </c>
      <c r="G41" s="114">
        <v>92633.753040000011</v>
      </c>
      <c r="H41" s="114">
        <v>294396.85517</v>
      </c>
      <c r="I41" s="114">
        <v>265659.77705999999</v>
      </c>
      <c r="J41" s="114">
        <v>135191.46462000001</v>
      </c>
      <c r="K41" s="114">
        <v>133600.07078000001</v>
      </c>
    </row>
    <row r="42" spans="1:11" ht="15" customHeight="1" thickTop="1" thickBot="1">
      <c r="A42" s="395" t="s">
        <v>677</v>
      </c>
      <c r="B42" s="396">
        <v>856503.23311000003</v>
      </c>
      <c r="C42" s="396">
        <v>897084.92703999998</v>
      </c>
      <c r="D42" s="396">
        <v>978649.32589999994</v>
      </c>
      <c r="E42" s="396">
        <v>331533.53301999997</v>
      </c>
      <c r="F42" s="396">
        <v>337189.82582999999</v>
      </c>
      <c r="G42" s="396">
        <v>389241.32673000003</v>
      </c>
      <c r="H42" s="396">
        <v>405085.55054999999</v>
      </c>
      <c r="I42" s="396">
        <v>409513.41258999996</v>
      </c>
      <c r="J42" s="396">
        <v>446315.22747000004</v>
      </c>
      <c r="K42" s="396">
        <v>448487.17354000005</v>
      </c>
    </row>
    <row r="43" spans="1:11" s="16" customFormat="1" ht="15" customHeight="1" thickTop="1">
      <c r="A43" s="147" t="s">
        <v>306</v>
      </c>
      <c r="B43" s="114">
        <v>633306.93999999994</v>
      </c>
      <c r="C43" s="114">
        <v>704093.74</v>
      </c>
      <c r="D43" s="114">
        <v>744288.8</v>
      </c>
      <c r="E43" s="114">
        <v>262736.37</v>
      </c>
      <c r="F43" s="114">
        <v>277154.07</v>
      </c>
      <c r="G43" s="114">
        <v>336498.58</v>
      </c>
      <c r="H43" s="114">
        <v>355224.48</v>
      </c>
      <c r="I43" s="114">
        <v>357018.78</v>
      </c>
      <c r="J43" s="114">
        <v>383631.78</v>
      </c>
      <c r="K43" s="114">
        <v>396380.82</v>
      </c>
    </row>
    <row r="44" spans="1:11" s="16" customFormat="1" ht="15" customHeight="1">
      <c r="A44" s="147" t="s">
        <v>310</v>
      </c>
      <c r="B44" s="114">
        <v>9926.1355399999993</v>
      </c>
      <c r="C44" s="114">
        <v>4620.0710999999992</v>
      </c>
      <c r="D44" s="114">
        <v>4619.98171</v>
      </c>
      <c r="E44" s="114">
        <v>9447.9793000000009</v>
      </c>
      <c r="F44" s="114">
        <v>13439.0355</v>
      </c>
      <c r="G44" s="114">
        <v>1279.88535</v>
      </c>
      <c r="H44" s="114">
        <v>10014.764810000001</v>
      </c>
      <c r="I44" s="114">
        <v>10014.61549</v>
      </c>
      <c r="J44" s="114">
        <v>18260.827699999998</v>
      </c>
      <c r="K44" s="114">
        <v>5532.8477000000003</v>
      </c>
    </row>
    <row r="45" spans="1:11" s="16" customFormat="1" ht="15" customHeight="1">
      <c r="A45" s="147" t="s">
        <v>314</v>
      </c>
      <c r="B45" s="114">
        <v>-2.0000000000000002E-5</v>
      </c>
      <c r="C45" s="114">
        <v>0</v>
      </c>
      <c r="D45" s="114">
        <v>0</v>
      </c>
      <c r="E45" s="114">
        <v>0</v>
      </c>
      <c r="F45" s="114">
        <v>0</v>
      </c>
      <c r="G45" s="114">
        <v>0</v>
      </c>
      <c r="H45" s="114">
        <v>0</v>
      </c>
      <c r="I45" s="114">
        <v>0</v>
      </c>
      <c r="J45" s="114">
        <v>0</v>
      </c>
      <c r="K45" s="114">
        <v>0</v>
      </c>
    </row>
    <row r="46" spans="1:11" s="16" customFormat="1" ht="15" customHeight="1">
      <c r="A46" s="147" t="s">
        <v>678</v>
      </c>
      <c r="B46" s="114">
        <v>92938.521400000012</v>
      </c>
      <c r="C46" s="114">
        <v>104971.685</v>
      </c>
      <c r="D46" s="114">
        <v>113311.62789</v>
      </c>
      <c r="E46" s="114">
        <v>36626.966369999995</v>
      </c>
      <c r="F46" s="114">
        <v>32789.445110000001</v>
      </c>
      <c r="G46" s="114">
        <v>34170.072319999999</v>
      </c>
      <c r="H46" s="114">
        <v>38547.041239999999</v>
      </c>
      <c r="I46" s="114">
        <v>38547.041239999999</v>
      </c>
      <c r="J46" s="114">
        <v>41703.4326</v>
      </c>
      <c r="K46" s="114">
        <v>41703.4326</v>
      </c>
    </row>
    <row r="47" spans="1:11" s="16" customFormat="1" ht="15" customHeight="1">
      <c r="A47" s="147" t="s">
        <v>320</v>
      </c>
      <c r="B47" s="114">
        <v>120331.63619</v>
      </c>
      <c r="C47" s="114">
        <v>83399.430939999991</v>
      </c>
      <c r="D47" s="114">
        <v>116428.9163</v>
      </c>
      <c r="E47" s="114">
        <v>22722.217350000003</v>
      </c>
      <c r="F47" s="114">
        <v>13807.275220000001</v>
      </c>
      <c r="G47" s="114">
        <v>17292.789059999999</v>
      </c>
      <c r="H47" s="114">
        <v>1299.2645</v>
      </c>
      <c r="I47" s="114">
        <v>3932.97586</v>
      </c>
      <c r="J47" s="114">
        <v>2719.1871700000002</v>
      </c>
      <c r="K47" s="114">
        <v>4870.0732400000006</v>
      </c>
    </row>
    <row r="48" spans="1:11" s="16" customFormat="1" ht="15" customHeight="1">
      <c r="A48" s="148" t="s">
        <v>679</v>
      </c>
      <c r="B48" s="114">
        <v>0</v>
      </c>
      <c r="C48" s="114">
        <v>0</v>
      </c>
      <c r="D48" s="114">
        <v>0</v>
      </c>
      <c r="E48" s="114">
        <v>615.80131999999992</v>
      </c>
      <c r="F48" s="114">
        <v>1.0031399999999999</v>
      </c>
      <c r="G48" s="114">
        <v>5.77E-3</v>
      </c>
      <c r="H48" s="114">
        <v>-17387.80125</v>
      </c>
      <c r="I48" s="114">
        <v>-494.88617999999997</v>
      </c>
      <c r="J48" s="114">
        <v>-32058.799749999998</v>
      </c>
      <c r="K48" s="114">
        <v>2719.1871700000002</v>
      </c>
    </row>
    <row r="49" spans="1:11" s="17" customFormat="1" ht="15" customHeight="1" thickBot="1">
      <c r="A49" s="148" t="s">
        <v>680</v>
      </c>
      <c r="B49" s="114">
        <v>120331.63619</v>
      </c>
      <c r="C49" s="114">
        <v>83399.430939999991</v>
      </c>
      <c r="D49" s="114">
        <v>116428.9163</v>
      </c>
      <c r="E49" s="114">
        <v>22106.41603</v>
      </c>
      <c r="F49" s="114">
        <v>13806.272080000001</v>
      </c>
      <c r="G49" s="114">
        <v>17292.783289999999</v>
      </c>
      <c r="H49" s="114">
        <v>18687.065750000002</v>
      </c>
      <c r="I49" s="114">
        <v>4427.86204</v>
      </c>
      <c r="J49" s="114">
        <v>34777.986920000003</v>
      </c>
      <c r="K49" s="114">
        <v>2150.88607</v>
      </c>
    </row>
    <row r="50" spans="1:11" ht="15" customHeight="1" thickTop="1" thickBot="1">
      <c r="A50" s="395" t="s">
        <v>681</v>
      </c>
      <c r="B50" s="396">
        <v>8896442.3252999987</v>
      </c>
      <c r="C50" s="396">
        <v>9192163.6276000012</v>
      </c>
      <c r="D50" s="396">
        <v>9664150.5101900008</v>
      </c>
      <c r="E50" s="396">
        <v>4567661.8962500002</v>
      </c>
      <c r="F50" s="396">
        <v>4804736.9544399995</v>
      </c>
      <c r="G50" s="396">
        <v>4880265.7982700001</v>
      </c>
      <c r="H50" s="396">
        <v>5457575.9155100007</v>
      </c>
      <c r="I50" s="396">
        <v>5725079.7784799999</v>
      </c>
      <c r="J50" s="396">
        <v>6114604.8484100001</v>
      </c>
      <c r="K50" s="396">
        <v>6639185.9591000006</v>
      </c>
    </row>
    <row r="51" spans="1:11" s="16" customFormat="1" ht="15" customHeight="1" thickTop="1">
      <c r="A51" s="113" t="s">
        <v>682</v>
      </c>
      <c r="B51" s="114">
        <v>84872.874580000003</v>
      </c>
      <c r="C51" s="114">
        <v>80447.576659999992</v>
      </c>
      <c r="D51" s="114">
        <v>85233.749079999994</v>
      </c>
      <c r="E51" s="114">
        <v>95182.570670000001</v>
      </c>
      <c r="F51" s="114">
        <v>80332.851340000008</v>
      </c>
      <c r="G51" s="114">
        <v>80399.431230000002</v>
      </c>
      <c r="H51" s="114">
        <v>65116.229399999997</v>
      </c>
      <c r="I51" s="114">
        <v>64184.563430000002</v>
      </c>
      <c r="J51" s="114">
        <v>85719.868680000014</v>
      </c>
      <c r="K51" s="114">
        <v>85876.364239999995</v>
      </c>
    </row>
    <row r="52" spans="1:11" s="17" customFormat="1" ht="15" customHeight="1">
      <c r="A52" s="148" t="s">
        <v>683</v>
      </c>
      <c r="B52" s="114">
        <v>0</v>
      </c>
      <c r="C52" s="114">
        <v>0</v>
      </c>
      <c r="D52" s="114">
        <v>0</v>
      </c>
      <c r="E52" s="114">
        <v>0</v>
      </c>
      <c r="F52" s="114">
        <v>0</v>
      </c>
      <c r="G52" s="114">
        <v>0</v>
      </c>
      <c r="H52" s="114">
        <v>0</v>
      </c>
      <c r="I52" s="114">
        <v>0</v>
      </c>
      <c r="J52" s="114">
        <v>0</v>
      </c>
      <c r="K52" s="114">
        <v>0</v>
      </c>
    </row>
    <row r="53" spans="1:11" s="17" customFormat="1" ht="15" customHeight="1">
      <c r="A53" s="148" t="s">
        <v>684</v>
      </c>
      <c r="B53" s="114">
        <v>84564.594599999997</v>
      </c>
      <c r="C53" s="114">
        <v>79454.899359999996</v>
      </c>
      <c r="D53" s="114">
        <v>80494.754629999996</v>
      </c>
      <c r="E53" s="114">
        <v>86573.619839999999</v>
      </c>
      <c r="F53" s="114">
        <v>60638.638579999999</v>
      </c>
      <c r="G53" s="114">
        <v>47594.607229999994</v>
      </c>
      <c r="H53" s="114">
        <v>29782.08526</v>
      </c>
      <c r="I53" s="114">
        <v>27593.592519999998</v>
      </c>
      <c r="J53" s="114">
        <v>27785.222739999997</v>
      </c>
      <c r="K53" s="114">
        <v>28604.18434</v>
      </c>
    </row>
    <row r="54" spans="1:11" s="17" customFormat="1" ht="15" customHeight="1">
      <c r="A54" s="148" t="s">
        <v>685</v>
      </c>
      <c r="B54" s="114">
        <v>0</v>
      </c>
      <c r="C54" s="114">
        <v>0</v>
      </c>
      <c r="D54" s="114">
        <v>0</v>
      </c>
      <c r="E54" s="114">
        <v>0</v>
      </c>
      <c r="F54" s="114">
        <v>0</v>
      </c>
      <c r="G54" s="114">
        <v>0</v>
      </c>
      <c r="H54" s="114">
        <v>0</v>
      </c>
      <c r="I54" s="114">
        <v>0</v>
      </c>
      <c r="J54" s="114">
        <v>0</v>
      </c>
      <c r="K54" s="114">
        <v>0</v>
      </c>
    </row>
    <row r="55" spans="1:11" s="17" customFormat="1" ht="15" customHeight="1">
      <c r="A55" s="148" t="s">
        <v>686</v>
      </c>
      <c r="B55" s="114">
        <v>308.27997999999997</v>
      </c>
      <c r="C55" s="114">
        <v>992.67730000000006</v>
      </c>
      <c r="D55" s="114">
        <v>4738.9944500000001</v>
      </c>
      <c r="E55" s="114">
        <v>8608.9508299999998</v>
      </c>
      <c r="F55" s="114">
        <v>19694.212760000002</v>
      </c>
      <c r="G55" s="114">
        <v>32804.824000000001</v>
      </c>
      <c r="H55" s="114">
        <v>35334.144140000004</v>
      </c>
      <c r="I55" s="114">
        <v>36590.970909999996</v>
      </c>
      <c r="J55" s="114">
        <v>57934.645939999995</v>
      </c>
      <c r="K55" s="114">
        <v>57272.179899999996</v>
      </c>
    </row>
    <row r="56" spans="1:11" s="17" customFormat="1" ht="15" customHeight="1">
      <c r="A56" s="148" t="s">
        <v>687</v>
      </c>
      <c r="B56" s="114">
        <v>0</v>
      </c>
      <c r="C56" s="114">
        <v>0</v>
      </c>
      <c r="D56" s="114">
        <v>0</v>
      </c>
      <c r="E56" s="114">
        <v>0</v>
      </c>
      <c r="F56" s="114">
        <v>0</v>
      </c>
      <c r="G56" s="114">
        <v>0</v>
      </c>
      <c r="H56" s="114">
        <v>0</v>
      </c>
      <c r="I56" s="114">
        <v>0</v>
      </c>
      <c r="J56" s="114">
        <v>0</v>
      </c>
      <c r="K56" s="114">
        <v>0</v>
      </c>
    </row>
    <row r="57" spans="1:11" s="17" customFormat="1" ht="15" customHeight="1">
      <c r="A57" s="147" t="s">
        <v>688</v>
      </c>
      <c r="B57" s="114">
        <v>13184712.444739999</v>
      </c>
      <c r="C57" s="114">
        <v>14766849.882469999</v>
      </c>
      <c r="D57" s="114">
        <v>16331503.911959998</v>
      </c>
      <c r="E57" s="114">
        <v>7643798.6561000003</v>
      </c>
      <c r="F57" s="114">
        <v>7588929.5845499998</v>
      </c>
      <c r="G57" s="114">
        <v>7910131.4226899995</v>
      </c>
      <c r="H57" s="114">
        <v>7990641.0714099994</v>
      </c>
      <c r="I57" s="114">
        <v>7925814.3262499999</v>
      </c>
      <c r="J57" s="114">
        <v>8970860.7262500003</v>
      </c>
      <c r="K57" s="114">
        <v>8979352.1491700001</v>
      </c>
    </row>
    <row r="58" spans="1:11" ht="30" customHeight="1">
      <c r="A58" s="397" t="s">
        <v>689</v>
      </c>
      <c r="B58" s="398">
        <v>1006440.41106</v>
      </c>
      <c r="C58" s="398">
        <v>986939.73254999996</v>
      </c>
      <c r="D58" s="398">
        <v>1013952.96853</v>
      </c>
      <c r="E58" s="398">
        <v>545765.53720000002</v>
      </c>
      <c r="F58" s="398">
        <v>556203.14057000005</v>
      </c>
      <c r="G58" s="398">
        <v>583071.68189999997</v>
      </c>
      <c r="H58" s="398">
        <v>608742.64807</v>
      </c>
      <c r="I58" s="398">
        <v>46815.531609999998</v>
      </c>
      <c r="J58" s="398">
        <v>575361.86297999998</v>
      </c>
      <c r="K58" s="398">
        <v>50908.671780000004</v>
      </c>
    </row>
    <row r="59" spans="1:11" ht="15" customHeight="1">
      <c r="A59" s="148" t="s">
        <v>690</v>
      </c>
      <c r="B59" s="114">
        <v>-208708.20928000001</v>
      </c>
      <c r="C59" s="114">
        <v>-243892.90233000001</v>
      </c>
      <c r="D59" s="114">
        <v>-238158.29544999998</v>
      </c>
      <c r="E59" s="114">
        <v>-130924.93704999999</v>
      </c>
      <c r="F59" s="114">
        <v>-147003.13816</v>
      </c>
      <c r="G59" s="114">
        <v>-161598.56121000001</v>
      </c>
      <c r="H59" s="114">
        <v>-194827.30564999999</v>
      </c>
      <c r="I59" s="114">
        <v>-18134.392670000001</v>
      </c>
      <c r="J59" s="114">
        <v>-224225.47339</v>
      </c>
      <c r="K59" s="114">
        <v>-18998.58453</v>
      </c>
    </row>
    <row r="60" spans="1:11" ht="15" customHeight="1">
      <c r="A60" s="147" t="s">
        <v>691</v>
      </c>
      <c r="B60" s="114">
        <v>797732.20178</v>
      </c>
      <c r="C60" s="114">
        <v>743046.83022</v>
      </c>
      <c r="D60" s="114">
        <v>775794.6730800001</v>
      </c>
      <c r="E60" s="114">
        <v>414840.60014999995</v>
      </c>
      <c r="F60" s="114">
        <v>409200.00241000002</v>
      </c>
      <c r="G60" s="114">
        <v>421473.12069000001</v>
      </c>
      <c r="H60" s="114">
        <v>413915.34242</v>
      </c>
      <c r="I60" s="114">
        <v>28681.138940000001</v>
      </c>
      <c r="J60" s="114">
        <v>351136.38958999998</v>
      </c>
      <c r="K60" s="114">
        <v>31910.08725</v>
      </c>
    </row>
    <row r="61" spans="1:11" ht="15" customHeight="1">
      <c r="A61" s="116" t="s">
        <v>692</v>
      </c>
      <c r="B61" s="114">
        <v>64133.054710000004</v>
      </c>
      <c r="C61" s="114">
        <v>72168.587510000012</v>
      </c>
      <c r="D61" s="114">
        <v>71883.400010000012</v>
      </c>
      <c r="E61" s="114">
        <v>46519.7353</v>
      </c>
      <c r="F61" s="114">
        <v>73414.840930000006</v>
      </c>
      <c r="G61" s="114">
        <v>89792.161749999999</v>
      </c>
      <c r="H61" s="114">
        <v>42414.005509999995</v>
      </c>
      <c r="I61" s="114">
        <v>2369.4907400000002</v>
      </c>
      <c r="J61" s="114">
        <v>61132.360930000003</v>
      </c>
      <c r="K61" s="114">
        <v>4161.8927100000001</v>
      </c>
    </row>
    <row r="62" spans="1:11" ht="15" customHeight="1">
      <c r="A62" s="148" t="s">
        <v>693</v>
      </c>
      <c r="B62" s="114">
        <v>-29755.51873</v>
      </c>
      <c r="C62" s="114">
        <v>-38248.057810000006</v>
      </c>
      <c r="D62" s="114">
        <v>-45809.017930000002</v>
      </c>
      <c r="E62" s="114">
        <v>-31836.36465</v>
      </c>
      <c r="F62" s="114">
        <v>-42908.789720000001</v>
      </c>
      <c r="G62" s="114">
        <v>-50354.4012</v>
      </c>
      <c r="H62" s="114">
        <v>-22208.176520000001</v>
      </c>
      <c r="I62" s="114">
        <v>-1464.0907</v>
      </c>
      <c r="J62" s="114">
        <v>-24500.64014</v>
      </c>
      <c r="K62" s="114">
        <v>-2334.06405</v>
      </c>
    </row>
    <row r="63" spans="1:11" ht="15" customHeight="1">
      <c r="A63" s="117" t="s">
        <v>694</v>
      </c>
      <c r="B63" s="114">
        <v>832109.73776000005</v>
      </c>
      <c r="C63" s="114">
        <v>776967.35991999996</v>
      </c>
      <c r="D63" s="114">
        <v>801869.05515999999</v>
      </c>
      <c r="E63" s="114">
        <v>429523.97080000001</v>
      </c>
      <c r="F63" s="114">
        <v>439706.05362000002</v>
      </c>
      <c r="G63" s="114">
        <v>460910.88124000002</v>
      </c>
      <c r="H63" s="114">
        <v>434121.17141000001</v>
      </c>
      <c r="I63" s="114">
        <v>29586.538980000001</v>
      </c>
      <c r="J63" s="114">
        <v>387768.11037999997</v>
      </c>
      <c r="K63" s="114">
        <v>33737.915909999996</v>
      </c>
    </row>
    <row r="64" spans="1:11" ht="15" customHeight="1">
      <c r="A64" s="116" t="s">
        <v>695</v>
      </c>
      <c r="B64" s="114">
        <v>162257.27430000002</v>
      </c>
      <c r="C64" s="114">
        <v>155723.87619000001</v>
      </c>
      <c r="D64" s="114">
        <v>198457.32454</v>
      </c>
      <c r="E64" s="114">
        <v>95116.951950000002</v>
      </c>
      <c r="F64" s="114">
        <v>108838.49643000001</v>
      </c>
      <c r="G64" s="114">
        <v>106951.19843</v>
      </c>
      <c r="H64" s="114">
        <v>177253.74077999999</v>
      </c>
      <c r="I64" s="114">
        <v>13681.59081</v>
      </c>
      <c r="J64" s="114">
        <v>115497.52239</v>
      </c>
      <c r="K64" s="114">
        <v>8244.2721099999999</v>
      </c>
    </row>
    <row r="65" spans="1:11" ht="15" customHeight="1">
      <c r="A65" s="116" t="s">
        <v>696</v>
      </c>
      <c r="B65" s="114">
        <v>-219941.19900999998</v>
      </c>
      <c r="C65" s="114">
        <v>-211618.26509999999</v>
      </c>
      <c r="D65" s="114">
        <v>-248786.67900999999</v>
      </c>
      <c r="E65" s="114">
        <v>-160134.82493</v>
      </c>
      <c r="F65" s="114">
        <v>-171941.42165999999</v>
      </c>
      <c r="G65" s="114">
        <v>-187630.77054</v>
      </c>
      <c r="H65" s="114">
        <v>-241005.48588999998</v>
      </c>
      <c r="I65" s="114">
        <v>-8792.5752599999996</v>
      </c>
      <c r="J65" s="114">
        <v>-119040.97423000001</v>
      </c>
      <c r="K65" s="114">
        <v>-8886.4318199999998</v>
      </c>
    </row>
    <row r="66" spans="1:11" ht="15" customHeight="1">
      <c r="A66" s="147" t="s">
        <v>697</v>
      </c>
      <c r="B66" s="114">
        <v>774425.81305</v>
      </c>
      <c r="C66" s="114">
        <v>721072.97100999998</v>
      </c>
      <c r="D66" s="114">
        <v>751539.70069000009</v>
      </c>
      <c r="E66" s="114">
        <v>364506.09781999997</v>
      </c>
      <c r="F66" s="114">
        <v>376603.12838999997</v>
      </c>
      <c r="G66" s="114">
        <v>380231.30913000001</v>
      </c>
      <c r="H66" s="114">
        <v>370369.42629999999</v>
      </c>
      <c r="I66" s="114">
        <v>34475.554530000001</v>
      </c>
      <c r="J66" s="114">
        <v>384224.65854000003</v>
      </c>
      <c r="K66" s="114">
        <v>33095.756199999996</v>
      </c>
    </row>
    <row r="67" spans="1:11" ht="15" customHeight="1">
      <c r="A67" s="148" t="s">
        <v>698</v>
      </c>
      <c r="B67" s="114">
        <v>-604285.24985000002</v>
      </c>
      <c r="C67" s="114">
        <v>-606043.04603999993</v>
      </c>
      <c r="D67" s="114">
        <v>-567470.04952999996</v>
      </c>
      <c r="E67" s="114">
        <v>-315472.77019999997</v>
      </c>
      <c r="F67" s="114">
        <v>-352805.03912999999</v>
      </c>
      <c r="G67" s="114">
        <v>-336163.56900000002</v>
      </c>
      <c r="H67" s="114">
        <v>-303710.08132</v>
      </c>
      <c r="I67" s="114">
        <v>-25786.760039999997</v>
      </c>
      <c r="J67" s="114">
        <v>-304860.72147000005</v>
      </c>
      <c r="K67" s="114">
        <v>-27221.155739999998</v>
      </c>
    </row>
    <row r="68" spans="1:11" ht="15" customHeight="1">
      <c r="A68" s="117" t="s">
        <v>699</v>
      </c>
      <c r="B68" s="114">
        <v>170140.56319999998</v>
      </c>
      <c r="C68" s="114">
        <v>115029.92496999999</v>
      </c>
      <c r="D68" s="114">
        <v>184069.65116000001</v>
      </c>
      <c r="E68" s="114">
        <v>49033.327619999996</v>
      </c>
      <c r="F68" s="114">
        <v>23798.089260000001</v>
      </c>
      <c r="G68" s="114">
        <v>44067.740130000006</v>
      </c>
      <c r="H68" s="114">
        <v>66659.344979999994</v>
      </c>
      <c r="I68" s="114">
        <v>8688.7944900000002</v>
      </c>
      <c r="J68" s="114">
        <v>79363.93707</v>
      </c>
      <c r="K68" s="114">
        <v>5874.6004599999997</v>
      </c>
    </row>
    <row r="69" spans="1:11" ht="15" customHeight="1">
      <c r="A69" s="117" t="s">
        <v>700</v>
      </c>
      <c r="B69" s="114">
        <v>4475.9388300000001</v>
      </c>
      <c r="C69" s="114">
        <v>2992.1017400000001</v>
      </c>
      <c r="D69" s="114">
        <v>2886.3002299999998</v>
      </c>
      <c r="E69" s="114">
        <v>211.89498</v>
      </c>
      <c r="F69" s="114">
        <v>23.32723</v>
      </c>
      <c r="G69" s="114">
        <v>19.067130000000002</v>
      </c>
      <c r="H69" s="114">
        <v>15.0131</v>
      </c>
      <c r="I69" s="114">
        <v>0.37776999999999999</v>
      </c>
      <c r="J69" s="114">
        <v>9.3397000000000006</v>
      </c>
      <c r="K69" s="114">
        <v>0.84782000000000002</v>
      </c>
    </row>
    <row r="70" spans="1:11" ht="15" customHeight="1">
      <c r="A70" s="115" t="s">
        <v>1088</v>
      </c>
      <c r="B70" s="114">
        <v>60.167149999999999</v>
      </c>
      <c r="C70" s="114">
        <v>-342.80680000000001</v>
      </c>
      <c r="D70" s="114">
        <v>18.41423</v>
      </c>
      <c r="E70" s="114">
        <v>198.94359</v>
      </c>
      <c r="F70" s="114">
        <v>-2.9360999999999997</v>
      </c>
      <c r="G70" s="114">
        <v>-0.30933999999999995</v>
      </c>
      <c r="H70" s="114">
        <v>-0.68092999999999992</v>
      </c>
      <c r="I70" s="114">
        <v>5.1000000000000004E-4</v>
      </c>
      <c r="J70" s="114">
        <v>0.37551000000000001</v>
      </c>
      <c r="K70" s="114">
        <v>4.1189999999999997E-2</v>
      </c>
    </row>
    <row r="71" spans="1:11" ht="15" customHeight="1">
      <c r="A71" s="115" t="s">
        <v>1089</v>
      </c>
      <c r="B71" s="114">
        <v>4415.7716799999998</v>
      </c>
      <c r="C71" s="114">
        <v>3334.9085399999999</v>
      </c>
      <c r="D71" s="114">
        <v>2867.886</v>
      </c>
      <c r="E71" s="114">
        <v>12.95139</v>
      </c>
      <c r="F71" s="114">
        <v>26.263330000000003</v>
      </c>
      <c r="G71" s="114">
        <v>19.376470000000001</v>
      </c>
      <c r="H71" s="114">
        <v>15.694030000000001</v>
      </c>
      <c r="I71" s="114">
        <v>0.37725999999999998</v>
      </c>
      <c r="J71" s="114">
        <v>8.9641900000000003</v>
      </c>
      <c r="K71" s="114">
        <v>0.80662999999999996</v>
      </c>
    </row>
    <row r="72" spans="1:11" ht="15" customHeight="1">
      <c r="A72" s="147" t="s">
        <v>701</v>
      </c>
      <c r="B72" s="114">
        <v>-4615.7735400000001</v>
      </c>
      <c r="C72" s="114">
        <v>-3367.89624</v>
      </c>
      <c r="D72" s="114">
        <v>-2850.80168</v>
      </c>
      <c r="E72" s="114">
        <v>-12.962290000000001</v>
      </c>
      <c r="F72" s="114">
        <v>-9.9668500000000009</v>
      </c>
      <c r="G72" s="114">
        <v>-0.46364</v>
      </c>
      <c r="H72" s="114">
        <v>-49.473599999999998</v>
      </c>
      <c r="I72" s="114">
        <v>-0.94159999999999999</v>
      </c>
      <c r="J72" s="114">
        <v>-95.184370000000001</v>
      </c>
      <c r="K72" s="114">
        <v>-14.436809999999999</v>
      </c>
    </row>
    <row r="73" spans="1:11" ht="15" customHeight="1">
      <c r="A73" s="147" t="s">
        <v>1439</v>
      </c>
      <c r="B73" s="114">
        <v>-216.28723000000002</v>
      </c>
      <c r="C73" s="114">
        <v>-52.96134</v>
      </c>
      <c r="D73" s="114">
        <v>-3.2969999999999999E-2</v>
      </c>
      <c r="E73" s="114">
        <v>-12.070069999999999</v>
      </c>
      <c r="F73" s="114">
        <v>-9.2730200000000007</v>
      </c>
      <c r="G73" s="114">
        <v>9.9900000000000006E-3</v>
      </c>
      <c r="H73" s="114">
        <v>-1.9673699999999998</v>
      </c>
      <c r="I73" s="114">
        <v>-0.15206</v>
      </c>
      <c r="J73" s="114">
        <v>-2.07E-2</v>
      </c>
      <c r="K73" s="114">
        <v>3.5000000000000001E-3</v>
      </c>
    </row>
    <row r="74" spans="1:11" ht="15" customHeight="1">
      <c r="A74" s="148" t="s">
        <v>1090</v>
      </c>
      <c r="B74" s="114">
        <v>-4399.4863099999993</v>
      </c>
      <c r="C74" s="114">
        <v>-3314.9348999999997</v>
      </c>
      <c r="D74" s="114">
        <v>-2850.7687099999998</v>
      </c>
      <c r="E74" s="114">
        <v>-0.89222000000000001</v>
      </c>
      <c r="F74" s="114">
        <v>-0.69383000000000006</v>
      </c>
      <c r="G74" s="114">
        <v>-0.47363</v>
      </c>
      <c r="H74" s="114">
        <v>-47.506230000000002</v>
      </c>
      <c r="I74" s="114">
        <v>-0.78953999999999991</v>
      </c>
      <c r="J74" s="114">
        <v>-95.163669999999996</v>
      </c>
      <c r="K74" s="114">
        <v>-14.44031</v>
      </c>
    </row>
    <row r="75" spans="1:11" ht="15" customHeight="1">
      <c r="A75" s="147" t="s">
        <v>702</v>
      </c>
      <c r="B75" s="114">
        <v>170000.72849000001</v>
      </c>
      <c r="C75" s="114">
        <v>114654.13047</v>
      </c>
      <c r="D75" s="114">
        <v>184105.14971</v>
      </c>
      <c r="E75" s="114">
        <v>49232.260310000005</v>
      </c>
      <c r="F75" s="114">
        <v>23811.449639999999</v>
      </c>
      <c r="G75" s="114">
        <v>44086.34362</v>
      </c>
      <c r="H75" s="114">
        <v>66624.884479999993</v>
      </c>
      <c r="I75" s="114">
        <v>8688.2306599999993</v>
      </c>
      <c r="J75" s="114">
        <v>79278.092400000009</v>
      </c>
      <c r="K75" s="114">
        <v>5861.0114699999995</v>
      </c>
    </row>
    <row r="76" spans="1:11" ht="15" customHeight="1">
      <c r="A76" s="149" t="s">
        <v>1079</v>
      </c>
      <c r="B76" s="114">
        <v>232.53843000000001</v>
      </c>
      <c r="C76" s="114">
        <v>118.69692999999999</v>
      </c>
      <c r="D76" s="114">
        <v>205.54554000000002</v>
      </c>
      <c r="E76" s="114">
        <v>5586.2416499999999</v>
      </c>
      <c r="F76" s="114">
        <v>174.64964000000001</v>
      </c>
      <c r="G76" s="114">
        <v>764.08882999999992</v>
      </c>
      <c r="H76" s="114">
        <v>2140.3906499999998</v>
      </c>
      <c r="I76" s="114">
        <v>4.3491599999999995</v>
      </c>
      <c r="J76" s="114">
        <v>257.88125000000002</v>
      </c>
      <c r="K76" s="114">
        <v>4.8308299999999997</v>
      </c>
    </row>
    <row r="77" spans="1:11" ht="15" customHeight="1">
      <c r="A77" s="117" t="s">
        <v>703</v>
      </c>
      <c r="B77" s="114">
        <v>170233.26691999999</v>
      </c>
      <c r="C77" s="114">
        <v>114772.82740000001</v>
      </c>
      <c r="D77" s="114">
        <v>184310.69524999999</v>
      </c>
      <c r="E77" s="114">
        <v>54818.501960000001</v>
      </c>
      <c r="F77" s="114">
        <v>23986.099280000002</v>
      </c>
      <c r="G77" s="114">
        <v>44850.43245</v>
      </c>
      <c r="H77" s="114">
        <v>68765.275129999995</v>
      </c>
      <c r="I77" s="114">
        <v>8692.5798200000008</v>
      </c>
      <c r="J77" s="114">
        <v>79535.97365</v>
      </c>
      <c r="K77" s="114">
        <v>5865.8423000000003</v>
      </c>
    </row>
    <row r="78" spans="1:11" ht="15" customHeight="1">
      <c r="A78" s="116" t="s">
        <v>704</v>
      </c>
      <c r="B78" s="114">
        <v>-208.86847</v>
      </c>
      <c r="C78" s="114">
        <v>670.55535999999995</v>
      </c>
      <c r="D78" s="114">
        <v>-3896.88994</v>
      </c>
      <c r="E78" s="114">
        <v>-777.35993000000008</v>
      </c>
      <c r="F78" s="114">
        <v>-4336.7175099999995</v>
      </c>
      <c r="G78" s="114">
        <v>808.79946999999993</v>
      </c>
      <c r="H78" s="114">
        <v>-185.87868</v>
      </c>
      <c r="I78" s="114">
        <v>-1236.91698</v>
      </c>
      <c r="J78" s="114">
        <v>1130.2538100000002</v>
      </c>
      <c r="K78" s="114">
        <v>-1232.8478400000001</v>
      </c>
    </row>
    <row r="79" spans="1:11" ht="15" customHeight="1">
      <c r="A79" s="147" t="s">
        <v>705</v>
      </c>
      <c r="B79" s="114">
        <v>170024.39844999998</v>
      </c>
      <c r="C79" s="114">
        <v>115443.38276000001</v>
      </c>
      <c r="D79" s="114">
        <v>180413.80531</v>
      </c>
      <c r="E79" s="114">
        <v>54041.142030000003</v>
      </c>
      <c r="F79" s="114">
        <v>19649.38177</v>
      </c>
      <c r="G79" s="114">
        <v>45659.231919999998</v>
      </c>
      <c r="H79" s="114">
        <v>68579.39645</v>
      </c>
      <c r="I79" s="114">
        <v>7455.66284</v>
      </c>
      <c r="J79" s="114">
        <v>80666.227459999995</v>
      </c>
      <c r="K79" s="114">
        <v>4632.9944599999999</v>
      </c>
    </row>
    <row r="80" spans="1:11" ht="15" customHeight="1">
      <c r="A80" s="116" t="s">
        <v>706</v>
      </c>
      <c r="B80" s="114">
        <v>0</v>
      </c>
      <c r="C80" s="114">
        <v>0</v>
      </c>
      <c r="D80" s="114">
        <v>0</v>
      </c>
      <c r="E80" s="114">
        <v>0</v>
      </c>
      <c r="F80" s="114">
        <v>0</v>
      </c>
      <c r="G80" s="114">
        <v>0</v>
      </c>
      <c r="H80" s="114">
        <v>0</v>
      </c>
      <c r="I80" s="114">
        <v>0</v>
      </c>
      <c r="J80" s="114">
        <v>0</v>
      </c>
      <c r="K80" s="114">
        <v>0</v>
      </c>
    </row>
    <row r="81" spans="1:11" ht="15" customHeight="1">
      <c r="A81" s="147" t="s">
        <v>707</v>
      </c>
      <c r="B81" s="114">
        <v>170024.39844999998</v>
      </c>
      <c r="C81" s="114">
        <v>115443.38276000001</v>
      </c>
      <c r="D81" s="114">
        <v>180413.80531</v>
      </c>
      <c r="E81" s="114">
        <v>54041.142030000003</v>
      </c>
      <c r="F81" s="114">
        <v>19649.38177</v>
      </c>
      <c r="G81" s="114">
        <v>45659.231919999998</v>
      </c>
      <c r="H81" s="114">
        <v>68579.39645</v>
      </c>
      <c r="I81" s="114">
        <v>7455.66284</v>
      </c>
      <c r="J81" s="114">
        <v>80666.227459999995</v>
      </c>
      <c r="K81" s="114">
        <v>4632.9944599999999</v>
      </c>
    </row>
    <row r="82" spans="1:11" ht="15" customHeight="1" thickBot="1">
      <c r="A82" s="116" t="s">
        <v>708</v>
      </c>
      <c r="B82" s="114">
        <v>-49692.76225</v>
      </c>
      <c r="C82" s="114">
        <v>-32043.951820000002</v>
      </c>
      <c r="D82" s="114">
        <v>-63984.889000000003</v>
      </c>
      <c r="E82" s="114">
        <v>-31934.725999999999</v>
      </c>
      <c r="F82" s="114">
        <v>-5843.1096900000002</v>
      </c>
      <c r="G82" s="114">
        <v>-28366.448629999999</v>
      </c>
      <c r="H82" s="114">
        <v>-49892.330700000006</v>
      </c>
      <c r="I82" s="114">
        <v>-3027.8008</v>
      </c>
      <c r="J82" s="114">
        <v>-45888.240539999999</v>
      </c>
      <c r="K82" s="114">
        <v>-2482.1083900000003</v>
      </c>
    </row>
    <row r="83" spans="1:11" ht="15" customHeight="1" thickTop="1" thickBot="1">
      <c r="A83" s="395" t="s">
        <v>709</v>
      </c>
      <c r="B83" s="396">
        <v>120331.63620000001</v>
      </c>
      <c r="C83" s="396">
        <v>83399.430939999991</v>
      </c>
      <c r="D83" s="396">
        <v>116428.91631</v>
      </c>
      <c r="E83" s="396">
        <v>22106.41603</v>
      </c>
      <c r="F83" s="396">
        <v>13806.272080000001</v>
      </c>
      <c r="G83" s="396">
        <v>17292.783289999999</v>
      </c>
      <c r="H83" s="396">
        <v>18687.065750000002</v>
      </c>
      <c r="I83" s="396">
        <v>4427.86204</v>
      </c>
      <c r="J83" s="396">
        <v>34777.986920000003</v>
      </c>
      <c r="K83" s="396">
        <v>2150.88607</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3" s="43" customFormat="1" ht="15" customHeight="1">
      <c r="A1" s="399"/>
      <c r="B1" s="399"/>
      <c r="C1" s="746"/>
      <c r="D1" s="746"/>
      <c r="E1" s="746"/>
      <c r="F1" s="746"/>
      <c r="G1" s="746"/>
      <c r="H1" s="746"/>
      <c r="I1" s="746"/>
      <c r="J1" s="746"/>
      <c r="K1" s="746"/>
      <c r="L1" s="746"/>
      <c r="M1" s="746"/>
    </row>
    <row r="2" spans="1:13" s="43" customFormat="1" ht="15" customHeight="1">
      <c r="A2" s="747" t="s">
        <v>452</v>
      </c>
      <c r="B2" s="747"/>
      <c r="C2" s="747"/>
      <c r="D2" s="747"/>
      <c r="E2" s="747"/>
      <c r="F2" s="747"/>
      <c r="G2" s="747"/>
      <c r="H2" s="747"/>
      <c r="I2" s="747"/>
      <c r="J2" s="747"/>
      <c r="K2" s="747"/>
      <c r="L2" s="747"/>
      <c r="M2" s="747"/>
    </row>
    <row r="3" spans="1:13" s="43" customFormat="1" ht="15" customHeight="1">
      <c r="A3" s="399"/>
      <c r="B3" s="399"/>
      <c r="C3" s="747" t="s">
        <v>894</v>
      </c>
      <c r="D3" s="747"/>
      <c r="E3" s="747"/>
      <c r="F3" s="747"/>
      <c r="G3" s="747"/>
      <c r="H3" s="747"/>
      <c r="I3" s="747"/>
      <c r="J3" s="747"/>
      <c r="K3" s="747"/>
      <c r="L3" s="747"/>
      <c r="M3" s="747"/>
    </row>
    <row r="4" spans="1:13" s="43" customFormat="1" ht="15" customHeight="1">
      <c r="A4" s="748"/>
      <c r="B4" s="747"/>
      <c r="C4" s="747"/>
      <c r="D4" s="747"/>
      <c r="E4" s="747"/>
      <c r="F4" s="747"/>
      <c r="G4" s="747"/>
      <c r="H4" s="747"/>
      <c r="I4" s="747"/>
      <c r="J4" s="747"/>
      <c r="K4" s="747"/>
      <c r="L4" s="747"/>
      <c r="M4" s="74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400"/>
      <c r="D6" s="393" t="s">
        <v>646</v>
      </c>
      <c r="E6" s="393" t="s">
        <v>647</v>
      </c>
      <c r="F6" s="393" t="s">
        <v>648</v>
      </c>
      <c r="G6" s="393" t="s">
        <v>649</v>
      </c>
      <c r="H6" s="393" t="s">
        <v>650</v>
      </c>
      <c r="I6" s="401" t="s">
        <v>651</v>
      </c>
      <c r="J6" s="401" t="s">
        <v>1391</v>
      </c>
      <c r="K6" s="401" t="s">
        <v>1511</v>
      </c>
      <c r="L6" s="401" t="s">
        <v>1493</v>
      </c>
      <c r="M6" s="401" t="s">
        <v>1512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2" t="s">
        <v>532</v>
      </c>
      <c r="D8" s="403"/>
      <c r="E8" s="403"/>
      <c r="F8" s="403"/>
      <c r="G8" s="403"/>
      <c r="H8" s="403"/>
      <c r="I8" s="404"/>
      <c r="J8" s="404"/>
      <c r="K8" s="404"/>
      <c r="L8" s="404"/>
      <c r="M8" s="404"/>
    </row>
    <row r="9" spans="1:13" ht="15" customHeight="1" thickTop="1">
      <c r="A9" s="47" t="s">
        <v>824</v>
      </c>
      <c r="B9" s="46" t="s">
        <v>895</v>
      </c>
      <c r="C9" s="165" t="s">
        <v>896</v>
      </c>
      <c r="D9" s="130">
        <v>7.0000000000000007E-2</v>
      </c>
      <c r="E9" s="130">
        <v>6.8699999999999997E-2</v>
      </c>
      <c r="F9" s="130">
        <v>7.5700000000000003E-2</v>
      </c>
      <c r="G9" s="130">
        <v>7.2700000000000001E-2</v>
      </c>
      <c r="H9" s="130">
        <v>8.09E-2</v>
      </c>
      <c r="I9" s="130">
        <v>8.2199999999999995E-2</v>
      </c>
      <c r="J9" s="130">
        <v>6.6100000000000006E-2</v>
      </c>
      <c r="K9" s="130">
        <v>0.106</v>
      </c>
      <c r="L9" s="130">
        <v>9.0499999999999997E-2</v>
      </c>
      <c r="M9" s="130">
        <v>0.1343</v>
      </c>
    </row>
    <row r="10" spans="1:13" ht="15" customHeight="1" thickBot="1">
      <c r="A10" s="47" t="s">
        <v>824</v>
      </c>
      <c r="B10" s="46" t="s">
        <v>897</v>
      </c>
      <c r="C10" s="165" t="s">
        <v>898</v>
      </c>
      <c r="D10" s="130">
        <v>0.78879999999999995</v>
      </c>
      <c r="E10" s="130">
        <v>0.80459999999999998</v>
      </c>
      <c r="F10" s="130">
        <v>0.80469999999999997</v>
      </c>
      <c r="G10" s="130">
        <v>0.81559999999999999</v>
      </c>
      <c r="H10" s="130">
        <v>0.82799999999999996</v>
      </c>
      <c r="I10" s="130">
        <v>0.83169999999999999</v>
      </c>
      <c r="J10" s="130">
        <v>0.81040000000000001</v>
      </c>
      <c r="K10" s="130">
        <v>0.76459999999999995</v>
      </c>
      <c r="L10" s="130">
        <v>0.77400000000000002</v>
      </c>
      <c r="M10" s="130">
        <v>0.71740000000000004</v>
      </c>
    </row>
    <row r="11" spans="1:13" s="19" customFormat="1" ht="15" customHeight="1" thickTop="1" thickBot="1">
      <c r="A11" s="47"/>
      <c r="B11" s="164"/>
      <c r="C11" s="402" t="s">
        <v>535</v>
      </c>
      <c r="D11" s="403"/>
      <c r="E11" s="403"/>
      <c r="F11" s="403"/>
      <c r="G11" s="403"/>
      <c r="H11" s="403"/>
      <c r="I11" s="404"/>
      <c r="J11" s="404"/>
      <c r="K11" s="404"/>
      <c r="L11" s="404"/>
      <c r="M11" s="404"/>
    </row>
    <row r="12" spans="1:13" s="78" customFormat="1" ht="15" customHeight="1" thickTop="1">
      <c r="A12" s="47" t="s">
        <v>824</v>
      </c>
      <c r="B12" s="46" t="s">
        <v>899</v>
      </c>
      <c r="C12" s="165" t="s">
        <v>900</v>
      </c>
      <c r="D12" s="130">
        <v>0.74170000000000003</v>
      </c>
      <c r="E12" s="130">
        <v>0.75900000000000001</v>
      </c>
      <c r="F12" s="130">
        <v>0.76639999999999997</v>
      </c>
      <c r="G12" s="130">
        <v>0.81</v>
      </c>
      <c r="H12" s="130">
        <v>0.80200000000000005</v>
      </c>
      <c r="I12" s="130">
        <v>0.75890000000000002</v>
      </c>
      <c r="J12" s="130">
        <v>0.65659999999999996</v>
      </c>
      <c r="K12" s="130">
        <v>0.66759999999999997</v>
      </c>
      <c r="L12" s="130">
        <v>0.70989999999999998</v>
      </c>
      <c r="M12" s="130">
        <v>0.71950000000000003</v>
      </c>
    </row>
    <row r="13" spans="1:13" s="77" customFormat="1" ht="15" customHeight="1">
      <c r="A13" s="47" t="s">
        <v>824</v>
      </c>
      <c r="B13" s="46" t="s">
        <v>901</v>
      </c>
      <c r="C13" s="165" t="s">
        <v>1077</v>
      </c>
      <c r="D13" s="167">
        <v>0.75449999999999995</v>
      </c>
      <c r="E13" s="130">
        <v>0.76160000000000005</v>
      </c>
      <c r="F13" s="130">
        <v>0.7681</v>
      </c>
      <c r="G13" s="130">
        <v>0.81</v>
      </c>
      <c r="H13" s="130">
        <v>0.80200000000000005</v>
      </c>
      <c r="I13" s="130">
        <v>0.77790000000000004</v>
      </c>
      <c r="J13" s="130">
        <v>0.71050000000000002</v>
      </c>
      <c r="K13" s="130">
        <v>0.71399999999999997</v>
      </c>
      <c r="L13" s="130">
        <v>0.73199999999999998</v>
      </c>
      <c r="M13" s="130">
        <v>0.73970000000000002</v>
      </c>
    </row>
    <row r="14" spans="1:13" s="77" customFormat="1" ht="15" customHeight="1">
      <c r="A14" s="47"/>
      <c r="B14" s="46"/>
      <c r="C14" s="165" t="s">
        <v>902</v>
      </c>
      <c r="D14" s="130">
        <v>8.2600000000000007E-2</v>
      </c>
      <c r="E14" s="130">
        <v>8.8200000000000001E-2</v>
      </c>
      <c r="F14" s="130">
        <v>8.1799999999999998E-2</v>
      </c>
      <c r="G14" s="130">
        <v>5.3699999999999998E-2</v>
      </c>
      <c r="H14" s="130">
        <v>7.0000000000000007E-2</v>
      </c>
      <c r="I14" s="130">
        <v>8.3400000000000002E-2</v>
      </c>
      <c r="J14" s="130">
        <v>0.1613</v>
      </c>
      <c r="K14" s="130">
        <v>0.15609999999999999</v>
      </c>
      <c r="L14" s="130">
        <v>0.13669999999999999</v>
      </c>
      <c r="M14" s="130">
        <v>0.1391</v>
      </c>
    </row>
    <row r="15" spans="1:13" s="77" customFormat="1" ht="15" customHeight="1" thickBot="1">
      <c r="A15" s="47" t="s">
        <v>824</v>
      </c>
      <c r="B15" s="46" t="s">
        <v>903</v>
      </c>
      <c r="C15" s="165" t="s">
        <v>904</v>
      </c>
      <c r="D15" s="130">
        <v>8.8999999999999999E-3</v>
      </c>
      <c r="E15" s="130">
        <v>8.5000000000000006E-3</v>
      </c>
      <c r="F15" s="130">
        <v>1.09E-2</v>
      </c>
      <c r="G15" s="130">
        <v>2.5399999999999999E-2</v>
      </c>
      <c r="H15" s="130">
        <v>2.75E-2</v>
      </c>
      <c r="I15" s="130">
        <v>2.3099999999999999E-2</v>
      </c>
      <c r="J15" s="130">
        <v>1.7000000000000001E-2</v>
      </c>
      <c r="K15" s="130">
        <v>1.5699999999999999E-2</v>
      </c>
      <c r="L15" s="130">
        <v>1.14E-2</v>
      </c>
      <c r="M15" s="130">
        <v>1.06E-2</v>
      </c>
    </row>
    <row r="16" spans="1:13" s="19" customFormat="1" ht="15" customHeight="1" thickTop="1" thickBot="1">
      <c r="A16" s="47"/>
      <c r="B16" s="164"/>
      <c r="C16" s="402" t="s">
        <v>905</v>
      </c>
      <c r="D16" s="403"/>
      <c r="E16" s="403"/>
      <c r="F16" s="403"/>
      <c r="G16" s="403"/>
      <c r="H16" s="403"/>
      <c r="I16" s="404"/>
      <c r="J16" s="404"/>
      <c r="K16" s="404"/>
      <c r="L16" s="404"/>
      <c r="M16" s="404"/>
    </row>
    <row r="17" spans="1:13" s="78" customFormat="1" ht="15" customHeight="1" thickTop="1">
      <c r="A17" s="47" t="s">
        <v>824</v>
      </c>
      <c r="B17" s="46" t="s">
        <v>906</v>
      </c>
      <c r="C17" s="165" t="s">
        <v>907</v>
      </c>
      <c r="D17" s="130">
        <v>0.67959999999999998</v>
      </c>
      <c r="E17" s="130">
        <v>0.71619999999999995</v>
      </c>
      <c r="F17" s="130">
        <v>0.72950000000000004</v>
      </c>
      <c r="G17" s="130">
        <v>0.7429</v>
      </c>
      <c r="H17" s="130">
        <v>0.752</v>
      </c>
      <c r="I17" s="130">
        <v>0.755</v>
      </c>
      <c r="J17" s="130">
        <v>0.73619999999999997</v>
      </c>
      <c r="K17" s="130">
        <v>0.75460000000000005</v>
      </c>
      <c r="L17" s="130">
        <v>0.73329999999999995</v>
      </c>
      <c r="M17" s="130">
        <v>0.76229999999999998</v>
      </c>
    </row>
    <row r="18" spans="1:13" s="77" customFormat="1" ht="15" customHeight="1">
      <c r="A18" s="47" t="s">
        <v>824</v>
      </c>
      <c r="B18" s="46" t="s">
        <v>908</v>
      </c>
      <c r="C18" s="165" t="s">
        <v>909</v>
      </c>
      <c r="D18" s="130">
        <v>0.32040000000000002</v>
      </c>
      <c r="E18" s="130">
        <v>0.2838</v>
      </c>
      <c r="F18" s="130">
        <v>0.27050000000000002</v>
      </c>
      <c r="G18" s="130">
        <v>0.2571</v>
      </c>
      <c r="H18" s="130">
        <v>0.248</v>
      </c>
      <c r="I18" s="130">
        <v>0.245</v>
      </c>
      <c r="J18" s="130">
        <v>0.26379999999999998</v>
      </c>
      <c r="K18" s="130">
        <v>0.24540000000000001</v>
      </c>
      <c r="L18" s="130">
        <v>0.26669999999999999</v>
      </c>
      <c r="M18" s="130">
        <v>0.23769999999999999</v>
      </c>
    </row>
    <row r="19" spans="1:13" s="77" customFormat="1" ht="15" customHeight="1" thickBot="1">
      <c r="A19" s="47" t="s">
        <v>824</v>
      </c>
      <c r="B19" s="46" t="s">
        <v>910</v>
      </c>
      <c r="C19" s="165" t="s">
        <v>911</v>
      </c>
      <c r="D19" s="168">
        <v>728.85479999999995</v>
      </c>
      <c r="E19" s="168">
        <v>988.96460000000002</v>
      </c>
      <c r="F19" s="168">
        <v>923.3723</v>
      </c>
      <c r="G19" s="168">
        <v>651.40740000000005</v>
      </c>
      <c r="H19" s="168">
        <v>996.94899999999996</v>
      </c>
      <c r="I19" s="168">
        <v>918.80640000000005</v>
      </c>
      <c r="J19" s="168">
        <v>894.87699999999995</v>
      </c>
      <c r="K19" s="168">
        <v>880.6952</v>
      </c>
      <c r="L19" s="168">
        <v>860.78020000000004</v>
      </c>
      <c r="M19" s="168">
        <v>821.89170000000001</v>
      </c>
    </row>
    <row r="20" spans="1:13" s="19" customFormat="1" ht="15" customHeight="1" thickTop="1" thickBot="1">
      <c r="A20" s="47"/>
      <c r="B20" s="164"/>
      <c r="C20" s="402" t="s">
        <v>912</v>
      </c>
      <c r="D20" s="403"/>
      <c r="E20" s="403"/>
      <c r="F20" s="403"/>
      <c r="G20" s="403"/>
      <c r="H20" s="403"/>
      <c r="I20" s="404"/>
      <c r="J20" s="404"/>
      <c r="K20" s="404"/>
      <c r="L20" s="404"/>
      <c r="M20" s="404"/>
    </row>
    <row r="21" spans="1:13" s="78" customFormat="1" ht="15" customHeight="1" thickTop="1">
      <c r="A21" s="47" t="s">
        <v>824</v>
      </c>
      <c r="B21" s="46" t="s">
        <v>913</v>
      </c>
      <c r="C21" s="165" t="s">
        <v>914</v>
      </c>
      <c r="D21" s="130">
        <v>0.98660000000000003</v>
      </c>
      <c r="E21" s="130">
        <v>0.98219999999999996</v>
      </c>
      <c r="F21" s="130">
        <v>0.97599999999999998</v>
      </c>
      <c r="G21" s="130">
        <v>0.97260000000000002</v>
      </c>
      <c r="H21" s="130">
        <v>0.97099999999999997</v>
      </c>
      <c r="I21" s="130">
        <v>0.9647</v>
      </c>
      <c r="J21" s="130">
        <v>0.96550000000000002</v>
      </c>
      <c r="K21" s="130">
        <v>0.96530000000000005</v>
      </c>
      <c r="L21" s="130">
        <v>0.97089999999999999</v>
      </c>
      <c r="M21" s="130">
        <v>0.97070000000000001</v>
      </c>
    </row>
    <row r="22" spans="1:13" s="77" customFormat="1" ht="15" customHeight="1">
      <c r="A22" s="47" t="s">
        <v>824</v>
      </c>
      <c r="B22" s="46" t="s">
        <v>915</v>
      </c>
      <c r="C22" s="165" t="s">
        <v>916</v>
      </c>
      <c r="D22" s="130">
        <v>1.1900000000000001E-2</v>
      </c>
      <c r="E22" s="130">
        <v>1.5100000000000001E-2</v>
      </c>
      <c r="F22" s="130">
        <v>2.3400000000000001E-2</v>
      </c>
      <c r="G22" s="130">
        <v>3.09E-2</v>
      </c>
      <c r="H22" s="130">
        <v>3.5700000000000003E-2</v>
      </c>
      <c r="I22" s="130">
        <v>7.2599999999999998E-2</v>
      </c>
      <c r="J22" s="130">
        <v>7.6600000000000001E-2</v>
      </c>
      <c r="K22" s="130">
        <v>7.4700000000000003E-2</v>
      </c>
      <c r="L22" s="130">
        <v>9.5399999999999999E-2</v>
      </c>
      <c r="M22" s="130">
        <v>9.7500000000000003E-2</v>
      </c>
    </row>
    <row r="23" spans="1:13" s="77" customFormat="1" ht="15" customHeight="1">
      <c r="A23" s="47" t="s">
        <v>824</v>
      </c>
      <c r="B23" s="46" t="s">
        <v>917</v>
      </c>
      <c r="C23" s="165" t="s">
        <v>918</v>
      </c>
      <c r="D23" s="130">
        <v>1.34E-2</v>
      </c>
      <c r="E23" s="130">
        <v>1.78E-2</v>
      </c>
      <c r="F23" s="130">
        <v>2.4E-2</v>
      </c>
      <c r="G23" s="130">
        <v>2.7400000000000001E-2</v>
      </c>
      <c r="H23" s="130">
        <v>2.9000000000000001E-2</v>
      </c>
      <c r="I23" s="130">
        <v>3.5299999999999998E-2</v>
      </c>
      <c r="J23" s="130">
        <v>3.4500000000000003E-2</v>
      </c>
      <c r="K23" s="130">
        <v>3.4700000000000002E-2</v>
      </c>
      <c r="L23" s="130">
        <v>2.9100000000000001E-2</v>
      </c>
      <c r="M23" s="130">
        <v>2.93E-2</v>
      </c>
    </row>
    <row r="24" spans="1:13" s="77" customFormat="1" ht="15" customHeight="1">
      <c r="A24" s="47" t="s">
        <v>824</v>
      </c>
      <c r="B24" s="46" t="s">
        <v>919</v>
      </c>
      <c r="C24" s="165" t="s">
        <v>920</v>
      </c>
      <c r="D24" s="130">
        <v>1.15E-2</v>
      </c>
      <c r="E24" s="130">
        <v>1.3599999999999999E-2</v>
      </c>
      <c r="F24" s="130">
        <v>2.0400000000000001E-2</v>
      </c>
      <c r="G24" s="130">
        <v>2.6800000000000001E-2</v>
      </c>
      <c r="H24" s="130">
        <v>3.1899999999999998E-2</v>
      </c>
      <c r="I24" s="130">
        <v>6.5799999999999997E-2</v>
      </c>
      <c r="J24" s="130">
        <v>6.5299999999999997E-2</v>
      </c>
      <c r="K24" s="130">
        <v>6.3899999999999998E-2</v>
      </c>
      <c r="L24" s="130">
        <v>8.6199999999999999E-2</v>
      </c>
      <c r="M24" s="130">
        <v>8.8300000000000003E-2</v>
      </c>
    </row>
    <row r="25" spans="1:13" s="77" customFormat="1" ht="15" customHeight="1">
      <c r="A25" s="47" t="s">
        <v>824</v>
      </c>
      <c r="B25" s="46" t="s">
        <v>921</v>
      </c>
      <c r="C25" s="165" t="s">
        <v>922</v>
      </c>
      <c r="D25" s="130">
        <v>4.9200000000000001E-2</v>
      </c>
      <c r="E25" s="130">
        <v>0.1162</v>
      </c>
      <c r="F25" s="130">
        <v>0.1497</v>
      </c>
      <c r="G25" s="130">
        <v>0.15559999999999999</v>
      </c>
      <c r="H25" s="130">
        <v>0.13250000000000001</v>
      </c>
      <c r="I25" s="130">
        <v>0.12590000000000001</v>
      </c>
      <c r="J25" s="130">
        <v>0.17699999999999999</v>
      </c>
      <c r="K25" s="130">
        <v>0.17460000000000001</v>
      </c>
      <c r="L25" s="130">
        <v>0.1231</v>
      </c>
      <c r="M25" s="130">
        <v>0.1206</v>
      </c>
    </row>
    <row r="26" spans="1:13" s="77" customFormat="1" ht="15" customHeight="1">
      <c r="A26" s="47" t="s">
        <v>824</v>
      </c>
      <c r="B26" s="46" t="s">
        <v>923</v>
      </c>
      <c r="C26" s="165" t="s">
        <v>924</v>
      </c>
      <c r="D26" s="130">
        <v>1.24E-2</v>
      </c>
      <c r="E26" s="130">
        <v>1.15E-2</v>
      </c>
      <c r="F26" s="130">
        <v>1.14E-2</v>
      </c>
      <c r="G26" s="130">
        <v>1.4200000000000001E-2</v>
      </c>
      <c r="H26" s="130">
        <v>1.34E-2</v>
      </c>
      <c r="I26" s="130">
        <v>1.3599999999999999E-2</v>
      </c>
      <c r="J26" s="130">
        <v>0.1012</v>
      </c>
      <c r="K26" s="130">
        <v>0.10440000000000001</v>
      </c>
      <c r="L26" s="130">
        <v>0.14199999999999999</v>
      </c>
      <c r="M26" s="130">
        <v>0.14369999999999999</v>
      </c>
    </row>
    <row r="27" spans="1:13" s="77" customFormat="1" ht="15" customHeight="1">
      <c r="A27" s="47" t="s">
        <v>824</v>
      </c>
      <c r="B27" s="46" t="s">
        <v>925</v>
      </c>
      <c r="C27" s="165" t="s">
        <v>926</v>
      </c>
      <c r="D27" s="130">
        <v>3.73E-2</v>
      </c>
      <c r="E27" s="130">
        <v>3.9199999999999999E-2</v>
      </c>
      <c r="F27" s="130">
        <v>3.8399999999999997E-2</v>
      </c>
      <c r="G27" s="130">
        <v>4.2900000000000001E-2</v>
      </c>
      <c r="H27" s="130">
        <v>4.0399999999999998E-2</v>
      </c>
      <c r="I27" s="130">
        <v>4.7699999999999999E-2</v>
      </c>
      <c r="J27" s="130">
        <v>5.6500000000000002E-2</v>
      </c>
      <c r="K27" s="130">
        <v>5.5899999999999998E-2</v>
      </c>
      <c r="L27" s="130">
        <v>4.7899999999999998E-2</v>
      </c>
      <c r="M27" s="130">
        <v>4.7399999999999998E-2</v>
      </c>
    </row>
    <row r="28" spans="1:13" s="77" customFormat="1" ht="15" customHeight="1">
      <c r="A28" s="47" t="s">
        <v>824</v>
      </c>
      <c r="B28" s="46" t="s">
        <v>927</v>
      </c>
      <c r="C28" s="165" t="s">
        <v>928</v>
      </c>
      <c r="D28" s="130">
        <v>0.97060000000000002</v>
      </c>
      <c r="E28" s="130">
        <v>0.96099999999999997</v>
      </c>
      <c r="F28" s="130">
        <v>0.95409999999999995</v>
      </c>
      <c r="G28" s="130">
        <v>0.95840000000000003</v>
      </c>
      <c r="H28" s="130">
        <v>0.95830000000000004</v>
      </c>
      <c r="I28" s="130">
        <v>0.94879999999999998</v>
      </c>
      <c r="J28" s="130">
        <v>0.95920000000000005</v>
      </c>
      <c r="K28" s="130">
        <v>0.95740000000000003</v>
      </c>
      <c r="L28" s="130">
        <v>0.96709999999999996</v>
      </c>
      <c r="M28" s="130">
        <v>0.96579999999999999</v>
      </c>
    </row>
    <row r="29" spans="1:13" s="77" customFormat="1" ht="15" customHeight="1">
      <c r="A29" s="47" t="s">
        <v>824</v>
      </c>
      <c r="B29" s="46" t="s">
        <v>929</v>
      </c>
      <c r="C29" s="165" t="s">
        <v>930</v>
      </c>
      <c r="D29" s="130">
        <v>1.12E-2</v>
      </c>
      <c r="E29" s="130">
        <v>1.29E-2</v>
      </c>
      <c r="F29" s="130">
        <v>1.6799999999999999E-2</v>
      </c>
      <c r="G29" s="130">
        <v>1.2699999999999999E-2</v>
      </c>
      <c r="H29" s="130">
        <v>1.0500000000000001E-2</v>
      </c>
      <c r="I29" s="130">
        <v>1.15E-2</v>
      </c>
      <c r="J29" s="130">
        <v>2.5000000000000001E-3</v>
      </c>
      <c r="K29" s="130">
        <v>4.5999999999999999E-3</v>
      </c>
      <c r="L29" s="130">
        <v>1.5E-3</v>
      </c>
      <c r="M29" s="130">
        <v>3.0999999999999999E-3</v>
      </c>
    </row>
    <row r="30" spans="1:13" s="77" customFormat="1" ht="15" customHeight="1">
      <c r="A30" s="47" t="s">
        <v>824</v>
      </c>
      <c r="B30" s="46" t="s">
        <v>931</v>
      </c>
      <c r="C30" s="165" t="s">
        <v>932</v>
      </c>
      <c r="D30" s="130">
        <v>2.3E-3</v>
      </c>
      <c r="E30" s="130">
        <v>6.4999999999999997E-3</v>
      </c>
      <c r="F30" s="130">
        <v>4.1000000000000003E-3</v>
      </c>
      <c r="G30" s="130">
        <v>2.2000000000000001E-3</v>
      </c>
      <c r="H30" s="130">
        <v>4.7000000000000002E-3</v>
      </c>
      <c r="I30" s="130">
        <v>4.4000000000000003E-3</v>
      </c>
      <c r="J30" s="130">
        <v>8.0000000000000004E-4</v>
      </c>
      <c r="K30" s="130">
        <v>8.9999999999999998E-4</v>
      </c>
      <c r="L30" s="130">
        <v>2.3999999999999998E-3</v>
      </c>
      <c r="M30" s="130">
        <v>1.9E-3</v>
      </c>
    </row>
    <row r="31" spans="1:13" s="77" customFormat="1" ht="15" customHeight="1">
      <c r="A31" s="47" t="s">
        <v>824</v>
      </c>
      <c r="B31" s="46" t="s">
        <v>933</v>
      </c>
      <c r="C31" s="165" t="s">
        <v>934</v>
      </c>
      <c r="D31" s="130">
        <v>3.0999999999999999E-3</v>
      </c>
      <c r="E31" s="130">
        <v>2.3999999999999998E-3</v>
      </c>
      <c r="F31" s="130">
        <v>4.5999999999999999E-3</v>
      </c>
      <c r="G31" s="130">
        <v>3.2000000000000002E-3</v>
      </c>
      <c r="H31" s="130">
        <v>3.3999999999999998E-3</v>
      </c>
      <c r="I31" s="130">
        <v>3.8999999999999998E-3</v>
      </c>
      <c r="J31" s="130">
        <v>1.6999999999999999E-3</v>
      </c>
      <c r="K31" s="130">
        <v>2.0000000000000001E-4</v>
      </c>
      <c r="L31" s="130">
        <v>4.0000000000000002E-4</v>
      </c>
      <c r="M31" s="130">
        <v>4.0000000000000002E-4</v>
      </c>
    </row>
    <row r="32" spans="1:13" s="77" customFormat="1" ht="15" customHeight="1">
      <c r="A32" s="47" t="s">
        <v>824</v>
      </c>
      <c r="B32" s="46" t="s">
        <v>935</v>
      </c>
      <c r="C32" s="165" t="s">
        <v>936</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3.3E-3</v>
      </c>
    </row>
    <row r="33" spans="1:13" s="77" customFormat="1" ht="15" customHeight="1" thickBot="1">
      <c r="A33" s="47" t="s">
        <v>824</v>
      </c>
      <c r="B33" s="165" t="s">
        <v>937</v>
      </c>
      <c r="C33" s="165" t="s">
        <v>938</v>
      </c>
      <c r="D33" s="130">
        <v>1.0699999999999999E-2</v>
      </c>
      <c r="E33" s="130">
        <v>1.49E-2</v>
      </c>
      <c r="F33" s="130">
        <v>1.7500000000000002E-2</v>
      </c>
      <c r="G33" s="130">
        <v>2.1499999999999998E-2</v>
      </c>
      <c r="H33" s="130">
        <v>0.02</v>
      </c>
      <c r="I33" s="130">
        <v>2.69E-2</v>
      </c>
      <c r="J33" s="130">
        <v>3.2399999999999998E-2</v>
      </c>
      <c r="K33" s="130">
        <v>3.2300000000000002E-2</v>
      </c>
      <c r="L33" s="130">
        <v>2.5600000000000001E-2</v>
      </c>
      <c r="M33" s="130">
        <v>2.5499999999999998E-2</v>
      </c>
    </row>
    <row r="34" spans="1:13" s="19" customFormat="1" ht="15" customHeight="1" thickTop="1" thickBot="1">
      <c r="A34" s="47"/>
      <c r="B34" s="164"/>
      <c r="C34" s="402" t="s">
        <v>557</v>
      </c>
      <c r="D34" s="403"/>
      <c r="E34" s="403"/>
      <c r="F34" s="403"/>
      <c r="G34" s="403"/>
      <c r="H34" s="403"/>
      <c r="I34" s="404"/>
      <c r="J34" s="404"/>
      <c r="K34" s="404"/>
      <c r="L34" s="404"/>
      <c r="M34" s="404"/>
    </row>
    <row r="35" spans="1:13" s="78" customFormat="1" ht="15" customHeight="1" thickTop="1">
      <c r="A35" s="47" t="s">
        <v>824</v>
      </c>
      <c r="B35" s="46" t="s">
        <v>939</v>
      </c>
      <c r="C35" s="165" t="s">
        <v>940</v>
      </c>
      <c r="D35" s="130">
        <v>0.37290000000000001</v>
      </c>
      <c r="E35" s="130">
        <v>0.4032</v>
      </c>
      <c r="F35" s="130">
        <v>0.48089999999999999</v>
      </c>
      <c r="G35" s="130">
        <v>0.52359999999999995</v>
      </c>
      <c r="H35" s="130">
        <v>0.54179999999999995</v>
      </c>
      <c r="I35" s="130">
        <v>0.50619999999999998</v>
      </c>
      <c r="J35" s="130">
        <v>0.27760000000000001</v>
      </c>
      <c r="K35" s="130">
        <v>0.4118</v>
      </c>
      <c r="L35" s="130">
        <v>0.31009999999999999</v>
      </c>
      <c r="M35" s="130">
        <v>0.4375</v>
      </c>
    </row>
    <row r="36" spans="1:13" s="77" customFormat="1" ht="15" customHeight="1">
      <c r="A36" s="47" t="s">
        <v>824</v>
      </c>
      <c r="B36" s="46" t="s">
        <v>941</v>
      </c>
      <c r="C36" s="165" t="s">
        <v>942</v>
      </c>
      <c r="D36" s="130">
        <v>0.94499999999999995</v>
      </c>
      <c r="E36" s="130">
        <v>0.94979999999999998</v>
      </c>
      <c r="F36" s="130">
        <v>1.0092000000000001</v>
      </c>
      <c r="G36" s="130">
        <v>0.879</v>
      </c>
      <c r="H36" s="130">
        <v>0.76329999999999998</v>
      </c>
      <c r="I36" s="130">
        <v>0.66410000000000002</v>
      </c>
      <c r="J36" s="130">
        <v>0.44490000000000002</v>
      </c>
      <c r="K36" s="130">
        <v>0.57379999999999998</v>
      </c>
      <c r="L36" s="130">
        <v>0.47270000000000001</v>
      </c>
      <c r="M36" s="130">
        <v>0.55730000000000002</v>
      </c>
    </row>
    <row r="37" spans="1:13" s="77" customFormat="1" ht="15" customHeight="1">
      <c r="A37" s="47" t="s">
        <v>824</v>
      </c>
      <c r="B37" s="46" t="s">
        <v>943</v>
      </c>
      <c r="C37" s="165" t="s">
        <v>944</v>
      </c>
      <c r="D37" s="130">
        <v>0.19620000000000001</v>
      </c>
      <c r="E37" s="130">
        <v>0.1792</v>
      </c>
      <c r="F37" s="130">
        <v>0.17680000000000001</v>
      </c>
      <c r="G37" s="130">
        <v>0.13159999999999999</v>
      </c>
      <c r="H37" s="130">
        <v>0.1225</v>
      </c>
      <c r="I37" s="130">
        <v>0.1172</v>
      </c>
      <c r="J37" s="130">
        <v>0.1145</v>
      </c>
      <c r="K37" s="130">
        <v>0.159</v>
      </c>
      <c r="L37" s="130">
        <v>0.14879999999999999</v>
      </c>
      <c r="M37" s="130">
        <v>0.18340000000000001</v>
      </c>
    </row>
    <row r="38" spans="1:13" s="77" customFormat="1" ht="15" customHeight="1">
      <c r="A38" s="47" t="s">
        <v>824</v>
      </c>
      <c r="B38" s="46" t="s">
        <v>945</v>
      </c>
      <c r="C38" s="165" t="s">
        <v>946</v>
      </c>
      <c r="D38" s="130">
        <v>0.17730000000000001</v>
      </c>
      <c r="E38" s="130">
        <v>0.1618</v>
      </c>
      <c r="F38" s="130">
        <v>0.15890000000000001</v>
      </c>
      <c r="G38" s="130">
        <v>0.122</v>
      </c>
      <c r="H38" s="130">
        <v>0.1139</v>
      </c>
      <c r="I38" s="130">
        <v>0.10780000000000001</v>
      </c>
      <c r="J38" s="130">
        <v>0.106</v>
      </c>
      <c r="K38" s="130">
        <v>0.1477</v>
      </c>
      <c r="L38" s="130">
        <v>0.13800000000000001</v>
      </c>
      <c r="M38" s="130">
        <v>0.17100000000000001</v>
      </c>
    </row>
    <row r="39" spans="1:13" s="77" customFormat="1" ht="15" customHeight="1" thickBot="1">
      <c r="A39" s="47" t="s">
        <v>824</v>
      </c>
      <c r="B39" s="46" t="s">
        <v>947</v>
      </c>
      <c r="C39" s="103" t="s">
        <v>1322</v>
      </c>
      <c r="D39" s="130">
        <v>0.64009276452498043</v>
      </c>
      <c r="E39" s="130">
        <v>0.63103613630714817</v>
      </c>
      <c r="F39" s="130">
        <v>0.63728392117009036</v>
      </c>
      <c r="G39" s="130">
        <v>0.64890236380054345</v>
      </c>
      <c r="H39" s="130">
        <v>0.14299999999999999</v>
      </c>
      <c r="I39" s="130">
        <v>0.48870000000000002</v>
      </c>
      <c r="J39" s="130">
        <v>0.28799999999999998</v>
      </c>
      <c r="K39" s="130">
        <v>0.37159999999999999</v>
      </c>
      <c r="L39" s="130">
        <v>0.34460000000000002</v>
      </c>
      <c r="M39" s="130">
        <v>0.4138</v>
      </c>
    </row>
    <row r="40" spans="1:13" s="19" customFormat="1" ht="15" customHeight="1" thickTop="1" thickBot="1">
      <c r="A40" s="47"/>
      <c r="B40" s="164"/>
      <c r="C40" s="402" t="s">
        <v>562</v>
      </c>
      <c r="D40" s="403"/>
      <c r="E40" s="403"/>
      <c r="F40" s="403"/>
      <c r="G40" s="403"/>
      <c r="H40" s="403"/>
      <c r="I40" s="404"/>
      <c r="J40" s="404"/>
      <c r="K40" s="404"/>
      <c r="L40" s="404"/>
      <c r="M40" s="404"/>
    </row>
    <row r="41" spans="1:13" s="78" customFormat="1" ht="15" customHeight="1" thickTop="1">
      <c r="A41" s="47" t="s">
        <v>824</v>
      </c>
      <c r="B41" s="46" t="s">
        <v>948</v>
      </c>
      <c r="C41" s="165" t="s">
        <v>949</v>
      </c>
      <c r="D41" s="130">
        <v>9.6299999999999997E-2</v>
      </c>
      <c r="E41" s="130">
        <v>9.7600000000000006E-2</v>
      </c>
      <c r="F41" s="130">
        <v>0.1013</v>
      </c>
      <c r="G41" s="130">
        <v>7.2599999999999998E-2</v>
      </c>
      <c r="H41" s="130">
        <v>7.0199999999999999E-2</v>
      </c>
      <c r="I41" s="130">
        <v>7.9799999999999996E-2</v>
      </c>
      <c r="J41" s="130">
        <v>7.4200000000000002E-2</v>
      </c>
      <c r="K41" s="130">
        <v>7.1499999999999994E-2</v>
      </c>
      <c r="L41" s="130">
        <v>7.2999999999999995E-2</v>
      </c>
      <c r="M41" s="130">
        <v>6.7599999999999993E-2</v>
      </c>
    </row>
    <row r="42" spans="1:13" s="77" customFormat="1" ht="15" customHeight="1">
      <c r="A42" s="47" t="s">
        <v>824</v>
      </c>
      <c r="B42" s="46" t="s">
        <v>950</v>
      </c>
      <c r="C42" s="165" t="s">
        <v>951</v>
      </c>
      <c r="D42" s="130">
        <v>9.5399999999999999E-2</v>
      </c>
      <c r="E42" s="130">
        <v>9.6699999999999994E-2</v>
      </c>
      <c r="F42" s="130">
        <v>0.1004</v>
      </c>
      <c r="G42" s="130">
        <v>7.1099999999999997E-2</v>
      </c>
      <c r="H42" s="130">
        <v>6.9000000000000006E-2</v>
      </c>
      <c r="I42" s="130">
        <v>7.85E-2</v>
      </c>
      <c r="J42" s="130">
        <v>7.3300000000000004E-2</v>
      </c>
      <c r="K42" s="130">
        <v>7.0699999999999999E-2</v>
      </c>
      <c r="L42" s="130">
        <v>7.1999999999999995E-2</v>
      </c>
      <c r="M42" s="130">
        <v>6.6699999999999995E-2</v>
      </c>
    </row>
    <row r="43" spans="1:13" s="77" customFormat="1" ht="15" customHeight="1">
      <c r="A43" s="47" t="s">
        <v>824</v>
      </c>
      <c r="B43" s="46" t="s">
        <v>952</v>
      </c>
      <c r="C43" s="165" t="s">
        <v>953</v>
      </c>
      <c r="D43" s="130">
        <v>0.1118</v>
      </c>
      <c r="E43" s="130">
        <v>0.15049999999999999</v>
      </c>
      <c r="F43" s="130">
        <v>0.19489999999999999</v>
      </c>
      <c r="G43" s="130">
        <v>0.31590000000000001</v>
      </c>
      <c r="H43" s="130">
        <v>0.35039999999999999</v>
      </c>
      <c r="I43" s="130">
        <v>0.3795</v>
      </c>
      <c r="J43" s="130">
        <v>0.35930000000000001</v>
      </c>
      <c r="K43" s="130">
        <v>0.35289999999999999</v>
      </c>
      <c r="L43" s="130">
        <v>0.28070000000000001</v>
      </c>
      <c r="M43" s="130">
        <v>0.2828</v>
      </c>
    </row>
    <row r="44" spans="1:13" s="77" customFormat="1" ht="15" customHeight="1">
      <c r="A44" s="47" t="s">
        <v>824</v>
      </c>
      <c r="B44" s="46" t="s">
        <v>954</v>
      </c>
      <c r="C44" s="165" t="s">
        <v>955</v>
      </c>
      <c r="D44" s="130">
        <v>4.8999999999999998E-3</v>
      </c>
      <c r="E44" s="130">
        <v>1.49E-2</v>
      </c>
      <c r="F44" s="130">
        <v>2.8500000000000001E-2</v>
      </c>
      <c r="G44" s="130">
        <v>5.5399999999999998E-2</v>
      </c>
      <c r="H44" s="130">
        <v>5.7099999999999998E-2</v>
      </c>
      <c r="I44" s="130">
        <v>9.8400000000000001E-2</v>
      </c>
      <c r="J44" s="130">
        <v>0.14130000000000001</v>
      </c>
      <c r="K44" s="130">
        <v>0.13250000000000001</v>
      </c>
      <c r="L44" s="130">
        <v>0.1134</v>
      </c>
      <c r="M44" s="130">
        <v>0.1134</v>
      </c>
    </row>
    <row r="45" spans="1:13" s="77" customFormat="1" ht="15" customHeight="1">
      <c r="A45" s="47" t="s">
        <v>824</v>
      </c>
      <c r="B45" s="46" t="s">
        <v>956</v>
      </c>
      <c r="C45" s="165" t="s">
        <v>957</v>
      </c>
      <c r="D45" s="130">
        <v>2.9499999999999998E-2</v>
      </c>
      <c r="E45" s="130">
        <v>4.3200000000000002E-2</v>
      </c>
      <c r="F45" s="130">
        <v>7.22E-2</v>
      </c>
      <c r="G45" s="130">
        <v>0.1053</v>
      </c>
      <c r="H45" s="130">
        <v>0.13980000000000001</v>
      </c>
      <c r="I45" s="130">
        <v>0.15</v>
      </c>
      <c r="J45" s="130">
        <v>0.105</v>
      </c>
      <c r="K45" s="130">
        <v>0.1041</v>
      </c>
      <c r="L45" s="130">
        <v>9.8799999999999999E-2</v>
      </c>
      <c r="M45" s="130">
        <v>0.10050000000000001</v>
      </c>
    </row>
    <row r="46" spans="1:13" s="77" customFormat="1" ht="15" customHeight="1" thickBot="1">
      <c r="A46" s="47" t="s">
        <v>824</v>
      </c>
      <c r="B46" s="46" t="s">
        <v>958</v>
      </c>
      <c r="C46" s="165" t="s">
        <v>959</v>
      </c>
      <c r="D46" s="130">
        <v>0.1216</v>
      </c>
      <c r="E46" s="130">
        <v>0.1278</v>
      </c>
      <c r="F46" s="130">
        <v>0.13109999999999999</v>
      </c>
      <c r="G46" s="130">
        <v>0.1145</v>
      </c>
      <c r="H46" s="130">
        <v>0.1139</v>
      </c>
      <c r="I46" s="130">
        <v>0.11700000000000001</v>
      </c>
      <c r="J46" s="130">
        <v>0.1128</v>
      </c>
      <c r="K46" s="130">
        <v>0.11409999999999999</v>
      </c>
      <c r="L46" s="130">
        <v>0.11169999999999999</v>
      </c>
      <c r="M46" s="130">
        <v>0.1116</v>
      </c>
    </row>
    <row r="47" spans="1:13" s="45" customFormat="1" ht="15" customHeight="1" thickTop="1" thickBot="1">
      <c r="A47" s="47"/>
      <c r="B47" s="164"/>
      <c r="C47" s="402" t="s">
        <v>960</v>
      </c>
      <c r="D47" s="403"/>
      <c r="E47" s="403"/>
      <c r="F47" s="403"/>
      <c r="G47" s="403"/>
      <c r="H47" s="403"/>
      <c r="I47" s="404"/>
      <c r="J47" s="404"/>
      <c r="K47" s="404"/>
      <c r="L47" s="404"/>
      <c r="M47" s="404"/>
    </row>
    <row r="48" spans="1:13" s="78" customFormat="1" ht="15" customHeight="1" thickTop="1">
      <c r="A48" s="47" t="s">
        <v>824</v>
      </c>
      <c r="B48" s="46" t="s">
        <v>961</v>
      </c>
      <c r="C48" s="165" t="s">
        <v>962</v>
      </c>
      <c r="D48" s="130">
        <v>0.89790000000000003</v>
      </c>
      <c r="E48" s="130">
        <v>0.89890000000000003</v>
      </c>
      <c r="F48" s="130">
        <v>0.88719999999999999</v>
      </c>
      <c r="G48" s="130">
        <v>0.87350000000000005</v>
      </c>
      <c r="H48" s="130">
        <v>0.86660000000000004</v>
      </c>
      <c r="I48" s="130">
        <v>0.86460000000000004</v>
      </c>
      <c r="J48" s="130">
        <v>0.82250000000000001</v>
      </c>
      <c r="K48" s="130">
        <v>0.78029999999999999</v>
      </c>
      <c r="L48" s="130">
        <v>0.77639999999999998</v>
      </c>
      <c r="M48" s="130">
        <v>0.74039999999999995</v>
      </c>
    </row>
    <row r="49" spans="1:13" s="77" customFormat="1" ht="15" customHeight="1">
      <c r="A49" s="47" t="s">
        <v>824</v>
      </c>
      <c r="B49" s="46" t="s">
        <v>963</v>
      </c>
      <c r="C49" s="165" t="s">
        <v>964</v>
      </c>
      <c r="D49" s="130">
        <v>0.91200000000000003</v>
      </c>
      <c r="E49" s="130">
        <v>0.89980000000000004</v>
      </c>
      <c r="F49" s="130">
        <v>0.89239999999999997</v>
      </c>
      <c r="G49" s="130">
        <v>0.86109999999999998</v>
      </c>
      <c r="H49" s="130">
        <v>0.86319999999999997</v>
      </c>
      <c r="I49" s="130">
        <v>0.83720000000000006</v>
      </c>
      <c r="J49" s="130">
        <v>0.81359999999999999</v>
      </c>
      <c r="K49" s="130">
        <v>0.78400000000000003</v>
      </c>
      <c r="L49" s="130">
        <v>0.80189999999999995</v>
      </c>
      <c r="M49" s="130">
        <v>0.80189999999999995</v>
      </c>
    </row>
    <row r="50" spans="1:13" s="77" customFormat="1" ht="15" customHeight="1">
      <c r="A50" s="47" t="s">
        <v>824</v>
      </c>
      <c r="B50" s="46" t="s">
        <v>965</v>
      </c>
      <c r="C50" s="165" t="s">
        <v>966</v>
      </c>
      <c r="D50" s="130">
        <v>8.8300000000000003E-2</v>
      </c>
      <c r="E50" s="130">
        <v>0.10589999999999999</v>
      </c>
      <c r="F50" s="130">
        <v>0.1051</v>
      </c>
      <c r="G50" s="130">
        <v>9.2100000000000001E-2</v>
      </c>
      <c r="H50" s="130">
        <v>7.8299999999999995E-2</v>
      </c>
      <c r="I50" s="130">
        <v>0.1207</v>
      </c>
      <c r="J50" s="130">
        <v>9.0999999999999998E-2</v>
      </c>
      <c r="K50" s="130">
        <v>7.1099999999999997E-2</v>
      </c>
      <c r="L50" s="130">
        <v>4.3299999999999998E-2</v>
      </c>
      <c r="M50" s="130">
        <v>-1.0800000000000001E-2</v>
      </c>
    </row>
    <row r="51" spans="1:13" s="77" customFormat="1" ht="15" customHeight="1">
      <c r="A51" s="47" t="s">
        <v>824</v>
      </c>
      <c r="B51" s="46" t="s">
        <v>967</v>
      </c>
      <c r="C51" s="165" t="s">
        <v>968</v>
      </c>
      <c r="D51" s="130">
        <v>1.0708</v>
      </c>
      <c r="E51" s="130">
        <v>1.0452999999999999</v>
      </c>
      <c r="F51" s="130">
        <v>1.1235999999999999</v>
      </c>
      <c r="G51" s="130">
        <v>1.7785</v>
      </c>
      <c r="H51" s="130">
        <v>1.9327000000000001</v>
      </c>
      <c r="I51" s="130">
        <v>1.7250000000000001</v>
      </c>
      <c r="J51" s="130">
        <v>2.42</v>
      </c>
      <c r="K51" s="130">
        <v>3.1055000000000001</v>
      </c>
      <c r="L51" s="130">
        <v>3.1065999999999998</v>
      </c>
      <c r="M51" s="130">
        <v>3.8927999999999998</v>
      </c>
    </row>
    <row r="52" spans="1:13" ht="3.75" customHeight="1" thickBot="1">
      <c r="A52" s="47"/>
      <c r="B52" s="47"/>
      <c r="C52" s="118"/>
      <c r="D52" s="118"/>
      <c r="E52" s="118"/>
      <c r="F52" s="118"/>
      <c r="G52" s="118"/>
      <c r="H52" s="118"/>
      <c r="I52" s="118"/>
      <c r="J52" s="118"/>
      <c r="K52" s="118"/>
      <c r="L52" s="118"/>
      <c r="M52" s="118"/>
    </row>
    <row r="53" spans="1:13" ht="15" customHeight="1" thickTop="1">
      <c r="A53" s="169" t="s">
        <v>893</v>
      </c>
      <c r="B53" s="165" t="s">
        <v>893</v>
      </c>
      <c r="C53" s="749" t="s">
        <v>574</v>
      </c>
      <c r="D53" s="749"/>
      <c r="E53" s="749"/>
      <c r="F53" s="749"/>
      <c r="G53" s="749"/>
      <c r="H53" s="749"/>
      <c r="I53" s="749"/>
      <c r="J53" s="749"/>
      <c r="K53" s="749"/>
      <c r="L53" s="749"/>
      <c r="M53" s="749"/>
    </row>
    <row r="54" spans="1:13" ht="50.25" customHeight="1">
      <c r="A54" s="47"/>
      <c r="B54" s="47"/>
      <c r="C54" s="744" t="s">
        <v>969</v>
      </c>
      <c r="D54" s="744"/>
      <c r="E54" s="744"/>
      <c r="F54" s="744"/>
      <c r="G54" s="744"/>
      <c r="H54" s="744"/>
      <c r="I54" s="744"/>
      <c r="J54" s="744"/>
      <c r="K54" s="744"/>
      <c r="L54" s="744"/>
      <c r="M54" s="744"/>
    </row>
    <row r="55" spans="1:13" ht="48" customHeight="1">
      <c r="A55" s="47"/>
      <c r="B55" s="47"/>
      <c r="C55" s="744" t="s">
        <v>970</v>
      </c>
      <c r="D55" s="744"/>
      <c r="E55" s="744"/>
      <c r="F55" s="744"/>
      <c r="G55" s="744"/>
      <c r="H55" s="744"/>
      <c r="I55" s="744"/>
      <c r="J55" s="744"/>
      <c r="K55" s="744"/>
      <c r="L55" s="744"/>
      <c r="M55" s="744"/>
    </row>
    <row r="56" spans="1:13" ht="15" customHeight="1">
      <c r="A56" s="47"/>
      <c r="B56" s="47"/>
      <c r="C56" s="745" t="s">
        <v>971</v>
      </c>
      <c r="D56" s="745"/>
      <c r="E56" s="745"/>
      <c r="F56" s="745"/>
      <c r="G56" s="745"/>
      <c r="H56" s="745"/>
      <c r="I56" s="745"/>
      <c r="J56" s="745"/>
      <c r="K56" s="745"/>
      <c r="L56" s="745"/>
      <c r="M56" s="745"/>
    </row>
    <row r="57" spans="1:13" ht="15" customHeight="1">
      <c r="A57" s="47"/>
      <c r="B57" s="47"/>
      <c r="C57" s="745" t="s">
        <v>578</v>
      </c>
      <c r="D57" s="745"/>
      <c r="E57" s="745"/>
      <c r="F57" s="745"/>
      <c r="G57" s="745"/>
      <c r="H57" s="745"/>
      <c r="I57" s="745"/>
      <c r="J57" s="745"/>
      <c r="K57" s="745"/>
      <c r="L57" s="745"/>
      <c r="M57" s="745"/>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6"/>
      <c r="B1" s="636"/>
      <c r="C1" s="750"/>
      <c r="D1" s="750"/>
      <c r="E1" s="750"/>
      <c r="F1" s="750"/>
      <c r="G1" s="750"/>
      <c r="H1" s="750"/>
      <c r="I1" s="750"/>
      <c r="J1" s="750"/>
      <c r="K1" s="750"/>
      <c r="L1" s="750"/>
      <c r="M1" s="750"/>
    </row>
    <row r="2" spans="1:13" ht="15" customHeight="1">
      <c r="A2" s="747" t="s">
        <v>452</v>
      </c>
      <c r="B2" s="747"/>
      <c r="C2" s="747"/>
      <c r="D2" s="747"/>
      <c r="E2" s="747"/>
      <c r="F2" s="747"/>
      <c r="G2" s="747"/>
      <c r="H2" s="747"/>
      <c r="I2" s="747"/>
      <c r="J2" s="747"/>
      <c r="K2" s="747"/>
      <c r="L2" s="747"/>
      <c r="M2" s="747"/>
    </row>
    <row r="3" spans="1:13" ht="15" customHeight="1">
      <c r="A3" s="636"/>
      <c r="B3" s="636"/>
      <c r="C3" s="747" t="s">
        <v>894</v>
      </c>
      <c r="D3" s="747"/>
      <c r="E3" s="747"/>
      <c r="F3" s="747"/>
      <c r="G3" s="747"/>
      <c r="H3" s="747"/>
      <c r="I3" s="747"/>
      <c r="J3" s="747"/>
      <c r="K3" s="747"/>
      <c r="L3" s="747"/>
      <c r="M3" s="747"/>
    </row>
    <row r="4" spans="1:13" s="48" customFormat="1" ht="15" customHeight="1">
      <c r="A4" s="748"/>
      <c r="B4" s="747"/>
      <c r="C4" s="747"/>
      <c r="D4" s="747"/>
      <c r="E4" s="747"/>
      <c r="F4" s="747"/>
      <c r="G4" s="747"/>
      <c r="H4" s="747"/>
      <c r="I4" s="747"/>
      <c r="J4" s="747"/>
      <c r="K4" s="747"/>
      <c r="L4" s="747"/>
      <c r="M4" s="74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5"/>
      <c r="D6" s="393" t="s">
        <v>646</v>
      </c>
      <c r="E6" s="393" t="s">
        <v>647</v>
      </c>
      <c r="F6" s="393" t="s">
        <v>648</v>
      </c>
      <c r="G6" s="393" t="s">
        <v>649</v>
      </c>
      <c r="H6" s="393" t="s">
        <v>650</v>
      </c>
      <c r="I6" s="401" t="s">
        <v>651</v>
      </c>
      <c r="J6" s="401" t="s">
        <v>1391</v>
      </c>
      <c r="K6" s="401" t="s">
        <v>1511</v>
      </c>
      <c r="L6" s="401" t="s">
        <v>1493</v>
      </c>
      <c r="M6" s="401" t="s">
        <v>1512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6" t="s">
        <v>579</v>
      </c>
      <c r="D8" s="403"/>
      <c r="E8" s="403"/>
      <c r="F8" s="403"/>
      <c r="G8" s="403"/>
      <c r="H8" s="403"/>
      <c r="I8" s="404"/>
      <c r="J8" s="404"/>
      <c r="K8" s="404"/>
      <c r="L8" s="404"/>
      <c r="M8" s="404"/>
    </row>
    <row r="9" spans="1:13" s="47" customFormat="1" ht="15" customHeight="1" thickTop="1">
      <c r="A9" s="47" t="s">
        <v>824</v>
      </c>
      <c r="B9" s="46" t="s">
        <v>972</v>
      </c>
      <c r="C9" s="165" t="s">
        <v>973</v>
      </c>
      <c r="D9" s="130">
        <v>9.4100000000000003E-2</v>
      </c>
      <c r="E9" s="130">
        <v>8.14E-2</v>
      </c>
      <c r="F9" s="130">
        <v>8.1600000000000006E-2</v>
      </c>
      <c r="G9" s="130">
        <v>5.7599999999999998E-2</v>
      </c>
      <c r="H9" s="130">
        <v>8.5699999999999998E-2</v>
      </c>
      <c r="I9" s="130">
        <v>8.5599999999999996E-2</v>
      </c>
      <c r="J9" s="130">
        <v>7.9000000000000001E-2</v>
      </c>
      <c r="K9" s="130">
        <v>6.0900000000000003E-2</v>
      </c>
      <c r="L9" s="130">
        <v>5.9900000000000002E-2</v>
      </c>
      <c r="M9" s="130">
        <v>5.9299999999999999E-2</v>
      </c>
    </row>
    <row r="10" spans="1:13" s="48" customFormat="1" ht="15" customHeight="1">
      <c r="A10" s="47" t="s">
        <v>824</v>
      </c>
      <c r="B10" s="46" t="s">
        <v>974</v>
      </c>
      <c r="C10" s="165" t="s">
        <v>975</v>
      </c>
      <c r="D10" s="130">
        <v>9.8199999999999996E-2</v>
      </c>
      <c r="E10" s="130">
        <v>8.5099999999999995E-2</v>
      </c>
      <c r="F10" s="130">
        <v>8.43E-2</v>
      </c>
      <c r="G10" s="130">
        <v>5.96E-2</v>
      </c>
      <c r="H10" s="130">
        <v>9.2100000000000001E-2</v>
      </c>
      <c r="I10" s="130">
        <v>9.3600000000000003E-2</v>
      </c>
      <c r="J10" s="130">
        <v>8.2799999999999999E-2</v>
      </c>
      <c r="K10" s="130">
        <v>6.2799999999999995E-2</v>
      </c>
      <c r="L10" s="130">
        <v>6.6199999999999995E-2</v>
      </c>
      <c r="M10" s="130">
        <v>6.2600000000000003E-2</v>
      </c>
    </row>
    <row r="11" spans="1:13" s="48" customFormat="1" ht="15" customHeight="1">
      <c r="A11" s="47" t="s">
        <v>824</v>
      </c>
      <c r="B11" s="46" t="s">
        <v>976</v>
      </c>
      <c r="C11" s="165" t="s">
        <v>977</v>
      </c>
      <c r="D11" s="130">
        <v>9.1399999999999995E-2</v>
      </c>
      <c r="E11" s="130">
        <v>7.9000000000000001E-2</v>
      </c>
      <c r="F11" s="130">
        <v>7.9000000000000001E-2</v>
      </c>
      <c r="G11" s="130">
        <v>5.0599999999999999E-2</v>
      </c>
      <c r="H11" s="130">
        <v>7.8899999999999998E-2</v>
      </c>
      <c r="I11" s="130">
        <v>7.7200000000000005E-2</v>
      </c>
      <c r="J11" s="130">
        <v>7.0699999999999999E-2</v>
      </c>
      <c r="K11" s="130">
        <v>7.3099999999999998E-2</v>
      </c>
      <c r="L11" s="130">
        <v>6.5600000000000006E-2</v>
      </c>
      <c r="M11" s="130">
        <v>6.1499999999999999E-2</v>
      </c>
    </row>
    <row r="12" spans="1:13" s="48" customFormat="1" ht="15" customHeight="1">
      <c r="A12" s="47" t="s">
        <v>824</v>
      </c>
      <c r="B12" s="46" t="s">
        <v>978</v>
      </c>
      <c r="C12" s="165" t="s">
        <v>979</v>
      </c>
      <c r="D12" s="130">
        <v>2.01E-2</v>
      </c>
      <c r="E12" s="130">
        <v>1.26E-2</v>
      </c>
      <c r="F12" s="130">
        <v>1.9400000000000001E-2</v>
      </c>
      <c r="G12" s="130">
        <v>6.7999999999999996E-3</v>
      </c>
      <c r="H12" s="130">
        <v>5.0000000000000001E-3</v>
      </c>
      <c r="I12" s="130">
        <v>8.9999999999999993E-3</v>
      </c>
      <c r="J12" s="130">
        <v>1.2699999999999999E-2</v>
      </c>
      <c r="K12" s="130">
        <v>1.84E-2</v>
      </c>
      <c r="L12" s="130">
        <v>1.35E-2</v>
      </c>
      <c r="M12" s="130">
        <v>1.09E-2</v>
      </c>
    </row>
    <row r="13" spans="1:13" s="48" customFormat="1" ht="15" customHeight="1">
      <c r="A13" s="47" t="s">
        <v>824</v>
      </c>
      <c r="B13" s="46" t="s">
        <v>980</v>
      </c>
      <c r="C13" s="165" t="s">
        <v>981</v>
      </c>
      <c r="D13" s="130">
        <v>2.01E-2</v>
      </c>
      <c r="E13" s="130">
        <v>1.26E-2</v>
      </c>
      <c r="F13" s="130">
        <v>1.9E-2</v>
      </c>
      <c r="G13" s="130">
        <v>7.4999999999999997E-3</v>
      </c>
      <c r="H13" s="130">
        <v>4.1000000000000003E-3</v>
      </c>
      <c r="I13" s="130">
        <v>9.2999999999999992E-3</v>
      </c>
      <c r="J13" s="130">
        <v>1.3100000000000001E-2</v>
      </c>
      <c r="K13" s="130">
        <v>1.5800000000000002E-2</v>
      </c>
      <c r="L13" s="130">
        <v>1.38E-2</v>
      </c>
      <c r="M13" s="130">
        <v>8.6E-3</v>
      </c>
    </row>
    <row r="14" spans="1:13" s="48" customFormat="1" ht="15" customHeight="1">
      <c r="A14" s="47" t="s">
        <v>824</v>
      </c>
      <c r="B14" s="46" t="s">
        <v>982</v>
      </c>
      <c r="C14" s="165" t="s">
        <v>983</v>
      </c>
      <c r="D14" s="130">
        <v>1.4200000000000001E-2</v>
      </c>
      <c r="E14" s="130">
        <v>9.1000000000000004E-3</v>
      </c>
      <c r="F14" s="130">
        <v>1.2200000000000001E-2</v>
      </c>
      <c r="G14" s="130">
        <v>3.0999999999999999E-3</v>
      </c>
      <c r="H14" s="130">
        <v>2.8999999999999998E-3</v>
      </c>
      <c r="I14" s="130">
        <v>3.5000000000000001E-3</v>
      </c>
      <c r="J14" s="130">
        <v>3.5999999999999999E-3</v>
      </c>
      <c r="K14" s="130">
        <v>9.4000000000000004E-3</v>
      </c>
      <c r="L14" s="130">
        <v>5.8999999999999999E-3</v>
      </c>
      <c r="M14" s="130">
        <v>4.0000000000000001E-3</v>
      </c>
    </row>
    <row r="15" spans="1:13" s="48" customFormat="1" ht="15" customHeight="1" thickBot="1">
      <c r="A15" s="47" t="s">
        <v>824</v>
      </c>
      <c r="B15" s="46" t="s">
        <v>984</v>
      </c>
      <c r="C15" s="165" t="s">
        <v>985</v>
      </c>
      <c r="D15" s="130">
        <v>0.14729999999999999</v>
      </c>
      <c r="E15" s="130">
        <v>9.5100000000000004E-2</v>
      </c>
      <c r="F15" s="130">
        <v>0.1241</v>
      </c>
      <c r="G15" s="130">
        <v>3.3700000000000001E-2</v>
      </c>
      <c r="H15" s="130">
        <v>4.1300000000000003E-2</v>
      </c>
      <c r="I15" s="130">
        <v>4.7600000000000003E-2</v>
      </c>
      <c r="J15" s="130">
        <v>4.7100000000000003E-2</v>
      </c>
      <c r="K15" s="130">
        <v>0.1305</v>
      </c>
      <c r="L15" s="130">
        <v>8.1699999999999995E-2</v>
      </c>
      <c r="M15" s="130">
        <v>5.7700000000000001E-2</v>
      </c>
    </row>
    <row r="16" spans="1:13" s="37" customFormat="1" ht="15" customHeight="1" thickTop="1" thickBot="1">
      <c r="A16" s="47"/>
      <c r="B16" s="164"/>
      <c r="C16" s="406" t="s">
        <v>587</v>
      </c>
      <c r="D16" s="403"/>
      <c r="E16" s="403"/>
      <c r="F16" s="403"/>
      <c r="G16" s="403"/>
      <c r="H16" s="403"/>
      <c r="I16" s="404"/>
      <c r="J16" s="404"/>
      <c r="K16" s="404"/>
      <c r="L16" s="404"/>
      <c r="M16" s="404"/>
    </row>
    <row r="17" spans="1:13" s="47" customFormat="1" ht="15" customHeight="1" thickTop="1">
      <c r="A17" s="47" t="s">
        <v>824</v>
      </c>
      <c r="B17" s="46" t="s">
        <v>986</v>
      </c>
      <c r="C17" s="165" t="s">
        <v>987</v>
      </c>
      <c r="D17" s="130">
        <v>0.1188</v>
      </c>
      <c r="E17" s="130">
        <v>0.1081</v>
      </c>
      <c r="F17" s="130">
        <v>0.1066</v>
      </c>
      <c r="G17" s="130">
        <v>7.5700000000000003E-2</v>
      </c>
      <c r="H17" s="130">
        <v>0.11650000000000001</v>
      </c>
      <c r="I17" s="130">
        <v>0.11840000000000001</v>
      </c>
      <c r="J17" s="130">
        <v>0.11609999999999999</v>
      </c>
      <c r="K17" s="130">
        <v>9.9299999999999999E-2</v>
      </c>
      <c r="L17" s="130">
        <v>9.8199999999999996E-2</v>
      </c>
      <c r="M17" s="130">
        <v>9.4500000000000001E-2</v>
      </c>
    </row>
    <row r="18" spans="1:13" s="48" customFormat="1" ht="15" customHeight="1">
      <c r="A18" s="47" t="s">
        <v>824</v>
      </c>
      <c r="B18" s="46" t="s">
        <v>988</v>
      </c>
      <c r="C18" s="165" t="s">
        <v>989</v>
      </c>
      <c r="D18" s="130">
        <v>-2.46E-2</v>
      </c>
      <c r="E18" s="130">
        <v>-2.6700000000000002E-2</v>
      </c>
      <c r="F18" s="130">
        <v>-2.5000000000000001E-2</v>
      </c>
      <c r="G18" s="130">
        <v>-1.8200000000000001E-2</v>
      </c>
      <c r="H18" s="130">
        <v>-3.0800000000000001E-2</v>
      </c>
      <c r="I18" s="130">
        <v>-3.2800000000000003E-2</v>
      </c>
      <c r="J18" s="130">
        <v>-3.7199999999999997E-2</v>
      </c>
      <c r="K18" s="130">
        <v>-3.85E-2</v>
      </c>
      <c r="L18" s="130">
        <v>-3.8300000000000001E-2</v>
      </c>
      <c r="M18" s="130">
        <v>-3.5299999999999998E-2</v>
      </c>
    </row>
    <row r="19" spans="1:13" s="48" customFormat="1" ht="15" customHeight="1">
      <c r="A19" s="47" t="s">
        <v>824</v>
      </c>
      <c r="B19" s="46" t="s">
        <v>990</v>
      </c>
      <c r="C19" s="165" t="s">
        <v>991</v>
      </c>
      <c r="D19" s="130">
        <v>2.9700000000000001E-2</v>
      </c>
      <c r="E19" s="130">
        <v>3.2599999999999997E-2</v>
      </c>
      <c r="F19" s="130">
        <v>3.1E-2</v>
      </c>
      <c r="G19" s="130">
        <v>2.2700000000000001E-2</v>
      </c>
      <c r="H19" s="130">
        <v>3.8399999999999997E-2</v>
      </c>
      <c r="I19" s="130">
        <v>4.1700000000000001E-2</v>
      </c>
      <c r="J19" s="130">
        <v>4.8800000000000003E-2</v>
      </c>
      <c r="K19" s="130">
        <v>5.1900000000000002E-2</v>
      </c>
      <c r="L19" s="130">
        <v>5.11E-2</v>
      </c>
      <c r="M19" s="130">
        <v>4.7300000000000002E-2</v>
      </c>
    </row>
    <row r="20" spans="1:13" s="48" customFormat="1" ht="15" customHeight="1">
      <c r="A20" s="47" t="s">
        <v>824</v>
      </c>
      <c r="B20" s="46" t="s">
        <v>992</v>
      </c>
      <c r="C20" s="165" t="s">
        <v>993</v>
      </c>
      <c r="D20" s="130">
        <v>0</v>
      </c>
      <c r="E20" s="130">
        <v>0</v>
      </c>
      <c r="F20" s="130">
        <v>0</v>
      </c>
      <c r="G20" s="130">
        <v>0</v>
      </c>
      <c r="H20" s="130">
        <v>0</v>
      </c>
      <c r="I20" s="130">
        <v>0</v>
      </c>
      <c r="J20" s="130">
        <v>0</v>
      </c>
      <c r="K20" s="130">
        <v>0</v>
      </c>
      <c r="L20" s="130">
        <v>0</v>
      </c>
      <c r="M20" s="130">
        <v>0</v>
      </c>
    </row>
    <row r="21" spans="1:13" s="48" customFormat="1" ht="15" customHeight="1">
      <c r="A21" s="47" t="s">
        <v>824</v>
      </c>
      <c r="B21" s="46" t="s">
        <v>994</v>
      </c>
      <c r="C21" s="165" t="s">
        <v>995</v>
      </c>
      <c r="D21" s="130">
        <v>-6.7999999999999996E-3</v>
      </c>
      <c r="E21" s="130">
        <v>-6.1000000000000004E-3</v>
      </c>
      <c r="F21" s="130">
        <v>-5.3E-3</v>
      </c>
      <c r="G21" s="130">
        <v>-8.9999999999999993E-3</v>
      </c>
      <c r="H21" s="130">
        <v>-1.32E-2</v>
      </c>
      <c r="I21" s="130">
        <v>-1.6400000000000001E-2</v>
      </c>
      <c r="J21" s="130">
        <v>-1.2200000000000001E-2</v>
      </c>
      <c r="K21" s="130">
        <v>1.04E-2</v>
      </c>
      <c r="L21" s="130">
        <v>-5.9999999999999995E-4</v>
      </c>
      <c r="M21" s="130">
        <v>-1.1999999999999999E-3</v>
      </c>
    </row>
    <row r="22" spans="1:13" s="48" customFormat="1" ht="15" customHeight="1">
      <c r="A22" s="47" t="s">
        <v>824</v>
      </c>
      <c r="B22" s="46" t="s">
        <v>996</v>
      </c>
      <c r="C22" s="165" t="s">
        <v>997</v>
      </c>
      <c r="D22" s="130">
        <v>4.1000000000000003E-3</v>
      </c>
      <c r="E22" s="130">
        <v>3.7000000000000002E-3</v>
      </c>
      <c r="F22" s="130">
        <v>2.7000000000000001E-3</v>
      </c>
      <c r="G22" s="130">
        <v>2E-3</v>
      </c>
      <c r="H22" s="130">
        <v>6.4000000000000003E-3</v>
      </c>
      <c r="I22" s="130">
        <v>8.0000000000000002E-3</v>
      </c>
      <c r="J22" s="130">
        <v>3.8999999999999998E-3</v>
      </c>
      <c r="K22" s="130">
        <v>1.9E-3</v>
      </c>
      <c r="L22" s="130">
        <v>6.1999999999999998E-3</v>
      </c>
      <c r="M22" s="130">
        <v>3.3999999999999998E-3</v>
      </c>
    </row>
    <row r="23" spans="1:13" s="48" customFormat="1" ht="15" customHeight="1">
      <c r="A23" s="47" t="s">
        <v>824</v>
      </c>
      <c r="B23" s="46" t="s">
        <v>998</v>
      </c>
      <c r="C23" s="165" t="s">
        <v>999</v>
      </c>
      <c r="D23" s="130">
        <v>-7.1300000000000002E-2</v>
      </c>
      <c r="E23" s="130">
        <v>-6.6400000000000001E-2</v>
      </c>
      <c r="F23" s="130">
        <v>-5.9700000000000003E-2</v>
      </c>
      <c r="G23" s="130">
        <v>-4.3799999999999999E-2</v>
      </c>
      <c r="H23" s="130">
        <v>-7.3899999999999993E-2</v>
      </c>
      <c r="I23" s="130">
        <v>-6.83E-2</v>
      </c>
      <c r="J23" s="130">
        <v>-5.79E-2</v>
      </c>
      <c r="K23" s="130">
        <v>-5.4699999999999999E-2</v>
      </c>
      <c r="L23" s="130">
        <v>-5.1999999999999998E-2</v>
      </c>
      <c r="M23" s="130">
        <v>-5.0500000000000003E-2</v>
      </c>
    </row>
    <row r="24" spans="1:13" s="48" customFormat="1" ht="15" customHeight="1">
      <c r="A24" s="47" t="s">
        <v>824</v>
      </c>
      <c r="B24" s="46" t="s">
        <v>1000</v>
      </c>
      <c r="C24" s="165" t="s">
        <v>1001</v>
      </c>
      <c r="D24" s="130">
        <v>0</v>
      </c>
      <c r="E24" s="130">
        <v>1E-4</v>
      </c>
      <c r="F24" s="130">
        <v>-4.0000000000000002E-4</v>
      </c>
      <c r="G24" s="130">
        <v>6.9999999999999999E-4</v>
      </c>
      <c r="H24" s="130">
        <v>-8.9999999999999998E-4</v>
      </c>
      <c r="I24" s="130">
        <v>2.9999999999999997E-4</v>
      </c>
      <c r="J24" s="130">
        <v>4.0000000000000002E-4</v>
      </c>
      <c r="K24" s="130">
        <v>-2.5999999999999999E-3</v>
      </c>
      <c r="L24" s="130">
        <v>2.0000000000000001E-4</v>
      </c>
      <c r="M24" s="130">
        <v>-2.3E-3</v>
      </c>
    </row>
    <row r="25" spans="1:13" s="48" customFormat="1" ht="15" customHeight="1" thickBot="1">
      <c r="A25" s="47" t="s">
        <v>824</v>
      </c>
      <c r="B25" s="46" t="s">
        <v>1002</v>
      </c>
      <c r="C25" s="165" t="s">
        <v>1003</v>
      </c>
      <c r="D25" s="130">
        <v>0.2429</v>
      </c>
      <c r="E25" s="130">
        <v>0.24329999999999999</v>
      </c>
      <c r="F25" s="130">
        <v>0.2102</v>
      </c>
      <c r="G25" s="130">
        <v>8.8599999999999998E-2</v>
      </c>
      <c r="H25" s="130">
        <v>0.12180000000000001</v>
      </c>
      <c r="I25" s="130">
        <v>0.1077</v>
      </c>
      <c r="J25" s="130">
        <v>0.1057</v>
      </c>
      <c r="K25" s="130">
        <v>9.9699999999999997E-2</v>
      </c>
      <c r="L25" s="130">
        <v>0.1021</v>
      </c>
      <c r="M25" s="130">
        <v>0.10630000000000001</v>
      </c>
    </row>
    <row r="26" spans="1:13" s="37" customFormat="1" ht="15" customHeight="1" thickTop="1" thickBot="1">
      <c r="A26" s="47"/>
      <c r="B26" s="174"/>
      <c r="C26" s="406" t="s">
        <v>597</v>
      </c>
      <c r="D26" s="403"/>
      <c r="E26" s="403"/>
      <c r="F26" s="403"/>
      <c r="G26" s="403"/>
      <c r="H26" s="403"/>
      <c r="I26" s="404"/>
      <c r="J26" s="404"/>
      <c r="K26" s="404"/>
      <c r="L26" s="404"/>
      <c r="M26" s="404"/>
    </row>
    <row r="27" spans="1:13" s="47" customFormat="1" ht="15" customHeight="1" thickTop="1">
      <c r="A27" s="47" t="s">
        <v>824</v>
      </c>
      <c r="B27" s="46" t="s">
        <v>1004</v>
      </c>
      <c r="C27" s="165" t="s">
        <v>1005</v>
      </c>
      <c r="D27" s="130">
        <v>0.1472</v>
      </c>
      <c r="E27" s="130">
        <v>0.1318</v>
      </c>
      <c r="F27" s="130">
        <v>0.129</v>
      </c>
      <c r="G27" s="130">
        <v>8.9700000000000002E-2</v>
      </c>
      <c r="H27" s="130">
        <v>0.13689999999999999</v>
      </c>
      <c r="I27" s="130">
        <v>0.14069999999999999</v>
      </c>
      <c r="J27" s="130">
        <v>0.14330000000000001</v>
      </c>
      <c r="K27" s="130">
        <v>0.1346</v>
      </c>
      <c r="L27" s="130">
        <v>0.12989999999999999</v>
      </c>
      <c r="M27" s="130">
        <v>0.1414</v>
      </c>
    </row>
    <row r="28" spans="1:13" s="48" customFormat="1" ht="15" customHeight="1">
      <c r="A28" s="47" t="s">
        <v>824</v>
      </c>
      <c r="B28" s="46" t="s">
        <v>1006</v>
      </c>
      <c r="C28" s="165" t="s">
        <v>1007</v>
      </c>
      <c r="D28" s="130">
        <v>0.12839999999999999</v>
      </c>
      <c r="E28" s="130">
        <v>0.13339999999999999</v>
      </c>
      <c r="F28" s="130">
        <v>0.1338</v>
      </c>
      <c r="G28" s="130">
        <v>9.8299999999999998E-2</v>
      </c>
      <c r="H28" s="130">
        <v>0.12859999999999999</v>
      </c>
      <c r="I28" s="130">
        <v>9.0999999999999998E-2</v>
      </c>
      <c r="J28" s="130">
        <v>0.13239999999999999</v>
      </c>
      <c r="K28" s="130">
        <v>0.10979999999999999</v>
      </c>
      <c r="L28" s="130">
        <v>0.13519999999999999</v>
      </c>
      <c r="M28" s="130">
        <v>0.1295</v>
      </c>
    </row>
    <row r="29" spans="1:13" s="48" customFormat="1" ht="15" customHeight="1">
      <c r="A29" s="47" t="s">
        <v>824</v>
      </c>
      <c r="B29" s="46" t="s">
        <v>1008</v>
      </c>
      <c r="C29" s="165" t="s">
        <v>1009</v>
      </c>
      <c r="D29" s="130">
        <v>9.7299999999999998E-2</v>
      </c>
      <c r="E29" s="130">
        <v>0.1051</v>
      </c>
      <c r="F29" s="130">
        <v>0.1026</v>
      </c>
      <c r="G29" s="130">
        <v>0.1452</v>
      </c>
      <c r="H29" s="130">
        <v>0.2056</v>
      </c>
      <c r="I29" s="130">
        <v>0.1719</v>
      </c>
      <c r="J29" s="130">
        <v>9.7000000000000003E-2</v>
      </c>
      <c r="K29" s="130">
        <v>4.4299999999999999E-2</v>
      </c>
      <c r="L29" s="130">
        <v>9.3299999999999994E-2</v>
      </c>
      <c r="M29" s="130">
        <v>9.5899999999999999E-2</v>
      </c>
    </row>
    <row r="30" spans="1:13" s="48" customFormat="1" ht="15" customHeight="1">
      <c r="A30" s="47" t="s">
        <v>824</v>
      </c>
      <c r="B30" s="46" t="s">
        <v>1010</v>
      </c>
      <c r="C30" s="165" t="s">
        <v>1011</v>
      </c>
      <c r="D30" s="130">
        <v>0.1101</v>
      </c>
      <c r="E30" s="130">
        <v>7.6999999999999999E-2</v>
      </c>
      <c r="F30" s="130">
        <v>0.12559999999999999</v>
      </c>
      <c r="G30" s="130">
        <v>7.6499999999999999E-2</v>
      </c>
      <c r="H30" s="130">
        <v>0.15629999999999999</v>
      </c>
      <c r="I30" s="130">
        <v>0.1444</v>
      </c>
      <c r="J30" s="130">
        <v>1.6199999999999999E-2</v>
      </c>
      <c r="K30" s="130">
        <v>0.15859999999999999</v>
      </c>
      <c r="L30" s="130">
        <v>6.3700000000000007E-2</v>
      </c>
      <c r="M30" s="130">
        <v>1.2200000000000001E-2</v>
      </c>
    </row>
    <row r="31" spans="1:13" s="48" customFormat="1" ht="15" customHeight="1">
      <c r="A31" s="47" t="s">
        <v>824</v>
      </c>
      <c r="B31" s="46" t="s">
        <v>1012</v>
      </c>
      <c r="C31" s="165" t="s">
        <v>1013</v>
      </c>
      <c r="D31" s="130">
        <v>1.6400000000000001E-2</v>
      </c>
      <c r="E31" s="130">
        <v>6.1000000000000004E-3</v>
      </c>
      <c r="F31" s="130">
        <v>9.4999999999999998E-3</v>
      </c>
      <c r="G31" s="130">
        <v>6.7000000000000002E-3</v>
      </c>
      <c r="H31" s="130">
        <v>6.8999999999999999E-3</v>
      </c>
      <c r="I31" s="130">
        <v>6.1999999999999998E-3</v>
      </c>
      <c r="J31" s="130">
        <v>5.7000000000000002E-3</v>
      </c>
      <c r="K31" s="130">
        <v>5.7999999999999996E-3</v>
      </c>
      <c r="L31" s="130">
        <v>2.12E-2</v>
      </c>
      <c r="M31" s="130">
        <v>1.8100000000000002E-2</v>
      </c>
    </row>
    <row r="32" spans="1:13" s="48" customFormat="1" ht="15" customHeight="1">
      <c r="A32" s="47" t="s">
        <v>824</v>
      </c>
      <c r="B32" s="46" t="s">
        <v>1014</v>
      </c>
      <c r="C32" s="165" t="s">
        <v>1015</v>
      </c>
      <c r="D32" s="130">
        <v>3.61E-2</v>
      </c>
      <c r="E32" s="130">
        <v>2.0299999999999999E-2</v>
      </c>
      <c r="F32" s="130">
        <v>1.2699999999999999E-2</v>
      </c>
      <c r="G32" s="130">
        <v>1.54E-2</v>
      </c>
      <c r="H32" s="130">
        <v>1.8800000000000001E-2</v>
      </c>
      <c r="I32" s="130">
        <v>0.02</v>
      </c>
      <c r="J32" s="130">
        <v>3.9899999999999998E-2</v>
      </c>
      <c r="K32" s="130">
        <v>9.1700000000000004E-2</v>
      </c>
      <c r="L32" s="130">
        <v>4.2599999999999999E-2</v>
      </c>
      <c r="M32" s="130">
        <v>5.4300000000000001E-2</v>
      </c>
    </row>
    <row r="33" spans="1:13" s="48" customFormat="1" ht="15" customHeight="1">
      <c r="A33" s="47" t="s">
        <v>824</v>
      </c>
      <c r="B33" s="46" t="s">
        <v>1016</v>
      </c>
      <c r="C33" s="165" t="s">
        <v>1017</v>
      </c>
      <c r="D33" s="130">
        <v>2.2200000000000001E-2</v>
      </c>
      <c r="E33" s="130">
        <v>1.21E-2</v>
      </c>
      <c r="F33" s="130">
        <v>1.0999999999999999E-2</v>
      </c>
      <c r="G33" s="130">
        <v>1.12E-2</v>
      </c>
      <c r="H33" s="130">
        <v>1.2500000000000001E-2</v>
      </c>
      <c r="I33" s="130">
        <v>1.1599999999999999E-2</v>
      </c>
      <c r="J33" s="130">
        <v>1.7399999999999999E-2</v>
      </c>
      <c r="K33" s="130">
        <v>2.8500000000000001E-2</v>
      </c>
      <c r="L33" s="130">
        <v>3.6999999999999998E-2</v>
      </c>
      <c r="M33" s="130">
        <v>3.9E-2</v>
      </c>
    </row>
    <row r="34" spans="1:13" s="48" customFormat="1" ht="15" customHeight="1">
      <c r="A34" s="47" t="s">
        <v>824</v>
      </c>
      <c r="B34" s="46" t="s">
        <v>1018</v>
      </c>
      <c r="C34" s="165" t="s">
        <v>1019</v>
      </c>
      <c r="D34" s="130">
        <v>0</v>
      </c>
      <c r="E34" s="130">
        <v>0</v>
      </c>
      <c r="F34" s="130">
        <v>1.1000000000000001E-3</v>
      </c>
      <c r="G34" s="130">
        <v>5.0000000000000001E-3</v>
      </c>
      <c r="H34" s="130">
        <v>1.03E-2</v>
      </c>
      <c r="I34" s="130">
        <v>3.4000000000000002E-2</v>
      </c>
      <c r="J34" s="130">
        <v>5.9400000000000001E-2</v>
      </c>
      <c r="K34" s="130">
        <v>5.9299999999999999E-2</v>
      </c>
      <c r="L34" s="130">
        <v>6.5600000000000006E-2</v>
      </c>
      <c r="M34" s="130">
        <v>3.9199999999999999E-2</v>
      </c>
    </row>
    <row r="35" spans="1:13" s="48" customFormat="1" ht="15" customHeight="1">
      <c r="A35" s="47" t="s">
        <v>824</v>
      </c>
      <c r="B35" s="46" t="s">
        <v>1020</v>
      </c>
      <c r="C35" s="165" t="s">
        <v>1021</v>
      </c>
      <c r="D35" s="130">
        <v>1.23E-2</v>
      </c>
      <c r="E35" s="130">
        <v>1.4200000000000001E-2</v>
      </c>
      <c r="F35" s="130">
        <v>1.4500000000000001E-2</v>
      </c>
      <c r="G35" s="130">
        <v>1.12E-2</v>
      </c>
      <c r="H35" s="130">
        <v>2.29E-2</v>
      </c>
      <c r="I35" s="130">
        <v>2.69E-2</v>
      </c>
      <c r="J35" s="130">
        <v>3.7999999999999999E-2</v>
      </c>
      <c r="K35" s="130">
        <v>4.0899999999999999E-2</v>
      </c>
      <c r="L35" s="130">
        <v>0.04</v>
      </c>
      <c r="M35" s="130">
        <v>3.6999999999999998E-2</v>
      </c>
    </row>
    <row r="36" spans="1:13" s="48" customFormat="1" ht="15" customHeight="1">
      <c r="A36" s="47" t="s">
        <v>824</v>
      </c>
      <c r="B36" s="46" t="s">
        <v>1022</v>
      </c>
      <c r="C36" s="165" t="s">
        <v>1023</v>
      </c>
      <c r="D36" s="130">
        <v>3.39E-2</v>
      </c>
      <c r="E36" s="130">
        <v>3.73E-2</v>
      </c>
      <c r="F36" s="130">
        <v>3.5200000000000002E-2</v>
      </c>
      <c r="G36" s="130">
        <v>2.4899999999999999E-2</v>
      </c>
      <c r="H36" s="130">
        <v>4.0599999999999997E-2</v>
      </c>
      <c r="I36" s="130">
        <v>4.19E-2</v>
      </c>
      <c r="J36" s="130">
        <v>4.4900000000000002E-2</v>
      </c>
      <c r="K36" s="130">
        <v>5.04E-2</v>
      </c>
      <c r="L36" s="130">
        <v>4.8899999999999999E-2</v>
      </c>
      <c r="M36" s="130">
        <v>4.6899999999999997E-2</v>
      </c>
    </row>
    <row r="37" spans="1:13" s="48" customFormat="1" ht="15" customHeight="1">
      <c r="A37" s="47"/>
      <c r="B37" s="46"/>
      <c r="C37" s="165" t="s">
        <v>1024</v>
      </c>
      <c r="D37" s="130">
        <v>1.2800000000000001E-2</v>
      </c>
      <c r="E37" s="130">
        <v>7.4700000000000003E-2</v>
      </c>
      <c r="F37" s="130">
        <v>1.6400000000000001E-2</v>
      </c>
      <c r="G37" s="130">
        <v>0</v>
      </c>
      <c r="H37" s="130">
        <v>0</v>
      </c>
      <c r="I37" s="130">
        <v>5.0200000000000002E-2</v>
      </c>
      <c r="J37" s="130">
        <v>9.2299999999999993E-2</v>
      </c>
      <c r="K37" s="130">
        <v>3.8300000000000001E-2</v>
      </c>
      <c r="L37" s="130">
        <v>3.1600000000000003E-2</v>
      </c>
      <c r="M37" s="130">
        <v>4.1300000000000003E-2</v>
      </c>
    </row>
    <row r="38" spans="1:13" s="48" customFormat="1" ht="15" customHeight="1" thickBot="1">
      <c r="A38" s="47" t="s">
        <v>824</v>
      </c>
      <c r="B38" s="46" t="s">
        <v>1025</v>
      </c>
      <c r="C38" s="165" t="s">
        <v>1026</v>
      </c>
      <c r="D38" s="130">
        <v>0</v>
      </c>
      <c r="E38" s="130">
        <v>0</v>
      </c>
      <c r="F38" s="130">
        <v>0</v>
      </c>
      <c r="G38" s="130">
        <v>0</v>
      </c>
      <c r="H38" s="130">
        <v>0</v>
      </c>
      <c r="I38" s="130">
        <v>4.7000000000000002E-3</v>
      </c>
      <c r="J38" s="130">
        <v>1.01E-2</v>
      </c>
      <c r="K38" s="130">
        <v>5.4999999999999997E-3</v>
      </c>
      <c r="L38" s="130">
        <v>1.8599999999999998E-2</v>
      </c>
      <c r="M38" s="130">
        <v>0</v>
      </c>
    </row>
    <row r="39" spans="1:13" s="37" customFormat="1" ht="15" customHeight="1" thickTop="1" thickBot="1">
      <c r="A39" s="47"/>
      <c r="B39" s="51"/>
      <c r="C39" s="406" t="s">
        <v>610</v>
      </c>
      <c r="D39" s="403"/>
      <c r="E39" s="403"/>
      <c r="F39" s="403"/>
      <c r="G39" s="403"/>
      <c r="H39" s="403"/>
      <c r="I39" s="404"/>
      <c r="J39" s="404"/>
      <c r="K39" s="404"/>
      <c r="L39" s="404"/>
      <c r="M39" s="404"/>
    </row>
    <row r="40" spans="1:13" s="37" customFormat="1" ht="15" customHeight="1" thickTop="1" thickBot="1">
      <c r="A40" s="47"/>
      <c r="B40" s="174"/>
      <c r="C40" s="406" t="s">
        <v>611</v>
      </c>
      <c r="D40" s="403"/>
      <c r="E40" s="403"/>
      <c r="F40" s="403"/>
      <c r="G40" s="403"/>
      <c r="H40" s="403"/>
      <c r="I40" s="404"/>
      <c r="J40" s="404"/>
      <c r="K40" s="404"/>
      <c r="L40" s="404"/>
      <c r="M40" s="404"/>
    </row>
    <row r="41" spans="1:13" s="47" customFormat="1" ht="15" customHeight="1" thickTop="1">
      <c r="A41" s="47" t="s">
        <v>824</v>
      </c>
      <c r="B41" s="46" t="s">
        <v>1027</v>
      </c>
      <c r="C41" s="165" t="s">
        <v>1028</v>
      </c>
      <c r="D41" s="130">
        <v>7.1300000000000002E-2</v>
      </c>
      <c r="E41" s="130">
        <v>6.6400000000000001E-2</v>
      </c>
      <c r="F41" s="130">
        <v>5.9700000000000003E-2</v>
      </c>
      <c r="G41" s="130">
        <v>4.3799999999999999E-2</v>
      </c>
      <c r="H41" s="130">
        <v>7.3899999999999993E-2</v>
      </c>
      <c r="I41" s="130">
        <v>6.83E-2</v>
      </c>
      <c r="J41" s="130">
        <v>5.79E-2</v>
      </c>
      <c r="K41" s="130">
        <v>5.4699999999999999E-2</v>
      </c>
      <c r="L41" s="130">
        <v>5.1999999999999998E-2</v>
      </c>
      <c r="M41" s="130">
        <v>5.0500000000000003E-2</v>
      </c>
    </row>
    <row r="42" spans="1:13" s="48" customFormat="1" ht="15" customHeight="1">
      <c r="A42" s="47" t="s">
        <v>824</v>
      </c>
      <c r="B42" s="46" t="s">
        <v>1029</v>
      </c>
      <c r="C42" s="165" t="s">
        <v>1030</v>
      </c>
      <c r="D42" s="130">
        <v>8.0299999999999996E-2</v>
      </c>
      <c r="E42" s="130">
        <v>7.4700000000000003E-2</v>
      </c>
      <c r="F42" s="130">
        <v>6.7500000000000004E-2</v>
      </c>
      <c r="G42" s="130">
        <v>5.0299999999999997E-2</v>
      </c>
      <c r="H42" s="130">
        <v>8.6800000000000002E-2</v>
      </c>
      <c r="I42" s="130">
        <v>8.0399999999999999E-2</v>
      </c>
      <c r="J42" s="130">
        <v>6.9900000000000004E-2</v>
      </c>
      <c r="K42" s="130">
        <v>6.93E-2</v>
      </c>
      <c r="L42" s="130">
        <v>6.6199999999999995E-2</v>
      </c>
      <c r="M42" s="130">
        <v>6.7900000000000002E-2</v>
      </c>
    </row>
    <row r="43" spans="1:13" s="48" customFormat="1" ht="15" customHeight="1">
      <c r="A43" s="47" t="s">
        <v>824</v>
      </c>
      <c r="B43" s="46" t="s">
        <v>1031</v>
      </c>
      <c r="C43" s="165" t="s">
        <v>1032</v>
      </c>
      <c r="D43" s="130">
        <v>8.8900000000000007E-2</v>
      </c>
      <c r="E43" s="130">
        <v>8.1299999999999997E-2</v>
      </c>
      <c r="F43" s="130">
        <v>7.2300000000000003E-2</v>
      </c>
      <c r="G43" s="130">
        <v>5.28E-2</v>
      </c>
      <c r="H43" s="130">
        <v>8.7499999999999994E-2</v>
      </c>
      <c r="I43" s="130">
        <v>7.9899999999999999E-2</v>
      </c>
      <c r="J43" s="130">
        <v>7.0999999999999994E-2</v>
      </c>
      <c r="K43" s="130">
        <v>7.2700000000000001E-2</v>
      </c>
      <c r="L43" s="130">
        <v>7.0300000000000001E-2</v>
      </c>
      <c r="M43" s="130">
        <v>7.4200000000000002E-2</v>
      </c>
    </row>
    <row r="44" spans="1:13" s="48" customFormat="1" ht="15" customHeight="1" thickBot="1">
      <c r="A44" s="47" t="s">
        <v>824</v>
      </c>
      <c r="B44" s="46" t="s">
        <v>1033</v>
      </c>
      <c r="C44" s="165" t="s">
        <v>1034</v>
      </c>
      <c r="D44" s="130">
        <v>0.10249999999999999</v>
      </c>
      <c r="E44" s="130">
        <v>9.4100000000000003E-2</v>
      </c>
      <c r="F44" s="130">
        <v>8.3900000000000002E-2</v>
      </c>
      <c r="G44" s="130">
        <v>6.1100000000000002E-2</v>
      </c>
      <c r="H44" s="130">
        <v>0.1026</v>
      </c>
      <c r="I44" s="130">
        <v>9.8699999999999996E-2</v>
      </c>
      <c r="J44" s="130">
        <v>9.2100000000000001E-2</v>
      </c>
      <c r="K44" s="130">
        <v>9.1499999999999998E-2</v>
      </c>
      <c r="L44" s="130">
        <v>8.3900000000000002E-2</v>
      </c>
      <c r="M44" s="130">
        <v>7.7299999999999994E-2</v>
      </c>
    </row>
    <row r="45" spans="1:13" s="37" customFormat="1" ht="15" customHeight="1" thickTop="1" thickBot="1">
      <c r="A45" s="47"/>
      <c r="B45" s="174"/>
      <c r="C45" s="406" t="s">
        <v>616</v>
      </c>
      <c r="D45" s="403"/>
      <c r="E45" s="403"/>
      <c r="F45" s="403"/>
      <c r="G45" s="403"/>
      <c r="H45" s="403"/>
      <c r="I45" s="404"/>
      <c r="J45" s="404"/>
      <c r="K45" s="404"/>
      <c r="L45" s="404"/>
      <c r="M45" s="404"/>
    </row>
    <row r="46" spans="1:13" s="50" customFormat="1" ht="15" customHeight="1" thickTop="1">
      <c r="A46" s="50" t="s">
        <v>824</v>
      </c>
      <c r="B46" s="46" t="s">
        <v>1035</v>
      </c>
      <c r="C46" s="165" t="s">
        <v>1036</v>
      </c>
      <c r="D46" s="130">
        <v>0.51829999999999998</v>
      </c>
      <c r="E46" s="130">
        <v>0.51570000000000005</v>
      </c>
      <c r="F46" s="130">
        <v>0.50229999999999997</v>
      </c>
      <c r="G46" s="130">
        <v>0.58889999999999998</v>
      </c>
      <c r="H46" s="130">
        <v>0.56759999999999999</v>
      </c>
      <c r="I46" s="130">
        <v>0.58099999999999996</v>
      </c>
      <c r="J46" s="130">
        <v>0.56579999999999997</v>
      </c>
      <c r="K46" s="130">
        <v>0.55369999999999997</v>
      </c>
      <c r="L46" s="130">
        <v>0.56589999999999996</v>
      </c>
      <c r="M46" s="130">
        <v>0.56059999999999999</v>
      </c>
    </row>
    <row r="47" spans="1:13" ht="15" customHeight="1">
      <c r="A47" s="47" t="s">
        <v>824</v>
      </c>
      <c r="B47" s="46" t="s">
        <v>1037</v>
      </c>
      <c r="C47" s="165" t="s">
        <v>1038</v>
      </c>
      <c r="D47" s="130">
        <v>9.0499999999999997E-2</v>
      </c>
      <c r="E47" s="130">
        <v>9.2999999999999999E-2</v>
      </c>
      <c r="F47" s="130">
        <v>8.77E-2</v>
      </c>
      <c r="G47" s="130">
        <v>5.6599999999999998E-2</v>
      </c>
      <c r="H47" s="130">
        <v>5.7500000000000002E-2</v>
      </c>
      <c r="I47" s="130">
        <v>5.2999999999999999E-2</v>
      </c>
      <c r="J47" s="130">
        <v>5.4199999999999998E-2</v>
      </c>
      <c r="K47" s="130">
        <v>4.8800000000000003E-2</v>
      </c>
      <c r="L47" s="130">
        <v>4.9799999999999997E-2</v>
      </c>
      <c r="M47" s="130">
        <v>4.6600000000000003E-2</v>
      </c>
    </row>
    <row r="48" spans="1:13" ht="15" customHeight="1">
      <c r="A48" s="47" t="s">
        <v>824</v>
      </c>
      <c r="B48" s="46" t="s">
        <v>1039</v>
      </c>
      <c r="C48" s="165" t="s">
        <v>1040</v>
      </c>
      <c r="D48" s="130">
        <v>0.39119999999999999</v>
      </c>
      <c r="E48" s="130">
        <v>0.39129999999999998</v>
      </c>
      <c r="F48" s="130">
        <v>0.41</v>
      </c>
      <c r="G48" s="130">
        <v>0.35439999999999999</v>
      </c>
      <c r="H48" s="130">
        <v>0.37490000000000001</v>
      </c>
      <c r="I48" s="130">
        <v>0.36599999999999999</v>
      </c>
      <c r="J48" s="130">
        <v>0.38</v>
      </c>
      <c r="K48" s="130">
        <v>0.39750000000000002</v>
      </c>
      <c r="L48" s="130">
        <v>0.38440000000000002</v>
      </c>
      <c r="M48" s="130">
        <v>0.39279999999999998</v>
      </c>
    </row>
    <row r="49" spans="1:13" ht="15" customHeight="1" thickBot="1">
      <c r="A49" s="47" t="s">
        <v>824</v>
      </c>
      <c r="B49" s="46" t="s">
        <v>1041</v>
      </c>
      <c r="C49" s="165" t="s">
        <v>1042</v>
      </c>
      <c r="D49" s="130">
        <v>0.54290000000000005</v>
      </c>
      <c r="E49" s="130">
        <v>0.5353</v>
      </c>
      <c r="F49" s="130">
        <v>0.48559999999999998</v>
      </c>
      <c r="G49" s="130">
        <v>0.46889999999999998</v>
      </c>
      <c r="H49" s="130">
        <v>0.48599999999999999</v>
      </c>
      <c r="I49" s="130">
        <v>0.43909999999999999</v>
      </c>
      <c r="J49" s="130">
        <v>0.37119999999999997</v>
      </c>
      <c r="K49" s="130">
        <v>0.43830000000000002</v>
      </c>
      <c r="L49" s="130">
        <v>0.42159999999999997</v>
      </c>
      <c r="M49" s="130">
        <v>0.4425</v>
      </c>
    </row>
    <row r="50" spans="1:13" s="47" customFormat="1" ht="15" customHeight="1" thickTop="1" thickBot="1">
      <c r="B50" s="51"/>
      <c r="C50" s="406" t="s">
        <v>621</v>
      </c>
      <c r="D50" s="403"/>
      <c r="E50" s="403"/>
      <c r="F50" s="403"/>
      <c r="G50" s="403"/>
      <c r="H50" s="403"/>
      <c r="I50" s="404"/>
      <c r="J50" s="404"/>
      <c r="K50" s="404"/>
      <c r="L50" s="404"/>
      <c r="M50" s="404"/>
    </row>
    <row r="51" spans="1:13" s="47" customFormat="1" ht="15" customHeight="1" thickTop="1">
      <c r="A51" s="47" t="s">
        <v>824</v>
      </c>
      <c r="B51" s="46" t="s">
        <v>1043</v>
      </c>
      <c r="C51" s="165" t="s">
        <v>1044</v>
      </c>
      <c r="D51" s="130">
        <v>9.9000000000000005E-2</v>
      </c>
      <c r="E51" s="130">
        <v>8.5699999999999998E-2</v>
      </c>
      <c r="F51" s="130">
        <v>8.4199999999999997E-2</v>
      </c>
      <c r="G51" s="130">
        <v>0.06</v>
      </c>
      <c r="H51" s="130">
        <v>9.3399999999999997E-2</v>
      </c>
      <c r="I51" s="130">
        <v>9.4500000000000001E-2</v>
      </c>
      <c r="J51" s="130">
        <v>8.3199999999999996E-2</v>
      </c>
      <c r="K51" s="130">
        <v>6.0299999999999999E-2</v>
      </c>
      <c r="L51" s="130">
        <v>6.3E-2</v>
      </c>
      <c r="M51" s="130">
        <v>5.9499999999999997E-2</v>
      </c>
    </row>
    <row r="52" spans="1:13" s="47" customFormat="1" ht="15" customHeight="1">
      <c r="A52" s="47" t="s">
        <v>824</v>
      </c>
      <c r="B52" s="46" t="s">
        <v>1045</v>
      </c>
      <c r="C52" s="165" t="s">
        <v>1046</v>
      </c>
      <c r="D52" s="130">
        <v>9.4100000000000003E-2</v>
      </c>
      <c r="E52" s="130">
        <v>8.1199999999999994E-2</v>
      </c>
      <c r="F52" s="130">
        <v>8.1199999999999994E-2</v>
      </c>
      <c r="G52" s="130">
        <v>5.74E-2</v>
      </c>
      <c r="H52" s="130">
        <v>8.6199999999999999E-2</v>
      </c>
      <c r="I52" s="130">
        <v>8.5800000000000001E-2</v>
      </c>
      <c r="J52" s="130">
        <v>7.9000000000000001E-2</v>
      </c>
      <c r="K52" s="130">
        <v>5.8200000000000002E-2</v>
      </c>
      <c r="L52" s="130">
        <v>5.6500000000000002E-2</v>
      </c>
      <c r="M52" s="130">
        <v>5.5899999999999998E-2</v>
      </c>
    </row>
    <row r="53" spans="1:13" s="47" customFormat="1" ht="15" customHeight="1">
      <c r="A53" s="47" t="s">
        <v>824</v>
      </c>
      <c r="B53" s="46" t="s">
        <v>1047</v>
      </c>
      <c r="C53" s="165" t="s">
        <v>1048</v>
      </c>
      <c r="D53" s="130">
        <v>0.10680000000000001</v>
      </c>
      <c r="E53" s="130">
        <v>9.1999999999999998E-2</v>
      </c>
      <c r="F53" s="130">
        <v>9.2100000000000001E-2</v>
      </c>
      <c r="G53" s="130">
        <v>6.4399999999999999E-2</v>
      </c>
      <c r="H53" s="130">
        <v>9.8699999999999996E-2</v>
      </c>
      <c r="I53" s="130">
        <v>9.9299999999999999E-2</v>
      </c>
      <c r="J53" s="130">
        <v>9.8599999999999993E-2</v>
      </c>
      <c r="K53" s="130">
        <v>7.9799999999999996E-2</v>
      </c>
      <c r="L53" s="130">
        <v>7.8399999999999997E-2</v>
      </c>
      <c r="M53" s="130">
        <v>8.4099999999999994E-2</v>
      </c>
    </row>
    <row r="54" spans="1:13" s="47" customFormat="1" ht="15" customHeight="1">
      <c r="A54" s="47" t="s">
        <v>824</v>
      </c>
      <c r="B54" s="46" t="s">
        <v>1049</v>
      </c>
      <c r="C54" s="165" t="s">
        <v>1050</v>
      </c>
      <c r="D54" s="130">
        <v>0.13120000000000001</v>
      </c>
      <c r="E54" s="130">
        <v>0.1186</v>
      </c>
      <c r="F54" s="130">
        <v>0.1171</v>
      </c>
      <c r="G54" s="130">
        <v>8.2799999999999999E-2</v>
      </c>
      <c r="H54" s="130">
        <v>0.13009999999999999</v>
      </c>
      <c r="I54" s="130">
        <v>0.13270000000000001</v>
      </c>
      <c r="J54" s="130">
        <v>0.1363</v>
      </c>
      <c r="K54" s="130">
        <v>0.1187</v>
      </c>
      <c r="L54" s="130">
        <v>0.1171</v>
      </c>
      <c r="M54" s="130">
        <v>0.11990000000000001</v>
      </c>
    </row>
    <row r="55" spans="1:13" s="47" customFormat="1" ht="15" customHeight="1">
      <c r="A55" s="47" t="s">
        <v>824</v>
      </c>
      <c r="B55" s="46" t="s">
        <v>1051</v>
      </c>
      <c r="C55" s="165" t="s">
        <v>1052</v>
      </c>
      <c r="D55" s="130">
        <v>-2.4500000000000001E-2</v>
      </c>
      <c r="E55" s="130">
        <v>-2.6599999999999999E-2</v>
      </c>
      <c r="F55" s="130">
        <v>-2.5000000000000001E-2</v>
      </c>
      <c r="G55" s="130">
        <v>-1.84E-2</v>
      </c>
      <c r="H55" s="130">
        <v>-3.1399999999999997E-2</v>
      </c>
      <c r="I55" s="130">
        <v>-3.3399999999999999E-2</v>
      </c>
      <c r="J55" s="130">
        <v>-3.7699999999999997E-2</v>
      </c>
      <c r="K55" s="130">
        <v>-3.8899999999999997E-2</v>
      </c>
      <c r="L55" s="130">
        <v>-3.8800000000000001E-2</v>
      </c>
      <c r="M55" s="130">
        <v>-3.5799999999999998E-2</v>
      </c>
    </row>
    <row r="56" spans="1:13" s="47" customFormat="1" ht="15" customHeight="1">
      <c r="A56" s="47" t="s">
        <v>824</v>
      </c>
      <c r="B56" s="46" t="s">
        <v>1053</v>
      </c>
      <c r="C56" s="165" t="s">
        <v>1054</v>
      </c>
      <c r="D56" s="130">
        <v>-1.26E-2</v>
      </c>
      <c r="E56" s="130">
        <v>-1.0800000000000001E-2</v>
      </c>
      <c r="F56" s="130">
        <v>-1.0800000000000001E-2</v>
      </c>
      <c r="G56" s="130">
        <v>-7.0000000000000001E-3</v>
      </c>
      <c r="H56" s="130">
        <v>-1.2500000000000001E-2</v>
      </c>
      <c r="I56" s="130">
        <v>-1.35E-2</v>
      </c>
      <c r="J56" s="130">
        <v>-1.9699999999999999E-2</v>
      </c>
      <c r="K56" s="130">
        <v>-2.1600000000000001E-2</v>
      </c>
      <c r="L56" s="130">
        <v>-2.1899999999999999E-2</v>
      </c>
      <c r="M56" s="130">
        <v>-2.8199999999999999E-2</v>
      </c>
    </row>
    <row r="57" spans="1:13" s="47" customFormat="1" ht="15" customHeight="1" thickBot="1">
      <c r="A57" s="47" t="s">
        <v>824</v>
      </c>
      <c r="B57" s="46" t="s">
        <v>1055</v>
      </c>
      <c r="C57" s="165" t="s">
        <v>1056</v>
      </c>
      <c r="D57" s="130">
        <v>4.1000000000000003E-3</v>
      </c>
      <c r="E57" s="130">
        <v>3.7000000000000002E-3</v>
      </c>
      <c r="F57" s="130">
        <v>2.8999999999999998E-3</v>
      </c>
      <c r="G57" s="130">
        <v>2.5999999999999999E-3</v>
      </c>
      <c r="H57" s="130">
        <v>7.1999999999999998E-3</v>
      </c>
      <c r="I57" s="130">
        <v>8.6999999999999994E-3</v>
      </c>
      <c r="J57" s="130">
        <v>4.1999999999999997E-3</v>
      </c>
      <c r="K57" s="130">
        <v>2.0999999999999999E-3</v>
      </c>
      <c r="L57" s="130">
        <v>6.6E-3</v>
      </c>
      <c r="M57" s="130">
        <v>3.5999999999999999E-3</v>
      </c>
    </row>
    <row r="58" spans="1:13" s="37" customFormat="1" ht="15" customHeight="1" thickTop="1" thickBot="1">
      <c r="A58" s="47"/>
      <c r="B58" s="47"/>
      <c r="C58" s="406" t="s">
        <v>1057</v>
      </c>
      <c r="D58" s="407"/>
      <c r="E58" s="407"/>
      <c r="F58" s="407"/>
      <c r="G58" s="407"/>
      <c r="H58" s="407"/>
      <c r="I58" s="407"/>
      <c r="J58" s="407"/>
      <c r="K58" s="407"/>
      <c r="L58" s="407"/>
      <c r="M58" s="407"/>
    </row>
    <row r="59" spans="1:13" s="47" customFormat="1" ht="15" customHeight="1" thickTop="1">
      <c r="A59" s="47" t="s">
        <v>824</v>
      </c>
      <c r="B59" s="46" t="s">
        <v>1043</v>
      </c>
      <c r="C59" s="165" t="s">
        <v>1044</v>
      </c>
      <c r="D59" s="130">
        <v>9.9000000000000005E-2</v>
      </c>
      <c r="E59" s="130">
        <v>8.5699999999999998E-2</v>
      </c>
      <c r="F59" s="130">
        <v>8.4199999999999997E-2</v>
      </c>
      <c r="G59" s="130">
        <v>0.06</v>
      </c>
      <c r="H59" s="130">
        <v>9.3399999999999997E-2</v>
      </c>
      <c r="I59" s="130">
        <v>9.4500000000000001E-2</v>
      </c>
      <c r="J59" s="130">
        <v>8.3199999999999996E-2</v>
      </c>
      <c r="K59" s="130">
        <v>6.0299999999999999E-2</v>
      </c>
      <c r="L59" s="130">
        <v>6.3E-2</v>
      </c>
      <c r="M59" s="130">
        <v>5.9499999999999997E-2</v>
      </c>
    </row>
    <row r="60" spans="1:13" s="47" customFormat="1" ht="15" customHeight="1">
      <c r="A60" s="47" t="s">
        <v>824</v>
      </c>
      <c r="B60" s="46" t="s">
        <v>1058</v>
      </c>
      <c r="C60" s="165" t="s">
        <v>1059</v>
      </c>
      <c r="D60" s="130">
        <v>-6.0000000000000001E-3</v>
      </c>
      <c r="E60" s="130">
        <v>-5.1999999999999998E-3</v>
      </c>
      <c r="F60" s="130">
        <v>-4.4000000000000003E-3</v>
      </c>
      <c r="G60" s="130">
        <v>-8.8000000000000005E-3</v>
      </c>
      <c r="H60" s="130">
        <v>-1.3100000000000001E-2</v>
      </c>
      <c r="I60" s="130">
        <v>-1.6E-2</v>
      </c>
      <c r="J60" s="130">
        <v>-1.15E-2</v>
      </c>
      <c r="K60" s="130">
        <v>1.37E-2</v>
      </c>
      <c r="L60" s="130">
        <v>3.3999999999999998E-3</v>
      </c>
      <c r="M60" s="130">
        <v>2.8E-3</v>
      </c>
    </row>
    <row r="61" spans="1:13" s="48" customFormat="1" ht="15" customHeight="1">
      <c r="A61" s="47" t="s">
        <v>824</v>
      </c>
      <c r="B61" s="46" t="s">
        <v>1060</v>
      </c>
      <c r="C61" s="165" t="s">
        <v>1061</v>
      </c>
      <c r="D61" s="130">
        <v>-7.1999999999999995E-2</v>
      </c>
      <c r="E61" s="130">
        <v>-6.7000000000000004E-2</v>
      </c>
      <c r="F61" s="130">
        <v>-6.0199999999999997E-2</v>
      </c>
      <c r="G61" s="130">
        <v>-4.4299999999999999E-2</v>
      </c>
      <c r="H61" s="130">
        <v>-7.5300000000000006E-2</v>
      </c>
      <c r="I61" s="130">
        <v>-6.9400000000000003E-2</v>
      </c>
      <c r="J61" s="130">
        <v>-5.8799999999999998E-2</v>
      </c>
      <c r="K61" s="130">
        <v>-5.5300000000000002E-2</v>
      </c>
      <c r="L61" s="130">
        <v>-5.2699999999999997E-2</v>
      </c>
      <c r="M61" s="130">
        <v>-5.1200000000000002E-2</v>
      </c>
    </row>
    <row r="62" spans="1:13" s="48" customFormat="1" ht="15" customHeight="1">
      <c r="A62" s="47" t="s">
        <v>824</v>
      </c>
      <c r="B62" s="46" t="s">
        <v>1062</v>
      </c>
      <c r="C62" s="165" t="s">
        <v>1063</v>
      </c>
      <c r="D62" s="130">
        <v>0</v>
      </c>
      <c r="E62" s="130">
        <v>0</v>
      </c>
      <c r="F62" s="130">
        <v>0</v>
      </c>
      <c r="G62" s="130">
        <v>8.0000000000000004E-4</v>
      </c>
      <c r="H62" s="130">
        <v>0</v>
      </c>
      <c r="I62" s="130">
        <v>2.0000000000000001E-4</v>
      </c>
      <c r="J62" s="130">
        <v>4.0000000000000002E-4</v>
      </c>
      <c r="K62" s="130">
        <v>0</v>
      </c>
      <c r="L62" s="130">
        <v>0</v>
      </c>
      <c r="M62" s="130">
        <v>0</v>
      </c>
    </row>
    <row r="63" spans="1:13" s="48" customFormat="1" ht="15" customHeight="1">
      <c r="A63" s="47" t="s">
        <v>824</v>
      </c>
      <c r="B63" s="46" t="s">
        <v>1064</v>
      </c>
      <c r="C63" s="165" t="s">
        <v>1065</v>
      </c>
      <c r="D63" s="130">
        <v>0</v>
      </c>
      <c r="E63" s="130">
        <v>1E-4</v>
      </c>
      <c r="F63" s="130">
        <v>-4.0000000000000002E-4</v>
      </c>
      <c r="G63" s="130">
        <v>-1E-4</v>
      </c>
      <c r="H63" s="130">
        <v>-8.9999999999999998E-4</v>
      </c>
      <c r="I63" s="130">
        <v>2.0000000000000001E-4</v>
      </c>
      <c r="J63" s="130">
        <v>0</v>
      </c>
      <c r="K63" s="130">
        <v>-2.7000000000000001E-3</v>
      </c>
      <c r="L63" s="130">
        <v>2.0000000000000001E-4</v>
      </c>
      <c r="M63" s="130">
        <v>-2.3E-3</v>
      </c>
    </row>
    <row r="64" spans="1:13" s="48" customFormat="1" ht="15" customHeight="1" thickBot="1">
      <c r="A64" s="47"/>
      <c r="B64" s="46"/>
      <c r="C64" s="165" t="s">
        <v>1066</v>
      </c>
      <c r="D64" s="130">
        <v>0</v>
      </c>
      <c r="E64" s="130">
        <v>0</v>
      </c>
      <c r="F64" s="130">
        <v>0</v>
      </c>
      <c r="G64" s="130">
        <v>0</v>
      </c>
      <c r="H64" s="130">
        <v>0</v>
      </c>
      <c r="I64" s="130">
        <v>0</v>
      </c>
      <c r="J64" s="130">
        <v>0</v>
      </c>
      <c r="K64" s="130">
        <v>0</v>
      </c>
      <c r="L64" s="130">
        <v>0</v>
      </c>
      <c r="M64" s="130">
        <v>0</v>
      </c>
    </row>
    <row r="65" spans="1:13" s="47" customFormat="1" ht="15" customHeight="1" thickTop="1" thickBot="1">
      <c r="A65" s="47" t="s">
        <v>824</v>
      </c>
      <c r="B65" s="46" t="s">
        <v>1067</v>
      </c>
      <c r="C65" s="406" t="s">
        <v>1068</v>
      </c>
      <c r="D65" s="403">
        <v>2.0199999999999999E-2</v>
      </c>
      <c r="E65" s="403">
        <v>1.2800000000000001E-2</v>
      </c>
      <c r="F65" s="403">
        <v>1.9099999999999999E-2</v>
      </c>
      <c r="G65" s="403">
        <v>7.6E-3</v>
      </c>
      <c r="H65" s="403">
        <v>4.1999999999999997E-3</v>
      </c>
      <c r="I65" s="408">
        <v>9.4000000000000004E-3</v>
      </c>
      <c r="J65" s="408">
        <v>1.3299999999999999E-2</v>
      </c>
      <c r="K65" s="408">
        <v>1.6E-2</v>
      </c>
      <c r="L65" s="408">
        <v>1.4E-2</v>
      </c>
      <c r="M65" s="408">
        <v>9.4000000000000004E-3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636</v>
      </c>
      <c r="D67" s="47"/>
      <c r="E67" s="47"/>
      <c r="F67" s="47"/>
      <c r="G67" s="47"/>
      <c r="H67" s="47"/>
      <c r="I67" s="47"/>
      <c r="J67" s="47"/>
      <c r="K67" s="47"/>
      <c r="L67" s="47"/>
      <c r="M67" s="47"/>
    </row>
    <row r="68" spans="1:13" ht="15" customHeight="1">
      <c r="A68" s="47"/>
      <c r="B68" s="47"/>
      <c r="C68" s="170" t="s">
        <v>1069</v>
      </c>
      <c r="D68" s="47"/>
      <c r="E68" s="47"/>
      <c r="F68" s="47"/>
      <c r="G68" s="47"/>
      <c r="H68" s="47"/>
      <c r="I68" s="47"/>
      <c r="J68" s="47"/>
      <c r="K68" s="47"/>
      <c r="L68" s="47"/>
      <c r="M68" s="47"/>
    </row>
    <row r="69" spans="1:13" ht="15" customHeight="1">
      <c r="A69" s="47"/>
      <c r="B69" s="47"/>
      <c r="C69" s="170" t="s">
        <v>1070</v>
      </c>
      <c r="D69" s="47"/>
      <c r="E69" s="47"/>
      <c r="F69" s="47"/>
      <c r="G69" s="47"/>
      <c r="H69" s="47"/>
      <c r="I69" s="47"/>
      <c r="J69" s="47"/>
      <c r="K69" s="47"/>
      <c r="L69" s="47"/>
      <c r="M69" s="47"/>
    </row>
    <row r="70" spans="1:13" ht="15" customHeight="1">
      <c r="A70" s="47"/>
      <c r="B70" s="47"/>
      <c r="C70" s="170" t="s">
        <v>639</v>
      </c>
      <c r="D70" s="47"/>
      <c r="E70" s="47"/>
      <c r="F70" s="47"/>
      <c r="G70" s="47"/>
      <c r="H70" s="47"/>
      <c r="I70" s="47"/>
      <c r="J70" s="47"/>
      <c r="K70" s="47"/>
      <c r="L70" s="47"/>
      <c r="M70" s="47"/>
    </row>
    <row r="71" spans="1:13" ht="15" customHeight="1">
      <c r="A71" s="47"/>
      <c r="B71" s="47"/>
      <c r="C71" s="170" t="s">
        <v>640</v>
      </c>
      <c r="D71" s="47"/>
      <c r="E71" s="47"/>
      <c r="F71" s="47"/>
      <c r="G71" s="47"/>
      <c r="H71" s="47"/>
      <c r="I71" s="47"/>
      <c r="J71" s="47"/>
      <c r="K71" s="47"/>
      <c r="L71" s="47"/>
      <c r="M71" s="47"/>
    </row>
    <row r="72" spans="1:13" ht="15" customHeight="1">
      <c r="A72" s="47"/>
      <c r="B72" s="47"/>
      <c r="C72" s="170" t="s">
        <v>641</v>
      </c>
      <c r="D72" s="47"/>
      <c r="E72" s="47"/>
      <c r="F72" s="47"/>
      <c r="G72" s="47"/>
      <c r="H72" s="47"/>
      <c r="I72" s="47"/>
      <c r="J72" s="47"/>
      <c r="K72" s="47"/>
      <c r="L72" s="47"/>
      <c r="M72" s="47"/>
    </row>
    <row r="73" spans="1:13" ht="15" customHeight="1">
      <c r="A73" s="47"/>
      <c r="B73" s="47"/>
      <c r="C73" s="170" t="s">
        <v>642</v>
      </c>
      <c r="D73" s="47"/>
      <c r="E73" s="47"/>
      <c r="F73" s="47"/>
      <c r="G73" s="47"/>
      <c r="H73" s="47"/>
      <c r="I73" s="47"/>
      <c r="J73" s="47"/>
      <c r="K73" s="47"/>
      <c r="L73" s="47"/>
      <c r="M73" s="47"/>
    </row>
    <row r="74" spans="1:13" ht="15" customHeight="1">
      <c r="A74" s="47"/>
      <c r="B74" s="47"/>
      <c r="C74" s="170" t="s">
        <v>643</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4" ht="30" customHeight="1">
      <c r="A1" s="741" t="s">
        <v>452</v>
      </c>
      <c r="B1" s="741"/>
      <c r="C1" s="741"/>
      <c r="D1" s="741"/>
      <c r="E1" s="741"/>
      <c r="F1" s="741"/>
      <c r="G1" s="741"/>
      <c r="H1" s="741"/>
      <c r="I1" s="741"/>
      <c r="J1" s="741"/>
      <c r="K1" s="741"/>
      <c r="L1" s="47"/>
      <c r="M1" s="47"/>
      <c r="N1" s="47"/>
    </row>
    <row r="2" spans="1:14" ht="15" customHeight="1">
      <c r="A2" s="742" t="s">
        <v>644</v>
      </c>
      <c r="B2" s="742"/>
      <c r="C2" s="742"/>
      <c r="D2" s="742"/>
      <c r="E2" s="742"/>
      <c r="F2" s="742"/>
      <c r="G2" s="742"/>
      <c r="H2" s="742"/>
      <c r="I2" s="742"/>
      <c r="J2" s="742"/>
      <c r="K2" s="742"/>
      <c r="L2" s="47"/>
      <c r="M2" s="47"/>
      <c r="N2" s="47"/>
    </row>
    <row r="3" spans="1:14" ht="15" customHeight="1">
      <c r="A3" s="742" t="s">
        <v>1100</v>
      </c>
      <c r="B3" s="742"/>
      <c r="C3" s="742"/>
      <c r="D3" s="742"/>
      <c r="E3" s="742"/>
      <c r="F3" s="742"/>
      <c r="G3" s="742"/>
      <c r="H3" s="742"/>
      <c r="I3" s="742"/>
      <c r="J3" s="742"/>
      <c r="K3" s="742"/>
      <c r="L3" s="47"/>
      <c r="M3" s="47"/>
      <c r="N3" s="47"/>
    </row>
    <row r="4" spans="1:14" ht="30" customHeight="1">
      <c r="A4" s="743" t="s">
        <v>523</v>
      </c>
      <c r="B4" s="743"/>
      <c r="C4" s="743"/>
      <c r="D4" s="743"/>
      <c r="E4" s="743"/>
      <c r="F4" s="743"/>
      <c r="G4" s="743"/>
      <c r="H4" s="743"/>
      <c r="I4" s="743"/>
      <c r="J4" s="743"/>
      <c r="K4" s="743"/>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c r="L6" s="394"/>
      <c r="M6" s="394"/>
      <c r="N6" s="394"/>
    </row>
    <row r="7" spans="1:14" ht="15" customHeight="1" thickTop="1" thickBot="1">
      <c r="A7" s="395" t="s">
        <v>652</v>
      </c>
      <c r="B7" s="396">
        <v>869986.88075999997</v>
      </c>
      <c r="C7" s="396">
        <v>960797.49751000002</v>
      </c>
      <c r="D7" s="396">
        <v>1077607.3699100001</v>
      </c>
      <c r="E7" s="396">
        <v>1146905.83018</v>
      </c>
      <c r="F7" s="396">
        <v>1149294.34775</v>
      </c>
      <c r="G7" s="396">
        <v>1008829.3669400001</v>
      </c>
      <c r="H7" s="396">
        <v>917764.62651999993</v>
      </c>
      <c r="I7" s="396">
        <v>907715.69547000004</v>
      </c>
      <c r="J7" s="396">
        <v>896243.99660000007</v>
      </c>
      <c r="K7" s="396">
        <v>884685.27974000003</v>
      </c>
      <c r="L7" s="47"/>
      <c r="M7" s="47"/>
      <c r="N7" s="47"/>
    </row>
    <row r="8" spans="1:14" s="16" customFormat="1" ht="15" customHeight="1" thickTop="1">
      <c r="A8" s="147" t="s">
        <v>170</v>
      </c>
      <c r="B8" s="114">
        <v>88900.250889999996</v>
      </c>
      <c r="C8" s="114">
        <v>102093.26248999999</v>
      </c>
      <c r="D8" s="114">
        <v>79542.263480000009</v>
      </c>
      <c r="E8" s="114">
        <v>154755.87861000001</v>
      </c>
      <c r="F8" s="114">
        <v>131558.99462000001</v>
      </c>
      <c r="G8" s="114">
        <v>104891.2831</v>
      </c>
      <c r="H8" s="114">
        <v>69128.781589999999</v>
      </c>
      <c r="I8" s="114">
        <v>85195.876080000002</v>
      </c>
      <c r="J8" s="114">
        <v>96305.351559999996</v>
      </c>
      <c r="K8" s="114">
        <v>84945.927660000001</v>
      </c>
      <c r="L8" s="47"/>
      <c r="M8" s="47"/>
      <c r="N8" s="47"/>
    </row>
    <row r="9" spans="1:14" s="16" customFormat="1" ht="15" customHeight="1">
      <c r="A9" s="147" t="s">
        <v>179</v>
      </c>
      <c r="B9" s="114">
        <v>102059.76075</v>
      </c>
      <c r="C9" s="114">
        <v>76951.581730000005</v>
      </c>
      <c r="D9" s="114">
        <v>110583.15398</v>
      </c>
      <c r="E9" s="114">
        <v>72962.954389999999</v>
      </c>
      <c r="F9" s="114">
        <v>97291.176519999994</v>
      </c>
      <c r="G9" s="114">
        <v>43459.716039999999</v>
      </c>
      <c r="H9" s="114">
        <v>26562.549920000001</v>
      </c>
      <c r="I9" s="114">
        <v>27957.651719999998</v>
      </c>
      <c r="J9" s="114">
        <v>48472.654170000002</v>
      </c>
      <c r="K9" s="114">
        <v>46962.10151</v>
      </c>
      <c r="L9" s="47"/>
      <c r="M9" s="47"/>
      <c r="N9" s="47"/>
    </row>
    <row r="10" spans="1:14" s="16" customFormat="1" ht="15" customHeight="1">
      <c r="A10" s="147" t="s">
        <v>188</v>
      </c>
      <c r="B10" s="114">
        <v>660292.78154</v>
      </c>
      <c r="C10" s="114">
        <v>764642.0258099999</v>
      </c>
      <c r="D10" s="114">
        <v>860431.86570000008</v>
      </c>
      <c r="E10" s="114">
        <v>886358.31814999995</v>
      </c>
      <c r="F10" s="114">
        <v>880209.61812999996</v>
      </c>
      <c r="G10" s="114">
        <v>815715.58311999997</v>
      </c>
      <c r="H10" s="114">
        <v>767194.80389999994</v>
      </c>
      <c r="I10" s="114">
        <v>741933.5695499999</v>
      </c>
      <c r="J10" s="114">
        <v>694445.37613999995</v>
      </c>
      <c r="K10" s="114">
        <v>692979.25959999999</v>
      </c>
      <c r="L10" s="47"/>
      <c r="M10" s="47"/>
      <c r="N10" s="47"/>
    </row>
    <row r="11" spans="1:14" s="16" customFormat="1" ht="15" customHeight="1">
      <c r="A11" s="148" t="s">
        <v>653</v>
      </c>
      <c r="B11" s="114">
        <v>661025.72080999997</v>
      </c>
      <c r="C11" s="114">
        <v>756848.56801000005</v>
      </c>
      <c r="D11" s="114">
        <v>856974.87348000007</v>
      </c>
      <c r="E11" s="114">
        <v>884889.16301000002</v>
      </c>
      <c r="F11" s="114">
        <v>877265.31715999998</v>
      </c>
      <c r="G11" s="114">
        <v>802348.88032</v>
      </c>
      <c r="H11" s="114">
        <v>707728.85024000006</v>
      </c>
      <c r="I11" s="114">
        <v>682221.37352999998</v>
      </c>
      <c r="J11" s="114">
        <v>620769.75213000004</v>
      </c>
      <c r="K11" s="114">
        <v>614636.09134000004</v>
      </c>
      <c r="L11" s="47"/>
      <c r="M11" s="47"/>
      <c r="N11" s="47"/>
    </row>
    <row r="12" spans="1:14" s="16" customFormat="1" ht="15" customHeight="1">
      <c r="A12" s="148" t="s">
        <v>654</v>
      </c>
      <c r="B12" s="114">
        <v>647615.78458000009</v>
      </c>
      <c r="C12" s="114">
        <v>740017.62612999999</v>
      </c>
      <c r="D12" s="114">
        <v>809299.57773000002</v>
      </c>
      <c r="E12" s="114">
        <v>824777.24575</v>
      </c>
      <c r="F12" s="114">
        <v>791969.91862999997</v>
      </c>
      <c r="G12" s="114">
        <v>591462.20328000002</v>
      </c>
      <c r="H12" s="114">
        <v>501594.91804000002</v>
      </c>
      <c r="I12" s="114">
        <v>485862.70425000001</v>
      </c>
      <c r="J12" s="114">
        <v>392992.90889999998</v>
      </c>
      <c r="K12" s="114">
        <v>386568.44037999999</v>
      </c>
      <c r="L12" s="47"/>
      <c r="M12" s="47"/>
      <c r="N12" s="47"/>
    </row>
    <row r="13" spans="1:14" s="16" customFormat="1" ht="15" customHeight="1">
      <c r="A13" s="148" t="s">
        <v>655</v>
      </c>
      <c r="B13" s="114">
        <v>13409.936230000001</v>
      </c>
      <c r="C13" s="114">
        <v>16830.941879999998</v>
      </c>
      <c r="D13" s="114">
        <v>47675.295749999997</v>
      </c>
      <c r="E13" s="114">
        <v>60111.917259999995</v>
      </c>
      <c r="F13" s="114">
        <v>85295.398530000006</v>
      </c>
      <c r="G13" s="114">
        <v>210886.67703999998</v>
      </c>
      <c r="H13" s="114">
        <v>206133.93219999998</v>
      </c>
      <c r="I13" s="114">
        <v>196358.66928</v>
      </c>
      <c r="J13" s="114">
        <v>227776.84323</v>
      </c>
      <c r="K13" s="114">
        <v>228067.65096</v>
      </c>
      <c r="L13" s="47"/>
      <c r="M13" s="47"/>
      <c r="N13" s="47"/>
    </row>
    <row r="14" spans="1:14" s="16" customFormat="1" ht="15" customHeight="1">
      <c r="A14" s="148" t="s">
        <v>656</v>
      </c>
      <c r="B14" s="114">
        <v>3887.9335699999997</v>
      </c>
      <c r="C14" s="114">
        <v>13798.99483</v>
      </c>
      <c r="D14" s="114">
        <v>10185.149960000001</v>
      </c>
      <c r="E14" s="114">
        <v>7098.0758399999995</v>
      </c>
      <c r="F14" s="114">
        <v>13867.627689999999</v>
      </c>
      <c r="G14" s="114">
        <v>20624.666570000001</v>
      </c>
      <c r="H14" s="114">
        <v>10172.023720000001</v>
      </c>
      <c r="I14" s="114">
        <v>2482.8816200000001</v>
      </c>
      <c r="J14" s="114">
        <v>2679.06673</v>
      </c>
      <c r="K14" s="114">
        <v>4284.6769899999999</v>
      </c>
      <c r="L14" s="47"/>
      <c r="M14" s="47"/>
      <c r="N14" s="47"/>
    </row>
    <row r="15" spans="1:14" s="16" customFormat="1" ht="15" customHeight="1">
      <c r="A15" s="148" t="s">
        <v>657</v>
      </c>
      <c r="B15" s="114">
        <v>3711.2978800000001</v>
      </c>
      <c r="C15" s="114">
        <v>9214.84512</v>
      </c>
      <c r="D15" s="114">
        <v>8483.5791900000004</v>
      </c>
      <c r="E15" s="114">
        <v>6361.4218099999998</v>
      </c>
      <c r="F15" s="114">
        <v>8123.68361</v>
      </c>
      <c r="G15" s="114">
        <v>10110.85259</v>
      </c>
      <c r="H15" s="114">
        <v>170.1</v>
      </c>
      <c r="I15" s="114">
        <v>2482.8816200000001</v>
      </c>
      <c r="J15" s="114">
        <v>1360.1322</v>
      </c>
      <c r="K15" s="114">
        <v>3030.8444399999998</v>
      </c>
      <c r="L15" s="47"/>
      <c r="M15" s="47"/>
      <c r="N15" s="47"/>
    </row>
    <row r="16" spans="1:14" s="16" customFormat="1" ht="15" customHeight="1">
      <c r="A16" s="148" t="s">
        <v>658</v>
      </c>
      <c r="B16" s="114">
        <v>176.63569000000001</v>
      </c>
      <c r="C16" s="114">
        <v>4584.1497099999997</v>
      </c>
      <c r="D16" s="114">
        <v>1701.57077</v>
      </c>
      <c r="E16" s="114">
        <v>736.65403000000003</v>
      </c>
      <c r="F16" s="114">
        <v>5743.9440800000002</v>
      </c>
      <c r="G16" s="114">
        <v>10513.813980000001</v>
      </c>
      <c r="H16" s="114">
        <v>10001.923720000001</v>
      </c>
      <c r="I16" s="114">
        <v>0</v>
      </c>
      <c r="J16" s="114">
        <v>1318.93453</v>
      </c>
      <c r="K16" s="114">
        <v>1253.8325500000001</v>
      </c>
      <c r="L16" s="47"/>
      <c r="M16" s="47"/>
      <c r="N16" s="47"/>
    </row>
    <row r="17" spans="1:14" s="16" customFormat="1" ht="15" customHeight="1">
      <c r="A17" s="148" t="s">
        <v>659</v>
      </c>
      <c r="B17" s="114">
        <v>9323.4225800000004</v>
      </c>
      <c r="C17" s="114">
        <v>11105.726500000001</v>
      </c>
      <c r="D17" s="114">
        <v>16675.364799999999</v>
      </c>
      <c r="E17" s="114">
        <v>36800.093249999998</v>
      </c>
      <c r="F17" s="114">
        <v>38830.718500000003</v>
      </c>
      <c r="G17" s="114">
        <v>63137.883470000001</v>
      </c>
      <c r="H17" s="114">
        <v>76381.64615</v>
      </c>
      <c r="I17" s="114">
        <v>83248.811409999995</v>
      </c>
      <c r="J17" s="114">
        <v>70186.320720000003</v>
      </c>
      <c r="K17" s="114">
        <v>70363.968739999997</v>
      </c>
      <c r="L17" s="47"/>
      <c r="M17" s="47"/>
      <c r="N17" s="47"/>
    </row>
    <row r="18" spans="1:14" s="16" customFormat="1" ht="15" customHeight="1">
      <c r="A18" s="148" t="s">
        <v>660</v>
      </c>
      <c r="B18" s="114">
        <v>8998.7048100000011</v>
      </c>
      <c r="C18" s="114">
        <v>10222.497579999999</v>
      </c>
      <c r="D18" s="114">
        <v>13922.001109999999</v>
      </c>
      <c r="E18" s="114">
        <v>22307.757269999998</v>
      </c>
      <c r="F18" s="114">
        <v>27334.36464</v>
      </c>
      <c r="G18" s="114">
        <v>37346.225159999995</v>
      </c>
      <c r="H18" s="114">
        <v>32495.018010000003</v>
      </c>
      <c r="I18" s="114">
        <v>32238.167129999998</v>
      </c>
      <c r="J18" s="114">
        <v>22643.919449999998</v>
      </c>
      <c r="K18" s="114">
        <v>22576.072079999998</v>
      </c>
      <c r="L18" s="47"/>
      <c r="M18" s="47"/>
      <c r="N18" s="47"/>
    </row>
    <row r="19" spans="1:14" s="16" customFormat="1" ht="15" customHeight="1">
      <c r="A19" s="148" t="s">
        <v>661</v>
      </c>
      <c r="B19" s="114">
        <v>324.71777000000003</v>
      </c>
      <c r="C19" s="114">
        <v>883.22892000000002</v>
      </c>
      <c r="D19" s="114">
        <v>2753.3636900000001</v>
      </c>
      <c r="E19" s="114">
        <v>14492.33598</v>
      </c>
      <c r="F19" s="114">
        <v>11496.353859999999</v>
      </c>
      <c r="G19" s="114">
        <v>25791.658309999999</v>
      </c>
      <c r="H19" s="114">
        <v>43886.628140000001</v>
      </c>
      <c r="I19" s="114">
        <v>51010.64428</v>
      </c>
      <c r="J19" s="114">
        <v>47542.401270000002</v>
      </c>
      <c r="K19" s="114">
        <v>47787.896659999999</v>
      </c>
      <c r="L19" s="47"/>
      <c r="M19" s="47"/>
      <c r="N19" s="47"/>
    </row>
    <row r="20" spans="1:14" s="16" customFormat="1" ht="15" customHeight="1">
      <c r="A20" s="148" t="s">
        <v>201</v>
      </c>
      <c r="B20" s="114">
        <v>8999.5497200000009</v>
      </c>
      <c r="C20" s="114">
        <v>10462.99749</v>
      </c>
      <c r="D20" s="114">
        <v>10933.638060000001</v>
      </c>
      <c r="E20" s="114">
        <v>10289.94636</v>
      </c>
      <c r="F20" s="114">
        <v>8325.9275699999998</v>
      </c>
      <c r="G20" s="114">
        <v>7195.0541800000001</v>
      </c>
      <c r="H20" s="114">
        <v>56592.807380000006</v>
      </c>
      <c r="I20" s="114">
        <v>57218.277679999999</v>
      </c>
      <c r="J20" s="114">
        <v>71360.45981</v>
      </c>
      <c r="K20" s="114">
        <v>72609.811470000001</v>
      </c>
      <c r="L20" s="47"/>
      <c r="M20" s="47"/>
      <c r="N20" s="47"/>
    </row>
    <row r="21" spans="1:14" s="16" customFormat="1" ht="15" customHeight="1">
      <c r="A21" s="148" t="s">
        <v>662</v>
      </c>
      <c r="B21" s="114">
        <v>-22943.845140000001</v>
      </c>
      <c r="C21" s="114">
        <v>-27574.261019999998</v>
      </c>
      <c r="D21" s="114">
        <v>-34337.160600000003</v>
      </c>
      <c r="E21" s="114">
        <v>-52718.960310000002</v>
      </c>
      <c r="F21" s="114">
        <v>-58079.97279</v>
      </c>
      <c r="G21" s="114">
        <v>-77590.901419999995</v>
      </c>
      <c r="H21" s="114">
        <v>-83680.523589999997</v>
      </c>
      <c r="I21" s="114">
        <v>-83237.774689999991</v>
      </c>
      <c r="J21" s="114">
        <v>-70550.223249999995</v>
      </c>
      <c r="K21" s="114">
        <v>-68915.288939999999</v>
      </c>
      <c r="L21" s="47"/>
      <c r="M21" s="47"/>
      <c r="N21" s="47"/>
    </row>
    <row r="22" spans="1:14" s="16" customFormat="1" ht="15" customHeight="1">
      <c r="A22" s="147" t="s">
        <v>214</v>
      </c>
      <c r="B22" s="114">
        <v>1825.20363</v>
      </c>
      <c r="C22" s="114">
        <v>1749.2486100000001</v>
      </c>
      <c r="D22" s="114">
        <v>3094.5422100000001</v>
      </c>
      <c r="E22" s="114">
        <v>1679.0757699999999</v>
      </c>
      <c r="F22" s="114">
        <v>1783.0451799999998</v>
      </c>
      <c r="G22" s="114">
        <v>2121.06657</v>
      </c>
      <c r="H22" s="114">
        <v>4797.1598800000002</v>
      </c>
      <c r="I22" s="114">
        <v>2215.3952799999997</v>
      </c>
      <c r="J22" s="114">
        <v>4423.6044199999997</v>
      </c>
      <c r="K22" s="114">
        <v>4155.2135600000001</v>
      </c>
      <c r="L22" s="47"/>
      <c r="M22" s="47"/>
      <c r="N22" s="47"/>
    </row>
    <row r="23" spans="1:14" s="16" customFormat="1" ht="15" customHeight="1">
      <c r="A23" s="147" t="s">
        <v>220</v>
      </c>
      <c r="B23" s="114">
        <v>1E-3</v>
      </c>
      <c r="C23" s="114">
        <v>2E-3</v>
      </c>
      <c r="D23" s="114">
        <v>3.3049999999999996E-2</v>
      </c>
      <c r="E23" s="114">
        <v>253.31117</v>
      </c>
      <c r="F23" s="114">
        <v>1536.06681</v>
      </c>
      <c r="G23" s="114">
        <v>940.19150999999999</v>
      </c>
      <c r="H23" s="114">
        <v>1900.1387400000001</v>
      </c>
      <c r="I23" s="114">
        <v>2173.1847299999999</v>
      </c>
      <c r="J23" s="114">
        <v>5784.4227599999995</v>
      </c>
      <c r="K23" s="114">
        <v>5673.88904</v>
      </c>
      <c r="L23" s="47"/>
      <c r="M23" s="47"/>
      <c r="N23" s="47"/>
    </row>
    <row r="24" spans="1:14" s="16" customFormat="1" ht="15" customHeight="1">
      <c r="A24" s="147" t="s">
        <v>663</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36418.658000000003</v>
      </c>
      <c r="L24" s="47"/>
      <c r="M24" s="47"/>
      <c r="N24" s="47"/>
    </row>
    <row r="25" spans="1:14" s="16" customFormat="1" ht="15" customHeight="1">
      <c r="A25" s="147" t="s">
        <v>231</v>
      </c>
      <c r="B25" s="114">
        <v>13640.736570000001</v>
      </c>
      <c r="C25" s="114">
        <v>14470.801359999999</v>
      </c>
      <c r="D25" s="114">
        <v>19176.621579999999</v>
      </c>
      <c r="E25" s="114">
        <v>18244.227850000003</v>
      </c>
      <c r="F25" s="114">
        <v>16467.824690000001</v>
      </c>
      <c r="G25" s="114">
        <v>15779.85721</v>
      </c>
      <c r="H25" s="114">
        <v>14472.710489999999</v>
      </c>
      <c r="I25" s="114">
        <v>14355.08858</v>
      </c>
      <c r="J25" s="114">
        <v>13263.965529999999</v>
      </c>
      <c r="K25" s="114">
        <v>13142.887490000001</v>
      </c>
      <c r="L25" s="47"/>
      <c r="M25" s="47"/>
      <c r="N25" s="47"/>
    </row>
    <row r="26" spans="1:14" s="16" customFormat="1" ht="15" customHeight="1">
      <c r="A26" s="147" t="s">
        <v>664</v>
      </c>
      <c r="B26" s="114">
        <v>1057.0993799999999</v>
      </c>
      <c r="C26" s="114">
        <v>756.02298999999994</v>
      </c>
      <c r="D26" s="114">
        <v>1144.0593000000001</v>
      </c>
      <c r="E26" s="114">
        <v>1356.6484399999999</v>
      </c>
      <c r="F26" s="114">
        <v>896.7971</v>
      </c>
      <c r="G26" s="114">
        <v>805.31600000000003</v>
      </c>
      <c r="H26" s="114">
        <v>623.96851000000004</v>
      </c>
      <c r="I26" s="114">
        <v>800.41604000000007</v>
      </c>
      <c r="J26" s="114">
        <v>479.70820000000003</v>
      </c>
      <c r="K26" s="114">
        <v>407.34287999999998</v>
      </c>
      <c r="L26" s="47"/>
      <c r="M26" s="47"/>
      <c r="N26" s="47"/>
    </row>
    <row r="27" spans="1:14" s="17" customFormat="1" ht="15" customHeight="1" thickBot="1">
      <c r="A27" s="147" t="s">
        <v>247</v>
      </c>
      <c r="B27" s="114">
        <v>0</v>
      </c>
      <c r="C27" s="114">
        <v>0</v>
      </c>
      <c r="D27" s="114">
        <v>0</v>
      </c>
      <c r="E27" s="114">
        <v>0</v>
      </c>
      <c r="F27" s="114">
        <v>0</v>
      </c>
      <c r="G27" s="114">
        <v>0</v>
      </c>
      <c r="H27" s="114">
        <v>0</v>
      </c>
      <c r="I27" s="114">
        <v>0</v>
      </c>
      <c r="J27" s="114">
        <v>0</v>
      </c>
      <c r="K27" s="114">
        <v>0</v>
      </c>
      <c r="L27" s="47"/>
      <c r="M27" s="47"/>
      <c r="N27" s="47"/>
    </row>
    <row r="28" spans="1:14" ht="15" customHeight="1" thickTop="1" thickBot="1">
      <c r="A28" s="395" t="s">
        <v>665</v>
      </c>
      <c r="B28" s="396">
        <v>794768.52842999995</v>
      </c>
      <c r="C28" s="396">
        <v>883590.74641000002</v>
      </c>
      <c r="D28" s="396">
        <v>997033.66949999996</v>
      </c>
      <c r="E28" s="396">
        <v>1064750.7058699999</v>
      </c>
      <c r="F28" s="396">
        <v>1058023.5992399999</v>
      </c>
      <c r="G28" s="396">
        <v>933750.14053999993</v>
      </c>
      <c r="H28" s="396">
        <v>846484.73794000002</v>
      </c>
      <c r="I28" s="396">
        <v>836843.06223000004</v>
      </c>
      <c r="J28" s="396">
        <v>821975.64975999994</v>
      </c>
      <c r="K28" s="396">
        <v>810322.30449000001</v>
      </c>
      <c r="L28" s="47"/>
      <c r="M28" s="47"/>
      <c r="N28" s="47"/>
    </row>
    <row r="29" spans="1:14" s="16" customFormat="1" ht="15" customHeight="1" thickTop="1">
      <c r="A29" s="147" t="s">
        <v>666</v>
      </c>
      <c r="B29" s="114">
        <v>623725.51851999993</v>
      </c>
      <c r="C29" s="114">
        <v>723498.16415999993</v>
      </c>
      <c r="D29" s="114">
        <v>847027.32712999999</v>
      </c>
      <c r="E29" s="114">
        <v>900549.12858999998</v>
      </c>
      <c r="F29" s="114">
        <v>891228.53088999994</v>
      </c>
      <c r="G29" s="114">
        <v>625622.31527000002</v>
      </c>
      <c r="H29" s="114">
        <v>367785.69577999995</v>
      </c>
      <c r="I29" s="114">
        <v>364797.67894999997</v>
      </c>
      <c r="J29" s="114">
        <v>378933.48176</v>
      </c>
      <c r="K29" s="114">
        <v>379077.71204000001</v>
      </c>
      <c r="L29" s="47"/>
      <c r="M29" s="47"/>
      <c r="N29" s="47"/>
    </row>
    <row r="30" spans="1:14" s="16" customFormat="1" ht="15" customHeight="1">
      <c r="A30" s="148" t="s">
        <v>667</v>
      </c>
      <c r="B30" s="114">
        <v>108.907</v>
      </c>
      <c r="C30" s="114">
        <v>4013.1534700000002</v>
      </c>
      <c r="D30" s="114">
        <v>3548.1925699999997</v>
      </c>
      <c r="E30" s="114">
        <v>15703.02051</v>
      </c>
      <c r="F30" s="114">
        <v>9988.5372399999997</v>
      </c>
      <c r="G30" s="114">
        <v>11323.52851</v>
      </c>
      <c r="H30" s="114">
        <v>7238.6809000000003</v>
      </c>
      <c r="I30" s="114">
        <v>7488.1850100000001</v>
      </c>
      <c r="J30" s="114">
        <v>9844.7530700000007</v>
      </c>
      <c r="K30" s="114">
        <v>11746.70998</v>
      </c>
      <c r="L30" s="47"/>
      <c r="M30" s="47"/>
      <c r="N30" s="47"/>
    </row>
    <row r="31" spans="1:14" s="16" customFormat="1" ht="15" customHeight="1">
      <c r="A31" s="148" t="s">
        <v>668</v>
      </c>
      <c r="B31" s="114">
        <v>91107.366469999994</v>
      </c>
      <c r="C31" s="114">
        <v>93981.039519999991</v>
      </c>
      <c r="D31" s="114">
        <v>111271.44803</v>
      </c>
      <c r="E31" s="114">
        <v>135840.63159</v>
      </c>
      <c r="F31" s="114">
        <v>155158.33609</v>
      </c>
      <c r="G31" s="114">
        <v>144639.90556000001</v>
      </c>
      <c r="H31" s="114">
        <v>152741.54313000001</v>
      </c>
      <c r="I31" s="114">
        <v>153189.59925999999</v>
      </c>
      <c r="J31" s="114">
        <v>188535.02447999999</v>
      </c>
      <c r="K31" s="114">
        <v>186117.23693000001</v>
      </c>
      <c r="L31" s="47"/>
      <c r="M31" s="47"/>
      <c r="N31" s="47"/>
    </row>
    <row r="32" spans="1:14" s="16" customFormat="1" ht="15" customHeight="1">
      <c r="A32" s="148" t="s">
        <v>669</v>
      </c>
      <c r="B32" s="114">
        <v>174888.95856999999</v>
      </c>
      <c r="C32" s="114">
        <v>103669.64323</v>
      </c>
      <c r="D32" s="114">
        <v>10377.21931</v>
      </c>
      <c r="E32" s="114">
        <v>1388.7466499999998</v>
      </c>
      <c r="F32" s="114">
        <v>169.58488</v>
      </c>
      <c r="G32" s="114">
        <v>142.84251</v>
      </c>
      <c r="H32" s="114">
        <v>142.96821</v>
      </c>
      <c r="I32" s="114">
        <v>142.97857000000002</v>
      </c>
      <c r="J32" s="114">
        <v>143.09403</v>
      </c>
      <c r="K32" s="114">
        <v>143.1044</v>
      </c>
      <c r="L32" s="47"/>
      <c r="M32" s="47"/>
      <c r="N32" s="47"/>
    </row>
    <row r="33" spans="1:14" s="16" customFormat="1" ht="15" customHeight="1">
      <c r="A33" s="148" t="s">
        <v>670</v>
      </c>
      <c r="B33" s="114">
        <v>22213.765890000002</v>
      </c>
      <c r="C33" s="114">
        <v>19873.12155</v>
      </c>
      <c r="D33" s="114">
        <v>19428.937480000001</v>
      </c>
      <c r="E33" s="114">
        <v>36908.589319999999</v>
      </c>
      <c r="F33" s="114">
        <v>49512.333549999996</v>
      </c>
      <c r="G33" s="114">
        <v>48801.778490000004</v>
      </c>
      <c r="H33" s="114">
        <v>30222.79754</v>
      </c>
      <c r="I33" s="114">
        <v>29126.5154</v>
      </c>
      <c r="J33" s="114">
        <v>24205.090319999999</v>
      </c>
      <c r="K33" s="114">
        <v>22969.212289999999</v>
      </c>
      <c r="L33" s="47"/>
      <c r="M33" s="47"/>
      <c r="N33" s="47"/>
    </row>
    <row r="34" spans="1:14" s="16" customFormat="1" ht="15" customHeight="1">
      <c r="A34" s="148" t="s">
        <v>671</v>
      </c>
      <c r="B34" s="114">
        <v>315441.89562000002</v>
      </c>
      <c r="C34" s="114">
        <v>471146.35100999998</v>
      </c>
      <c r="D34" s="114">
        <v>664215.04774000007</v>
      </c>
      <c r="E34" s="114">
        <v>658552.60109000001</v>
      </c>
      <c r="F34" s="114">
        <v>612497.17790000001</v>
      </c>
      <c r="G34" s="114">
        <v>373012.87148000003</v>
      </c>
      <c r="H34" s="114">
        <v>165430.55544</v>
      </c>
      <c r="I34" s="114">
        <v>162871.23652999999</v>
      </c>
      <c r="J34" s="114">
        <v>147116.20694</v>
      </c>
      <c r="K34" s="114">
        <v>148910.35041999997</v>
      </c>
      <c r="L34" s="47"/>
      <c r="M34" s="47"/>
      <c r="N34" s="47"/>
    </row>
    <row r="35" spans="1:14" s="16" customFormat="1" ht="15" customHeight="1">
      <c r="A35" s="148" t="s">
        <v>672</v>
      </c>
      <c r="B35" s="114">
        <v>19964.624969999997</v>
      </c>
      <c r="C35" s="114">
        <v>30814.855379999997</v>
      </c>
      <c r="D35" s="114">
        <v>38186.482000000004</v>
      </c>
      <c r="E35" s="114">
        <v>52155.539429999997</v>
      </c>
      <c r="F35" s="114">
        <v>63902.561229999999</v>
      </c>
      <c r="G35" s="114">
        <v>47701.388719999995</v>
      </c>
      <c r="H35" s="114">
        <v>12009.15056</v>
      </c>
      <c r="I35" s="114">
        <v>11979.16418</v>
      </c>
      <c r="J35" s="114">
        <v>9089.3129200000003</v>
      </c>
      <c r="K35" s="114">
        <v>9191.0980199999995</v>
      </c>
      <c r="L35" s="47"/>
      <c r="M35" s="47"/>
      <c r="N35" s="47"/>
    </row>
    <row r="36" spans="1:14" s="16" customFormat="1" ht="15" customHeight="1">
      <c r="A36" s="147" t="s">
        <v>673</v>
      </c>
      <c r="B36" s="114">
        <v>0</v>
      </c>
      <c r="C36" s="114">
        <v>0</v>
      </c>
      <c r="D36" s="114">
        <v>0</v>
      </c>
      <c r="E36" s="114">
        <v>2.1077499999999998</v>
      </c>
      <c r="F36" s="114">
        <v>0</v>
      </c>
      <c r="G36" s="114">
        <v>0</v>
      </c>
      <c r="H36" s="114">
        <v>0</v>
      </c>
      <c r="I36" s="114">
        <v>0</v>
      </c>
      <c r="J36" s="114">
        <v>0</v>
      </c>
      <c r="K36" s="114">
        <v>0</v>
      </c>
      <c r="L36" s="47"/>
      <c r="M36" s="47"/>
      <c r="N36" s="47"/>
    </row>
    <row r="37" spans="1:14" s="16" customFormat="1" ht="15" customHeight="1">
      <c r="A37" s="147" t="s">
        <v>674</v>
      </c>
      <c r="B37" s="114">
        <v>157015.70083000002</v>
      </c>
      <c r="C37" s="114">
        <v>144566.50143999999</v>
      </c>
      <c r="D37" s="114">
        <v>99442.711840000004</v>
      </c>
      <c r="E37" s="114">
        <v>116956.35773</v>
      </c>
      <c r="F37" s="114">
        <v>122233.70954000001</v>
      </c>
      <c r="G37" s="114">
        <v>190156.21759000001</v>
      </c>
      <c r="H37" s="114">
        <v>362512.17176</v>
      </c>
      <c r="I37" s="114">
        <v>354572.85230999999</v>
      </c>
      <c r="J37" s="114">
        <v>341051.91357999999</v>
      </c>
      <c r="K37" s="114">
        <v>329005.74541000003</v>
      </c>
      <c r="L37" s="47"/>
      <c r="M37" s="47"/>
      <c r="N37" s="47"/>
    </row>
    <row r="38" spans="1:14" s="16" customFormat="1" ht="15" customHeight="1">
      <c r="A38" s="147" t="s">
        <v>675</v>
      </c>
      <c r="B38" s="114">
        <v>7758.0248499999998</v>
      </c>
      <c r="C38" s="114">
        <v>8941.4936199999993</v>
      </c>
      <c r="D38" s="114">
        <v>13815.508760000001</v>
      </c>
      <c r="E38" s="114">
        <v>13588.708060000001</v>
      </c>
      <c r="F38" s="114">
        <v>15893.422869999999</v>
      </c>
      <c r="G38" s="114">
        <v>9550.3416099999995</v>
      </c>
      <c r="H38" s="114">
        <v>11038.44044</v>
      </c>
      <c r="I38" s="114">
        <v>12342.543240000001</v>
      </c>
      <c r="J38" s="114">
        <v>8794.356029999999</v>
      </c>
      <c r="K38" s="114">
        <v>8895.1239600000008</v>
      </c>
      <c r="L38" s="47"/>
      <c r="M38" s="47"/>
      <c r="N38" s="47"/>
    </row>
    <row r="39" spans="1:14" s="16" customFormat="1" ht="15" customHeight="1">
      <c r="A39" s="147" t="s">
        <v>285</v>
      </c>
      <c r="B39" s="114">
        <v>6269.2842300000002</v>
      </c>
      <c r="C39" s="114">
        <v>6584.5871900000002</v>
      </c>
      <c r="D39" s="114">
        <v>7668.9812199999997</v>
      </c>
      <c r="E39" s="114">
        <v>7261.2170400000005</v>
      </c>
      <c r="F39" s="114">
        <v>7213.5481300000001</v>
      </c>
      <c r="G39" s="114">
        <v>6280.98099</v>
      </c>
      <c r="H39" s="114">
        <v>5634.2800099999995</v>
      </c>
      <c r="I39" s="114">
        <v>5346.4843700000001</v>
      </c>
      <c r="J39" s="114">
        <v>4775.57449</v>
      </c>
      <c r="K39" s="114">
        <v>4753.3469000000005</v>
      </c>
      <c r="L39" s="47"/>
      <c r="M39" s="47"/>
      <c r="N39" s="47"/>
    </row>
    <row r="40" spans="1:14" s="16" customFormat="1" ht="15" customHeight="1">
      <c r="A40" s="147" t="s">
        <v>291</v>
      </c>
      <c r="B40" s="114">
        <v>0</v>
      </c>
      <c r="C40" s="114">
        <v>0</v>
      </c>
      <c r="D40" s="114">
        <v>0</v>
      </c>
      <c r="E40" s="114">
        <v>0</v>
      </c>
      <c r="F40" s="114">
        <v>0</v>
      </c>
      <c r="G40" s="114">
        <v>0</v>
      </c>
      <c r="H40" s="114">
        <v>0</v>
      </c>
      <c r="I40" s="114">
        <v>0</v>
      </c>
      <c r="J40" s="114">
        <v>0</v>
      </c>
      <c r="K40" s="114">
        <v>0</v>
      </c>
      <c r="L40" s="47"/>
      <c r="M40" s="47"/>
      <c r="N40" s="47"/>
    </row>
    <row r="41" spans="1:14" s="16" customFormat="1" ht="15" customHeight="1">
      <c r="A41" s="147" t="s">
        <v>676</v>
      </c>
      <c r="B41" s="114">
        <v>0</v>
      </c>
      <c r="C41" s="114">
        <v>0</v>
      </c>
      <c r="D41" s="114">
        <v>29079.14055</v>
      </c>
      <c r="E41" s="114">
        <v>26393.186699999998</v>
      </c>
      <c r="F41" s="114">
        <v>21454.38781</v>
      </c>
      <c r="G41" s="114">
        <v>13797.050080000001</v>
      </c>
      <c r="H41" s="114">
        <v>9152.1510099999996</v>
      </c>
      <c r="I41" s="114">
        <v>9199.3898599999993</v>
      </c>
      <c r="J41" s="114">
        <v>4577.1360599999998</v>
      </c>
      <c r="K41" s="114">
        <v>4600.7413200000001</v>
      </c>
      <c r="L41" s="47"/>
      <c r="M41" s="47"/>
      <c r="N41" s="47"/>
    </row>
    <row r="42" spans="1:14" s="17" customFormat="1" ht="15" customHeight="1" thickBot="1">
      <c r="A42" s="147" t="s">
        <v>466</v>
      </c>
      <c r="B42" s="114">
        <v>0</v>
      </c>
      <c r="C42" s="114">
        <v>0</v>
      </c>
      <c r="D42" s="114">
        <v>0</v>
      </c>
      <c r="E42" s="114">
        <v>0</v>
      </c>
      <c r="F42" s="114">
        <v>0</v>
      </c>
      <c r="G42" s="114">
        <v>88343.235000000001</v>
      </c>
      <c r="H42" s="114">
        <v>90361.99893999999</v>
      </c>
      <c r="I42" s="114">
        <v>90584.113500000007</v>
      </c>
      <c r="J42" s="114">
        <v>83843.187839999999</v>
      </c>
      <c r="K42" s="114">
        <v>83989.634860000006</v>
      </c>
      <c r="L42" s="47"/>
      <c r="M42" s="47"/>
      <c r="N42" s="47"/>
    </row>
    <row r="43" spans="1:14" ht="15" customHeight="1" thickTop="1" thickBot="1">
      <c r="A43" s="395" t="s">
        <v>677</v>
      </c>
      <c r="B43" s="396">
        <v>75218.352329999994</v>
      </c>
      <c r="C43" s="396">
        <v>77206.751099999994</v>
      </c>
      <c r="D43" s="396">
        <v>80573.70040999999</v>
      </c>
      <c r="E43" s="396">
        <v>82155.124309999999</v>
      </c>
      <c r="F43" s="396">
        <v>91270.748510000005</v>
      </c>
      <c r="G43" s="396">
        <v>75079.2264</v>
      </c>
      <c r="H43" s="396">
        <v>71279.888579999999</v>
      </c>
      <c r="I43" s="396">
        <v>70872.633239999996</v>
      </c>
      <c r="J43" s="396">
        <v>74268.346839999998</v>
      </c>
      <c r="K43" s="396">
        <v>74362.975250000003</v>
      </c>
      <c r="L43" s="47"/>
      <c r="M43" s="47"/>
      <c r="N43" s="47"/>
    </row>
    <row r="44" spans="1:14" s="16" customFormat="1" ht="15" customHeight="1" thickTop="1">
      <c r="A44" s="147" t="s">
        <v>306</v>
      </c>
      <c r="B44" s="114">
        <v>56901.64</v>
      </c>
      <c r="C44" s="114">
        <v>64379.44</v>
      </c>
      <c r="D44" s="114">
        <v>66180</v>
      </c>
      <c r="E44" s="114">
        <v>68500.47</v>
      </c>
      <c r="F44" s="114">
        <v>69116.27</v>
      </c>
      <c r="G44" s="114">
        <v>88878.28</v>
      </c>
      <c r="H44" s="114">
        <v>89221.28</v>
      </c>
      <c r="I44" s="114">
        <v>89221.28</v>
      </c>
      <c r="J44" s="114">
        <v>89221.28</v>
      </c>
      <c r="K44" s="114">
        <v>100176.22</v>
      </c>
      <c r="L44" s="47"/>
      <c r="M44" s="47"/>
      <c r="N44" s="47"/>
    </row>
    <row r="45" spans="1:14" s="16" customFormat="1" ht="15" customHeight="1">
      <c r="A45" s="147" t="s">
        <v>310</v>
      </c>
      <c r="B45" s="114">
        <v>5359.5865000000003</v>
      </c>
      <c r="C45" s="114">
        <v>53.62059</v>
      </c>
      <c r="D45" s="114">
        <v>53.625589999999995</v>
      </c>
      <c r="E45" s="114">
        <v>8564.9655899999998</v>
      </c>
      <c r="F45" s="114">
        <v>12556.749589999999</v>
      </c>
      <c r="G45" s="114">
        <v>396.62559000000005</v>
      </c>
      <c r="H45" s="114">
        <v>9131.1355899999999</v>
      </c>
      <c r="I45" s="114">
        <v>9131.1355899999999</v>
      </c>
      <c r="J45" s="114">
        <v>15582.82559</v>
      </c>
      <c r="K45" s="114">
        <v>4648.9455900000003</v>
      </c>
      <c r="L45" s="47"/>
      <c r="M45" s="47"/>
      <c r="N45" s="47"/>
    </row>
    <row r="46" spans="1:14" s="16" customFormat="1" ht="15" customHeight="1">
      <c r="A46" s="147" t="s">
        <v>314</v>
      </c>
      <c r="B46" s="114">
        <v>0</v>
      </c>
      <c r="C46" s="114">
        <v>0</v>
      </c>
      <c r="D46" s="114">
        <v>0</v>
      </c>
      <c r="E46" s="114">
        <v>0</v>
      </c>
      <c r="F46" s="114">
        <v>0</v>
      </c>
      <c r="G46" s="114">
        <v>0</v>
      </c>
      <c r="H46" s="114">
        <v>0</v>
      </c>
      <c r="I46" s="114">
        <v>0</v>
      </c>
      <c r="J46" s="114">
        <v>0</v>
      </c>
      <c r="K46" s="114">
        <v>0</v>
      </c>
      <c r="L46" s="47"/>
      <c r="M46" s="47"/>
      <c r="N46" s="47"/>
    </row>
    <row r="47" spans="1:14" s="16" customFormat="1" ht="15" customHeight="1">
      <c r="A47" s="147" t="s">
        <v>678</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c r="L47" s="47"/>
      <c r="M47" s="47"/>
      <c r="N47" s="47"/>
    </row>
    <row r="48" spans="1:14" s="16" customFormat="1" ht="15" customHeight="1">
      <c r="A48" s="147" t="s">
        <v>320</v>
      </c>
      <c r="B48" s="114">
        <v>2585.5167700000002</v>
      </c>
      <c r="C48" s="114">
        <v>2143.5297700000001</v>
      </c>
      <c r="D48" s="114">
        <v>3495.5610999999999</v>
      </c>
      <c r="E48" s="114">
        <v>-6104.3811100000003</v>
      </c>
      <c r="F48" s="114">
        <v>5123.8402000000006</v>
      </c>
      <c r="G48" s="114">
        <v>-19181.951929999999</v>
      </c>
      <c r="H48" s="114">
        <v>-32058.799749999998</v>
      </c>
      <c r="I48" s="114">
        <v>-32466.055090000002</v>
      </c>
      <c r="J48" s="114">
        <v>-35522.031490000001</v>
      </c>
      <c r="K48" s="114">
        <v>-35448.463080000001</v>
      </c>
      <c r="L48" s="47"/>
      <c r="M48" s="47"/>
      <c r="N48" s="47"/>
    </row>
    <row r="49" spans="1:14" s="16" customFormat="1" ht="15" customHeight="1">
      <c r="A49" s="148" t="s">
        <v>679</v>
      </c>
      <c r="B49" s="114">
        <v>0</v>
      </c>
      <c r="C49" s="114">
        <v>0</v>
      </c>
      <c r="D49" s="114">
        <v>0</v>
      </c>
      <c r="E49" s="114">
        <v>615.80131999999992</v>
      </c>
      <c r="F49" s="114">
        <v>0</v>
      </c>
      <c r="G49" s="114">
        <v>5.77E-3</v>
      </c>
      <c r="H49" s="114">
        <v>-19181.951929999999</v>
      </c>
      <c r="I49" s="114">
        <v>-32058.799749999998</v>
      </c>
      <c r="J49" s="114">
        <v>-32058.799749999998</v>
      </c>
      <c r="K49" s="114">
        <v>-35522.031490000001</v>
      </c>
      <c r="L49" s="47"/>
      <c r="M49" s="47"/>
      <c r="N49" s="47"/>
    </row>
    <row r="50" spans="1:14" s="17" customFormat="1" ht="15" customHeight="1" thickBot="1">
      <c r="A50" s="148" t="s">
        <v>680</v>
      </c>
      <c r="B50" s="114">
        <v>2585.5167700000002</v>
      </c>
      <c r="C50" s="114">
        <v>2143.5297700000001</v>
      </c>
      <c r="D50" s="114">
        <v>3495.5610999999999</v>
      </c>
      <c r="E50" s="114">
        <v>-6720.1824299999998</v>
      </c>
      <c r="F50" s="114">
        <v>5123.8402000000006</v>
      </c>
      <c r="G50" s="114">
        <v>-19181.957699999999</v>
      </c>
      <c r="H50" s="114">
        <v>-12876.847820000001</v>
      </c>
      <c r="I50" s="114">
        <v>-407.25534000000005</v>
      </c>
      <c r="J50" s="114">
        <v>-3463.2317400000002</v>
      </c>
      <c r="K50" s="114">
        <v>73.56841</v>
      </c>
      <c r="L50" s="47"/>
      <c r="M50" s="47"/>
      <c r="N50" s="47"/>
    </row>
    <row r="51" spans="1:14" ht="15" customHeight="1" thickTop="1" thickBot="1">
      <c r="A51" s="395" t="s">
        <v>681</v>
      </c>
      <c r="B51" s="396">
        <v>869986.88075999997</v>
      </c>
      <c r="C51" s="396">
        <v>960797.49751000002</v>
      </c>
      <c r="D51" s="396">
        <v>1077607.3699100001</v>
      </c>
      <c r="E51" s="396">
        <v>1146905.83018</v>
      </c>
      <c r="F51" s="396">
        <v>1149294.34775</v>
      </c>
      <c r="G51" s="396">
        <v>1008829.3669400001</v>
      </c>
      <c r="H51" s="396">
        <v>917764.62651999993</v>
      </c>
      <c r="I51" s="396">
        <v>907715.69547000004</v>
      </c>
      <c r="J51" s="396">
        <v>896243.99660000007</v>
      </c>
      <c r="K51" s="396">
        <v>884685.27974000003</v>
      </c>
      <c r="L51" s="47"/>
      <c r="M51" s="47"/>
      <c r="N51" s="47"/>
    </row>
    <row r="52" spans="1:14" s="16" customFormat="1" ht="15" customHeight="1" thickTop="1">
      <c r="A52" s="113" t="s">
        <v>682</v>
      </c>
      <c r="B52" s="114">
        <v>68080.586609999998</v>
      </c>
      <c r="C52" s="114">
        <v>70856.858519999994</v>
      </c>
      <c r="D52" s="114">
        <v>71663.501340000003</v>
      </c>
      <c r="E52" s="114">
        <v>88420.87715</v>
      </c>
      <c r="F52" s="114">
        <v>62750.019700000004</v>
      </c>
      <c r="G52" s="114">
        <v>50553.169259999995</v>
      </c>
      <c r="H52" s="114">
        <v>31952.63898</v>
      </c>
      <c r="I52" s="114">
        <v>29867.18576</v>
      </c>
      <c r="J52" s="114">
        <v>29703.61508</v>
      </c>
      <c r="K52" s="114">
        <v>30461.035980000001</v>
      </c>
      <c r="L52" s="47"/>
      <c r="M52" s="47"/>
      <c r="N52" s="47"/>
    </row>
    <row r="53" spans="1:14" s="17" customFormat="1" ht="15" customHeight="1">
      <c r="A53" s="148" t="s">
        <v>683</v>
      </c>
      <c r="B53" s="114">
        <v>0</v>
      </c>
      <c r="C53" s="114">
        <v>0</v>
      </c>
      <c r="D53" s="114">
        <v>0</v>
      </c>
      <c r="E53" s="114">
        <v>0</v>
      </c>
      <c r="F53" s="114">
        <v>0</v>
      </c>
      <c r="G53" s="114">
        <v>0</v>
      </c>
      <c r="H53" s="114">
        <v>0</v>
      </c>
      <c r="I53" s="114">
        <v>0</v>
      </c>
      <c r="J53" s="114">
        <v>0</v>
      </c>
      <c r="K53" s="114">
        <v>0</v>
      </c>
      <c r="L53" s="47"/>
      <c r="M53" s="47"/>
      <c r="N53" s="47"/>
    </row>
    <row r="54" spans="1:14" s="17" customFormat="1" ht="15" customHeight="1">
      <c r="A54" s="148" t="s">
        <v>684</v>
      </c>
      <c r="B54" s="114">
        <v>67772.306629999992</v>
      </c>
      <c r="C54" s="114">
        <v>70300.586219999997</v>
      </c>
      <c r="D54" s="114">
        <v>70988.70766</v>
      </c>
      <c r="E54" s="114">
        <v>86475.31684</v>
      </c>
      <c r="F54" s="114">
        <v>60634.05558</v>
      </c>
      <c r="G54" s="114">
        <v>47594.607229999994</v>
      </c>
      <c r="H54" s="114">
        <v>29782.08526</v>
      </c>
      <c r="I54" s="114">
        <v>27593.592519999998</v>
      </c>
      <c r="J54" s="114">
        <v>27785.222739999997</v>
      </c>
      <c r="K54" s="114">
        <v>28604.18434</v>
      </c>
      <c r="L54" s="47"/>
      <c r="M54" s="47"/>
      <c r="N54" s="47"/>
    </row>
    <row r="55" spans="1:14" s="17" customFormat="1" ht="15" customHeight="1">
      <c r="A55" s="148" t="s">
        <v>685</v>
      </c>
      <c r="B55" s="114">
        <v>0</v>
      </c>
      <c r="C55" s="114">
        <v>0</v>
      </c>
      <c r="D55" s="114">
        <v>0</v>
      </c>
      <c r="E55" s="114">
        <v>0</v>
      </c>
      <c r="F55" s="114">
        <v>0</v>
      </c>
      <c r="G55" s="114">
        <v>0</v>
      </c>
      <c r="H55" s="114">
        <v>0</v>
      </c>
      <c r="I55" s="114">
        <v>0</v>
      </c>
      <c r="J55" s="114">
        <v>0</v>
      </c>
      <c r="K55" s="114">
        <v>0</v>
      </c>
      <c r="L55" s="47"/>
      <c r="M55" s="47"/>
      <c r="N55" s="47"/>
    </row>
    <row r="56" spans="1:14" s="17" customFormat="1" ht="15" customHeight="1">
      <c r="A56" s="148" t="s">
        <v>686</v>
      </c>
      <c r="B56" s="114">
        <v>308.27997999999997</v>
      </c>
      <c r="C56" s="114">
        <v>556.27230000000009</v>
      </c>
      <c r="D56" s="114">
        <v>674.79367999999999</v>
      </c>
      <c r="E56" s="114">
        <v>1945.5603100000001</v>
      </c>
      <c r="F56" s="114">
        <v>2115.9641200000001</v>
      </c>
      <c r="G56" s="114">
        <v>2958.5620299999996</v>
      </c>
      <c r="H56" s="114">
        <v>2170.5537200000003</v>
      </c>
      <c r="I56" s="114">
        <v>2273.5932400000002</v>
      </c>
      <c r="J56" s="114">
        <v>1918.3923400000001</v>
      </c>
      <c r="K56" s="114">
        <v>1856.8516399999999</v>
      </c>
      <c r="L56" s="47"/>
      <c r="M56" s="47"/>
      <c r="N56" s="47"/>
    </row>
    <row r="57" spans="1:14" s="17" customFormat="1" ht="15" customHeight="1">
      <c r="A57" s="148" t="s">
        <v>687</v>
      </c>
      <c r="B57" s="114">
        <v>0</v>
      </c>
      <c r="C57" s="114">
        <v>0</v>
      </c>
      <c r="D57" s="114">
        <v>0</v>
      </c>
      <c r="E57" s="114">
        <v>0</v>
      </c>
      <c r="F57" s="114">
        <v>0</v>
      </c>
      <c r="G57" s="114">
        <v>0</v>
      </c>
      <c r="H57" s="114">
        <v>0</v>
      </c>
      <c r="I57" s="114">
        <v>0</v>
      </c>
      <c r="J57" s="114">
        <v>0</v>
      </c>
      <c r="K57" s="114">
        <v>0</v>
      </c>
      <c r="L57" s="47"/>
      <c r="M57" s="47"/>
      <c r="N57" s="47"/>
    </row>
    <row r="58" spans="1:14" s="17" customFormat="1" ht="15" customHeight="1">
      <c r="A58" s="147" t="s">
        <v>688</v>
      </c>
      <c r="B58" s="114">
        <v>1658071.6937299999</v>
      </c>
      <c r="C58" s="114">
        <v>1921947.83663</v>
      </c>
      <c r="D58" s="114">
        <v>2216462.4696</v>
      </c>
      <c r="E58" s="114">
        <v>2335798.3624499999</v>
      </c>
      <c r="F58" s="114">
        <v>2342579.9192199996</v>
      </c>
      <c r="G58" s="114">
        <v>2295465.7046500002</v>
      </c>
      <c r="H58" s="114">
        <v>2137419.4205100001</v>
      </c>
      <c r="I58" s="114">
        <v>2084662.5103399998</v>
      </c>
      <c r="J58" s="114">
        <v>1873973.4613399999</v>
      </c>
      <c r="K58" s="114">
        <v>1873926.19995</v>
      </c>
      <c r="L58" s="47"/>
      <c r="M58" s="47"/>
      <c r="N58" s="47"/>
    </row>
    <row r="59" spans="1:14" ht="30" customHeight="1">
      <c r="A59" s="397" t="s">
        <v>689</v>
      </c>
      <c r="B59" s="398">
        <v>80590.710560000007</v>
      </c>
      <c r="C59" s="398">
        <v>90654.960730000006</v>
      </c>
      <c r="D59" s="398">
        <v>102494.93459999999</v>
      </c>
      <c r="E59" s="398">
        <v>112902.21595999999</v>
      </c>
      <c r="F59" s="398">
        <v>111377.8023</v>
      </c>
      <c r="G59" s="398">
        <v>103585.6482</v>
      </c>
      <c r="H59" s="398">
        <v>84033.367249999996</v>
      </c>
      <c r="I59" s="398">
        <v>6561.4384800000007</v>
      </c>
      <c r="J59" s="398">
        <v>70865.887170000002</v>
      </c>
      <c r="K59" s="398">
        <v>5590.3128799999995</v>
      </c>
      <c r="L59" s="47"/>
      <c r="M59" s="47"/>
      <c r="N59" s="47"/>
    </row>
    <row r="60" spans="1:14" ht="15" customHeight="1">
      <c r="A60" s="148" t="s">
        <v>690</v>
      </c>
      <c r="B60" s="114">
        <v>-26932.675510000001</v>
      </c>
      <c r="C60" s="114">
        <v>-32502.58122</v>
      </c>
      <c r="D60" s="114">
        <v>-35662.804349999999</v>
      </c>
      <c r="E60" s="114">
        <v>-35351.749469999995</v>
      </c>
      <c r="F60" s="114">
        <v>-37127.260439999998</v>
      </c>
      <c r="G60" s="114">
        <v>-34707.238950000006</v>
      </c>
      <c r="H60" s="114">
        <v>-29993.969269999998</v>
      </c>
      <c r="I60" s="114">
        <v>-2323.0987700000001</v>
      </c>
      <c r="J60" s="114">
        <v>-28101.720329999996</v>
      </c>
      <c r="K60" s="114">
        <v>-2179.1420499999999</v>
      </c>
      <c r="L60" s="47"/>
      <c r="M60" s="47"/>
      <c r="N60" s="47"/>
    </row>
    <row r="61" spans="1:14" ht="15" customHeight="1">
      <c r="A61" s="147" t="s">
        <v>691</v>
      </c>
      <c r="B61" s="114">
        <v>53658.035049999999</v>
      </c>
      <c r="C61" s="114">
        <v>58152.379509999999</v>
      </c>
      <c r="D61" s="114">
        <v>66832.130250000002</v>
      </c>
      <c r="E61" s="114">
        <v>77550.466489999992</v>
      </c>
      <c r="F61" s="114">
        <v>74250.541859999998</v>
      </c>
      <c r="G61" s="114">
        <v>68878.409249999997</v>
      </c>
      <c r="H61" s="114">
        <v>54039.397979999994</v>
      </c>
      <c r="I61" s="114">
        <v>4238.3397100000002</v>
      </c>
      <c r="J61" s="114">
        <v>42764.166840000005</v>
      </c>
      <c r="K61" s="114">
        <v>3411.17083</v>
      </c>
      <c r="L61" s="47"/>
      <c r="M61" s="47"/>
      <c r="N61" s="47"/>
    </row>
    <row r="62" spans="1:14" ht="15" customHeight="1">
      <c r="A62" s="116" t="s">
        <v>692</v>
      </c>
      <c r="B62" s="114">
        <v>3722.33104</v>
      </c>
      <c r="C62" s="114">
        <v>5487.1685700000007</v>
      </c>
      <c r="D62" s="114">
        <v>7783.9442800000006</v>
      </c>
      <c r="E62" s="114">
        <v>7855.2120100000002</v>
      </c>
      <c r="F62" s="114">
        <v>19457.31523</v>
      </c>
      <c r="G62" s="114">
        <v>11910.43894</v>
      </c>
      <c r="H62" s="114">
        <v>4196.8964699999997</v>
      </c>
      <c r="I62" s="114">
        <v>208.22843</v>
      </c>
      <c r="J62" s="114">
        <v>12459.55126</v>
      </c>
      <c r="K62" s="114">
        <v>97.185310000000001</v>
      </c>
      <c r="L62" s="47"/>
      <c r="M62" s="47"/>
      <c r="N62" s="47"/>
    </row>
    <row r="63" spans="1:14" ht="15" customHeight="1">
      <c r="A63" s="148" t="s">
        <v>693</v>
      </c>
      <c r="B63" s="114">
        <v>-1668.8838799999999</v>
      </c>
      <c r="C63" s="114">
        <v>-1828.36303</v>
      </c>
      <c r="D63" s="114">
        <v>-4076.27288</v>
      </c>
      <c r="E63" s="114">
        <v>-5508.0469599999997</v>
      </c>
      <c r="F63" s="114">
        <v>-6791.42065</v>
      </c>
      <c r="G63" s="114">
        <v>-7499.1151799999998</v>
      </c>
      <c r="H63" s="114">
        <v>-3198.9636700000001</v>
      </c>
      <c r="I63" s="114">
        <v>-292.55090000000001</v>
      </c>
      <c r="J63" s="114">
        <v>-8277.5778200000004</v>
      </c>
      <c r="K63" s="114">
        <v>-537.71729000000005</v>
      </c>
      <c r="L63" s="47"/>
      <c r="M63" s="47"/>
      <c r="N63" s="47"/>
    </row>
    <row r="64" spans="1:14" ht="15" customHeight="1">
      <c r="A64" s="117" t="s">
        <v>694</v>
      </c>
      <c r="B64" s="114">
        <v>55711.482210000002</v>
      </c>
      <c r="C64" s="114">
        <v>61811.18505</v>
      </c>
      <c r="D64" s="114">
        <v>70539.801650000009</v>
      </c>
      <c r="E64" s="114">
        <v>79897.631540000002</v>
      </c>
      <c r="F64" s="114">
        <v>86916.43643999999</v>
      </c>
      <c r="G64" s="114">
        <v>73289.733010000011</v>
      </c>
      <c r="H64" s="114">
        <v>55037.330780000004</v>
      </c>
      <c r="I64" s="114">
        <v>4154.0172400000001</v>
      </c>
      <c r="J64" s="114">
        <v>46946.14028</v>
      </c>
      <c r="K64" s="114">
        <v>2970.6388500000003</v>
      </c>
      <c r="L64" s="47"/>
      <c r="M64" s="47"/>
      <c r="N64" s="47"/>
    </row>
    <row r="65" spans="1:14" ht="15" customHeight="1">
      <c r="A65" s="116" t="s">
        <v>695</v>
      </c>
      <c r="B65" s="114">
        <v>9421.7871799999994</v>
      </c>
      <c r="C65" s="114">
        <v>5039.2596700000004</v>
      </c>
      <c r="D65" s="114">
        <v>18600.295320000001</v>
      </c>
      <c r="E65" s="114">
        <v>20160.938329999997</v>
      </c>
      <c r="F65" s="114">
        <v>19463.320350000002</v>
      </c>
      <c r="G65" s="114">
        <v>25190.381239999999</v>
      </c>
      <c r="H65" s="114">
        <v>119014.91899999999</v>
      </c>
      <c r="I65" s="114">
        <v>4656.5666600000004</v>
      </c>
      <c r="J65" s="114">
        <v>37305.74265</v>
      </c>
      <c r="K65" s="114">
        <v>4435.8661500000007</v>
      </c>
      <c r="L65" s="47"/>
      <c r="M65" s="47"/>
      <c r="N65" s="47"/>
    </row>
    <row r="66" spans="1:14" ht="15" customHeight="1">
      <c r="A66" s="116" t="s">
        <v>696</v>
      </c>
      <c r="B66" s="114">
        <v>-20152.789980000001</v>
      </c>
      <c r="C66" s="114">
        <v>-12949.760330000001</v>
      </c>
      <c r="D66" s="114">
        <v>-29105.785620000002</v>
      </c>
      <c r="E66" s="114">
        <v>-43072.585610000002</v>
      </c>
      <c r="F66" s="114">
        <v>-34572.346700000002</v>
      </c>
      <c r="G66" s="114">
        <v>-56257.572950000002</v>
      </c>
      <c r="H66" s="114">
        <v>-132822.49454000001</v>
      </c>
      <c r="I66" s="114">
        <v>-4877.9812499999998</v>
      </c>
      <c r="J66" s="114">
        <v>-35975.366259999995</v>
      </c>
      <c r="K66" s="114">
        <v>-3112.26631</v>
      </c>
      <c r="L66" s="47"/>
      <c r="M66" s="47"/>
      <c r="N66" s="47"/>
    </row>
    <row r="67" spans="1:14" ht="15" customHeight="1">
      <c r="A67" s="147" t="s">
        <v>697</v>
      </c>
      <c r="B67" s="114">
        <v>44980.47941</v>
      </c>
      <c r="C67" s="114">
        <v>53900.684390000002</v>
      </c>
      <c r="D67" s="114">
        <v>60034.311350000004</v>
      </c>
      <c r="E67" s="114">
        <v>56985.984259999997</v>
      </c>
      <c r="F67" s="114">
        <v>71807.410090000005</v>
      </c>
      <c r="G67" s="114">
        <v>42222.541299999997</v>
      </c>
      <c r="H67" s="114">
        <v>41229.755239999999</v>
      </c>
      <c r="I67" s="114">
        <v>3932.6026499999998</v>
      </c>
      <c r="J67" s="114">
        <v>48276.516670000005</v>
      </c>
      <c r="K67" s="114">
        <v>4294.2386900000001</v>
      </c>
      <c r="L67" s="47"/>
      <c r="M67" s="47"/>
      <c r="N67" s="47"/>
    </row>
    <row r="68" spans="1:14" ht="15" customHeight="1">
      <c r="A68" s="148" t="s">
        <v>698</v>
      </c>
      <c r="B68" s="114">
        <v>-41959.99381</v>
      </c>
      <c r="C68" s="114">
        <v>-51734.626109999997</v>
      </c>
      <c r="D68" s="114">
        <v>-56667.239520000003</v>
      </c>
      <c r="E68" s="114">
        <v>-63709.406000000003</v>
      </c>
      <c r="F68" s="114">
        <v>-66310.685420000009</v>
      </c>
      <c r="G68" s="114">
        <v>-61442.752829999998</v>
      </c>
      <c r="H68" s="114">
        <v>-53529.128320000003</v>
      </c>
      <c r="I68" s="114">
        <v>-4429.7272999999996</v>
      </c>
      <c r="J68" s="114">
        <v>-51872.264289999999</v>
      </c>
      <c r="K68" s="114">
        <v>-4198.44877</v>
      </c>
      <c r="L68" s="47"/>
      <c r="M68" s="47"/>
      <c r="N68" s="47"/>
    </row>
    <row r="69" spans="1:14" ht="15" customHeight="1">
      <c r="A69" s="117" t="s">
        <v>699</v>
      </c>
      <c r="B69" s="114">
        <v>3020.4856</v>
      </c>
      <c r="C69" s="114">
        <v>2166.0582799999997</v>
      </c>
      <c r="D69" s="114">
        <v>3367.0718299999999</v>
      </c>
      <c r="E69" s="114">
        <v>-6723.4217399999998</v>
      </c>
      <c r="F69" s="114">
        <v>5496.7246699999996</v>
      </c>
      <c r="G69" s="114">
        <v>-19220.21153</v>
      </c>
      <c r="H69" s="114">
        <v>-12299.373079999999</v>
      </c>
      <c r="I69" s="114">
        <v>-497.12465000000003</v>
      </c>
      <c r="J69" s="114">
        <v>-3595.7476200000001</v>
      </c>
      <c r="K69" s="114">
        <v>95.789919999999995</v>
      </c>
      <c r="L69" s="47"/>
      <c r="M69" s="47"/>
      <c r="N69" s="47"/>
    </row>
    <row r="70" spans="1:14" ht="15" customHeight="1">
      <c r="A70" s="117" t="s">
        <v>700</v>
      </c>
      <c r="B70" s="114">
        <v>-1.9599999999999999E-3</v>
      </c>
      <c r="C70" s="114">
        <v>-5.8E-4</v>
      </c>
      <c r="D70" s="114">
        <v>-2.1160000000000002E-2</v>
      </c>
      <c r="E70" s="114">
        <v>-5.9100000000000003E-3</v>
      </c>
      <c r="F70" s="114">
        <v>2.9999999999999997E-4</v>
      </c>
      <c r="G70" s="114">
        <v>4.8999999999999998E-4</v>
      </c>
      <c r="H70" s="114">
        <v>2.9999999999999997E-4</v>
      </c>
      <c r="I70" s="114">
        <v>8.9999999999999992E-5</v>
      </c>
      <c r="J70" s="114">
        <v>5.0000000000000002E-5</v>
      </c>
      <c r="K70" s="114">
        <v>-5.0000000000000002E-5</v>
      </c>
      <c r="L70" s="47"/>
      <c r="M70" s="47"/>
      <c r="N70" s="47"/>
    </row>
    <row r="71" spans="1:14" ht="15" customHeight="1">
      <c r="A71" s="115" t="s">
        <v>1088</v>
      </c>
      <c r="B71" s="114">
        <v>-1.9599999999999999E-3</v>
      </c>
      <c r="C71" s="114">
        <v>-5.8E-4</v>
      </c>
      <c r="D71" s="114">
        <v>-2.1160000000000002E-2</v>
      </c>
      <c r="E71" s="114">
        <v>-5.9100000000000003E-3</v>
      </c>
      <c r="F71" s="114">
        <v>2.9999999999999997E-4</v>
      </c>
      <c r="G71" s="114">
        <v>4.8999999999999998E-4</v>
      </c>
      <c r="H71" s="114">
        <v>2.9999999999999997E-4</v>
      </c>
      <c r="I71" s="114">
        <v>8.9999999999999992E-5</v>
      </c>
      <c r="J71" s="114">
        <v>5.0000000000000002E-5</v>
      </c>
      <c r="K71" s="114">
        <v>-5.0000000000000002E-5</v>
      </c>
      <c r="L71" s="47"/>
      <c r="M71" s="47"/>
      <c r="N71" s="47"/>
    </row>
    <row r="72" spans="1:14" ht="15" customHeight="1">
      <c r="A72" s="115" t="s">
        <v>1089</v>
      </c>
      <c r="B72" s="114">
        <v>0</v>
      </c>
      <c r="C72" s="114">
        <v>0</v>
      </c>
      <c r="D72" s="114">
        <v>0</v>
      </c>
      <c r="E72" s="114">
        <v>0</v>
      </c>
      <c r="F72" s="114">
        <v>0</v>
      </c>
      <c r="G72" s="114">
        <v>0</v>
      </c>
      <c r="H72" s="114">
        <v>0</v>
      </c>
      <c r="I72" s="114">
        <v>0</v>
      </c>
      <c r="J72" s="114">
        <v>0</v>
      </c>
      <c r="K72" s="114">
        <v>0</v>
      </c>
      <c r="L72" s="47"/>
      <c r="M72" s="47"/>
      <c r="N72" s="47"/>
    </row>
    <row r="73" spans="1:14" ht="15" customHeight="1">
      <c r="A73" s="147" t="s">
        <v>701</v>
      </c>
      <c r="B73" s="114">
        <v>-0.17263999999999999</v>
      </c>
      <c r="C73" s="114">
        <v>-0.13641</v>
      </c>
      <c r="D73" s="114">
        <v>-0.25264999999999999</v>
      </c>
      <c r="E73" s="114">
        <v>-3.39418</v>
      </c>
      <c r="F73" s="114">
        <v>-0.17911000000000002</v>
      </c>
      <c r="G73" s="114">
        <v>-7.4150000000000008E-2</v>
      </c>
      <c r="H73" s="114">
        <v>-1.32E-2</v>
      </c>
      <c r="I73" s="114">
        <v>-4.8600000000000006E-3</v>
      </c>
      <c r="J73" s="114">
        <v>-3.0899999999999999E-3</v>
      </c>
      <c r="K73" s="114">
        <v>8.7000000000000001E-4</v>
      </c>
      <c r="L73" s="47"/>
      <c r="M73" s="47"/>
      <c r="N73" s="47"/>
    </row>
    <row r="74" spans="1:14" ht="15" customHeight="1">
      <c r="A74" s="147" t="s">
        <v>1440</v>
      </c>
      <c r="B74" s="114">
        <v>6.9800000000000001E-3</v>
      </c>
      <c r="C74" s="114">
        <v>1.0230000000000001E-2</v>
      </c>
      <c r="D74" s="114">
        <v>-5.3699999999999998E-3</v>
      </c>
      <c r="E74" s="114">
        <v>-3.2856900000000002</v>
      </c>
      <c r="F74" s="114">
        <v>-3.9900000000000005E-3</v>
      </c>
      <c r="G74" s="114">
        <v>-4.2729999999999997E-2</v>
      </c>
      <c r="H74" s="114">
        <v>-1.32E-2</v>
      </c>
      <c r="I74" s="114">
        <v>-4.8600000000000006E-3</v>
      </c>
      <c r="J74" s="114">
        <v>-2.98E-3</v>
      </c>
      <c r="K74" s="114">
        <v>9.2000000000000003E-4</v>
      </c>
      <c r="L74" s="47"/>
      <c r="M74" s="47"/>
      <c r="N74" s="47"/>
    </row>
    <row r="75" spans="1:14" ht="15" customHeight="1">
      <c r="A75" s="148" t="s">
        <v>444</v>
      </c>
      <c r="B75" s="114">
        <v>-0.17962</v>
      </c>
      <c r="C75" s="114">
        <v>-0.14663999999999999</v>
      </c>
      <c r="D75" s="114">
        <v>-0.24728</v>
      </c>
      <c r="E75" s="114">
        <v>-0.10848999999999999</v>
      </c>
      <c r="F75" s="114">
        <v>-0.17512</v>
      </c>
      <c r="G75" s="114">
        <v>-3.1420000000000003E-2</v>
      </c>
      <c r="H75" s="114">
        <v>0</v>
      </c>
      <c r="I75" s="114">
        <v>0</v>
      </c>
      <c r="J75" s="114">
        <v>-1.1E-4</v>
      </c>
      <c r="K75" s="114">
        <v>-5.0000000000000002E-5</v>
      </c>
      <c r="L75" s="47"/>
      <c r="M75" s="47"/>
      <c r="N75" s="47"/>
    </row>
    <row r="76" spans="1:14" ht="15" customHeight="1">
      <c r="A76" s="147" t="s">
        <v>702</v>
      </c>
      <c r="B76" s="114">
        <v>3020.3110000000001</v>
      </c>
      <c r="C76" s="114">
        <v>2165.9212900000002</v>
      </c>
      <c r="D76" s="114">
        <v>3366.7980200000002</v>
      </c>
      <c r="E76" s="114">
        <v>-6726.8218299999999</v>
      </c>
      <c r="F76" s="114">
        <v>5496.5458600000002</v>
      </c>
      <c r="G76" s="114">
        <v>-19220.285190000002</v>
      </c>
      <c r="H76" s="114">
        <v>-12299.385980000001</v>
      </c>
      <c r="I76" s="114">
        <v>-497.12941999999998</v>
      </c>
      <c r="J76" s="114">
        <v>-3595.7506600000002</v>
      </c>
      <c r="K76" s="114">
        <v>95.79074</v>
      </c>
      <c r="L76" s="47"/>
      <c r="M76" s="47"/>
      <c r="N76" s="47"/>
    </row>
    <row r="77" spans="1:14" ht="15" customHeight="1">
      <c r="A77" s="149" t="s">
        <v>1079</v>
      </c>
      <c r="B77" s="114">
        <v>3.0449999999999999</v>
      </c>
      <c r="C77" s="114">
        <v>0.13</v>
      </c>
      <c r="D77" s="114">
        <v>0</v>
      </c>
      <c r="E77" s="114">
        <v>0</v>
      </c>
      <c r="F77" s="114">
        <v>0</v>
      </c>
      <c r="G77" s="114">
        <v>0</v>
      </c>
      <c r="H77" s="114">
        <v>0</v>
      </c>
      <c r="I77" s="114">
        <v>0</v>
      </c>
      <c r="J77" s="114">
        <v>0</v>
      </c>
      <c r="K77" s="114">
        <v>0</v>
      </c>
      <c r="L77" s="47"/>
      <c r="M77" s="47"/>
      <c r="N77" s="47"/>
    </row>
    <row r="78" spans="1:14" ht="15" customHeight="1">
      <c r="A78" s="117" t="s">
        <v>703</v>
      </c>
      <c r="B78" s="114">
        <v>3023.3560000000002</v>
      </c>
      <c r="C78" s="114">
        <v>2166.0512899999999</v>
      </c>
      <c r="D78" s="114">
        <v>3366.7980200000002</v>
      </c>
      <c r="E78" s="114">
        <v>-6726.8218299999999</v>
      </c>
      <c r="F78" s="114">
        <v>5496.5458600000002</v>
      </c>
      <c r="G78" s="114">
        <v>-19220.285190000002</v>
      </c>
      <c r="H78" s="114">
        <v>-12299.385980000001</v>
      </c>
      <c r="I78" s="114">
        <v>-497.12941999999998</v>
      </c>
      <c r="J78" s="114">
        <v>-3595.7506600000002</v>
      </c>
      <c r="K78" s="114">
        <v>95.79074</v>
      </c>
      <c r="L78" s="47"/>
      <c r="M78" s="47"/>
      <c r="N78" s="47"/>
    </row>
    <row r="79" spans="1:14" ht="15" customHeight="1">
      <c r="A79" s="116" t="s">
        <v>704</v>
      </c>
      <c r="B79" s="114">
        <v>-437.83922999999999</v>
      </c>
      <c r="C79" s="114">
        <v>-22.521519999999999</v>
      </c>
      <c r="D79" s="114">
        <v>128.76308</v>
      </c>
      <c r="E79" s="114">
        <v>6.6393999999999993</v>
      </c>
      <c r="F79" s="114">
        <v>-372.70565999999997</v>
      </c>
      <c r="G79" s="114">
        <v>38.327489999999997</v>
      </c>
      <c r="H79" s="114">
        <v>-577.46183999999994</v>
      </c>
      <c r="I79" s="114">
        <v>89.874080000000006</v>
      </c>
      <c r="J79" s="114">
        <v>132.51892000000001</v>
      </c>
      <c r="K79" s="114">
        <v>-22.222330000000003</v>
      </c>
      <c r="L79" s="47"/>
      <c r="M79" s="47"/>
      <c r="N79" s="47"/>
    </row>
    <row r="80" spans="1:14" ht="15" customHeight="1">
      <c r="A80" s="147" t="s">
        <v>705</v>
      </c>
      <c r="B80" s="114">
        <v>2585.5167700000002</v>
      </c>
      <c r="C80" s="114">
        <v>2143.5297700000001</v>
      </c>
      <c r="D80" s="114">
        <v>3495.5610999999999</v>
      </c>
      <c r="E80" s="114">
        <v>-6720.1824299999998</v>
      </c>
      <c r="F80" s="114">
        <v>5123.8402000000006</v>
      </c>
      <c r="G80" s="114">
        <v>-19181.957699999999</v>
      </c>
      <c r="H80" s="114">
        <v>-12876.847820000001</v>
      </c>
      <c r="I80" s="114">
        <v>-407.25534000000005</v>
      </c>
      <c r="J80" s="114">
        <v>-3463.2317400000002</v>
      </c>
      <c r="K80" s="114">
        <v>73.56841</v>
      </c>
      <c r="L80" s="47"/>
      <c r="M80" s="47"/>
      <c r="N80" s="47"/>
    </row>
    <row r="81" spans="1:14" ht="15" customHeight="1">
      <c r="A81" s="116" t="s">
        <v>706</v>
      </c>
      <c r="B81" s="114">
        <v>0</v>
      </c>
      <c r="C81" s="114">
        <v>0</v>
      </c>
      <c r="D81" s="114">
        <v>0</v>
      </c>
      <c r="E81" s="114">
        <v>0</v>
      </c>
      <c r="F81" s="114">
        <v>0</v>
      </c>
      <c r="G81" s="114">
        <v>0</v>
      </c>
      <c r="H81" s="114">
        <v>0</v>
      </c>
      <c r="I81" s="114">
        <v>0</v>
      </c>
      <c r="J81" s="114">
        <v>0</v>
      </c>
      <c r="K81" s="114">
        <v>0</v>
      </c>
      <c r="L81" s="47"/>
      <c r="M81" s="47"/>
      <c r="N81" s="47"/>
    </row>
    <row r="82" spans="1:14" ht="15" customHeight="1">
      <c r="A82" s="147" t="s">
        <v>707</v>
      </c>
      <c r="B82" s="114">
        <v>2585.5167700000002</v>
      </c>
      <c r="C82" s="114">
        <v>2143.5297700000001</v>
      </c>
      <c r="D82" s="114">
        <v>3495.5610999999999</v>
      </c>
      <c r="E82" s="114">
        <v>-6720.1824299999998</v>
      </c>
      <c r="F82" s="114">
        <v>5123.8402000000006</v>
      </c>
      <c r="G82" s="114">
        <v>-19181.957699999999</v>
      </c>
      <c r="H82" s="114">
        <v>-12876.847820000001</v>
      </c>
      <c r="I82" s="114">
        <v>-407.25534000000005</v>
      </c>
      <c r="J82" s="114">
        <v>-3463.2317400000002</v>
      </c>
      <c r="K82" s="114">
        <v>73.56841</v>
      </c>
      <c r="L82" s="47"/>
      <c r="M82" s="47"/>
      <c r="N82" s="47"/>
    </row>
    <row r="83" spans="1:14" ht="15" customHeight="1" thickBot="1">
      <c r="A83" s="116" t="s">
        <v>708</v>
      </c>
      <c r="B83" s="114">
        <v>0</v>
      </c>
      <c r="C83" s="114">
        <v>0</v>
      </c>
      <c r="D83" s="114">
        <v>0</v>
      </c>
      <c r="E83" s="114">
        <v>0</v>
      </c>
      <c r="F83" s="114">
        <v>0</v>
      </c>
      <c r="G83" s="114">
        <v>0</v>
      </c>
      <c r="H83" s="114">
        <v>0</v>
      </c>
      <c r="I83" s="114">
        <v>0</v>
      </c>
      <c r="J83" s="114">
        <v>0</v>
      </c>
      <c r="K83" s="114">
        <v>0</v>
      </c>
      <c r="L83" s="47"/>
      <c r="M83" s="47"/>
      <c r="N83" s="47"/>
    </row>
    <row r="84" spans="1:14" ht="15" customHeight="1" thickTop="1" thickBot="1">
      <c r="A84" s="395" t="s">
        <v>709</v>
      </c>
      <c r="B84" s="396">
        <v>2585.5167700000002</v>
      </c>
      <c r="C84" s="396">
        <v>2143.5297700000001</v>
      </c>
      <c r="D84" s="396">
        <v>3495.5610999999999</v>
      </c>
      <c r="E84" s="396">
        <v>-6720.1824299999998</v>
      </c>
      <c r="F84" s="396">
        <v>5123.8402000000006</v>
      </c>
      <c r="G84" s="396">
        <v>-19181.957699999999</v>
      </c>
      <c r="H84" s="396">
        <v>-12876.847820000001</v>
      </c>
      <c r="I84" s="396">
        <v>-407.25534000000005</v>
      </c>
      <c r="J84" s="396">
        <v>-3463.2317400000002</v>
      </c>
      <c r="K84" s="396">
        <v>73.56841</v>
      </c>
      <c r="L84" s="47"/>
      <c r="M84" s="47"/>
      <c r="N84" s="47"/>
    </row>
    <row r="85" spans="1:14" ht="3.75" customHeight="1" thickTop="1" thickBot="1">
      <c r="A85" s="118"/>
      <c r="B85" s="119"/>
      <c r="C85" s="119"/>
      <c r="D85" s="119"/>
      <c r="E85" s="119"/>
      <c r="F85" s="119"/>
      <c r="G85" s="119"/>
      <c r="H85" s="119"/>
      <c r="I85" s="119"/>
      <c r="J85" s="119"/>
      <c r="K85" s="119"/>
      <c r="L85" s="47"/>
      <c r="M85" s="47"/>
      <c r="N85" s="47"/>
    </row>
    <row r="86" spans="1:14" ht="15" customHeight="1" thickTop="1">
      <c r="A86" s="70"/>
      <c r="B86" s="25"/>
      <c r="C86" s="25"/>
      <c r="D86" s="25"/>
      <c r="E86" s="25"/>
      <c r="F86" s="25"/>
      <c r="G86" s="25"/>
      <c r="H86" s="25"/>
      <c r="I86" s="25"/>
      <c r="J86" s="25"/>
      <c r="K86" s="25"/>
      <c r="L86" s="47"/>
      <c r="M86" s="47"/>
      <c r="N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452</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15" customHeight="1">
      <c r="A3" s="742" t="s">
        <v>1101</v>
      </c>
      <c r="B3" s="742"/>
      <c r="C3" s="742"/>
      <c r="D3" s="742"/>
      <c r="E3" s="742"/>
      <c r="F3" s="742"/>
      <c r="G3" s="742"/>
      <c r="H3" s="742"/>
      <c r="I3" s="742"/>
      <c r="J3" s="742"/>
      <c r="K3" s="742"/>
    </row>
    <row r="4" spans="1:11" ht="30" customHeight="1">
      <c r="A4" s="743" t="s">
        <v>523</v>
      </c>
      <c r="B4" s="743"/>
      <c r="C4" s="743"/>
      <c r="D4" s="743"/>
      <c r="E4" s="743"/>
      <c r="F4" s="743"/>
      <c r="G4" s="743"/>
      <c r="H4" s="743"/>
      <c r="I4" s="743"/>
      <c r="J4" s="743"/>
      <c r="K4" s="743"/>
    </row>
    <row r="5" spans="1:11" ht="3.75" customHeight="1" thickBot="1">
      <c r="A5" s="47"/>
      <c r="B5" s="47"/>
      <c r="C5" s="47"/>
      <c r="D5" s="47"/>
      <c r="E5" s="47"/>
      <c r="F5" s="47"/>
      <c r="G5" s="47"/>
      <c r="H5" s="47"/>
      <c r="I5" s="47"/>
      <c r="J5" s="47"/>
      <c r="K5" s="47"/>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2617801.0359999998</v>
      </c>
      <c r="C7" s="396">
        <v>2942920.1361100003</v>
      </c>
      <c r="D7" s="396">
        <v>3343173.19539</v>
      </c>
      <c r="E7" s="396">
        <v>3420756.0660700002</v>
      </c>
      <c r="F7" s="396">
        <v>3655442.6066900003</v>
      </c>
      <c r="G7" s="396">
        <v>3871436.4313300001</v>
      </c>
      <c r="H7" s="396">
        <v>4539811.2889899993</v>
      </c>
      <c r="I7" s="396">
        <v>4817364.0830100002</v>
      </c>
      <c r="J7" s="396">
        <v>5218360.8518100008</v>
      </c>
      <c r="K7" s="396">
        <v>5754500.6793599995</v>
      </c>
    </row>
    <row r="8" spans="1:11" s="16" customFormat="1" ht="15" customHeight="1" thickTop="1">
      <c r="A8" s="147" t="s">
        <v>170</v>
      </c>
      <c r="B8" s="114">
        <v>124164.60539</v>
      </c>
      <c r="C8" s="114">
        <v>164598.07703000001</v>
      </c>
      <c r="D8" s="114">
        <v>301711.5442</v>
      </c>
      <c r="E8" s="114">
        <v>177296.3909</v>
      </c>
      <c r="F8" s="114">
        <v>256950.68463</v>
      </c>
      <c r="G8" s="114">
        <v>296256.77467000001</v>
      </c>
      <c r="H8" s="114">
        <v>291857.77698000002</v>
      </c>
      <c r="I8" s="114">
        <v>521485.11040000001</v>
      </c>
      <c r="J8" s="114">
        <v>456937.63885000005</v>
      </c>
      <c r="K8" s="114">
        <v>806375.10160000005</v>
      </c>
    </row>
    <row r="9" spans="1:11" s="16" customFormat="1" ht="15" customHeight="1">
      <c r="A9" s="147" t="s">
        <v>179</v>
      </c>
      <c r="B9" s="114">
        <v>113597.42627</v>
      </c>
      <c r="C9" s="114">
        <v>93027.850539999999</v>
      </c>
      <c r="D9" s="114">
        <v>121892.82326</v>
      </c>
      <c r="E9" s="114">
        <v>152429.51761000001</v>
      </c>
      <c r="F9" s="114">
        <v>61542.297350000001</v>
      </c>
      <c r="G9" s="114">
        <v>81653.40340000001</v>
      </c>
      <c r="H9" s="114">
        <v>191003.78096999999</v>
      </c>
      <c r="I9" s="114">
        <v>210727.94006999998</v>
      </c>
      <c r="J9" s="114">
        <v>241829.59311000002</v>
      </c>
      <c r="K9" s="114">
        <v>196980.52398</v>
      </c>
    </row>
    <row r="10" spans="1:11" s="16" customFormat="1" ht="15" customHeight="1">
      <c r="A10" s="147" t="s">
        <v>188</v>
      </c>
      <c r="B10" s="114">
        <v>2282998.1688299999</v>
      </c>
      <c r="C10" s="114">
        <v>2571384.9606999997</v>
      </c>
      <c r="D10" s="114">
        <v>2743960.5041499999</v>
      </c>
      <c r="E10" s="114">
        <v>2838923.6910399999</v>
      </c>
      <c r="F10" s="114">
        <v>3098050.2146700001</v>
      </c>
      <c r="G10" s="114">
        <v>3242975.6119899997</v>
      </c>
      <c r="H10" s="114">
        <v>3655642.41848</v>
      </c>
      <c r="I10" s="114">
        <v>3635591.8296699999</v>
      </c>
      <c r="J10" s="114">
        <v>4038336.9316199999</v>
      </c>
      <c r="K10" s="114">
        <v>4069896.1011199998</v>
      </c>
    </row>
    <row r="11" spans="1:11" s="16" customFormat="1" ht="15" customHeight="1">
      <c r="A11" s="148" t="s">
        <v>653</v>
      </c>
      <c r="B11" s="114">
        <v>2287530.91133</v>
      </c>
      <c r="C11" s="114">
        <v>2575004.7435999997</v>
      </c>
      <c r="D11" s="114">
        <v>2736393.1309499997</v>
      </c>
      <c r="E11" s="114">
        <v>2829824.9759999998</v>
      </c>
      <c r="F11" s="114">
        <v>3077284.2771000001</v>
      </c>
      <c r="G11" s="114">
        <v>3235623.20328</v>
      </c>
      <c r="H11" s="114">
        <v>3365412.10286</v>
      </c>
      <c r="I11" s="114">
        <v>3333451.60231</v>
      </c>
      <c r="J11" s="114">
        <v>3563336.3864799999</v>
      </c>
      <c r="K11" s="114">
        <v>3586718.2938600001</v>
      </c>
    </row>
    <row r="12" spans="1:11" s="16" customFormat="1" ht="15" customHeight="1">
      <c r="A12" s="148" t="s">
        <v>654</v>
      </c>
      <c r="B12" s="114">
        <v>2273540.2989899996</v>
      </c>
      <c r="C12" s="114">
        <v>2547374.0981000001</v>
      </c>
      <c r="D12" s="114">
        <v>2699144.5355100003</v>
      </c>
      <c r="E12" s="114">
        <v>2790211.6661900003</v>
      </c>
      <c r="F12" s="114">
        <v>3036603.0761500001</v>
      </c>
      <c r="G12" s="114">
        <v>3180719.4671100001</v>
      </c>
      <c r="H12" s="114">
        <v>3305508.2818899998</v>
      </c>
      <c r="I12" s="114">
        <v>3273288.4892699998</v>
      </c>
      <c r="J12" s="114">
        <v>3430600.0875800001</v>
      </c>
      <c r="K12" s="114">
        <v>3443713.9749099999</v>
      </c>
    </row>
    <row r="13" spans="1:11" s="16" customFormat="1" ht="15" customHeight="1">
      <c r="A13" s="148" t="s">
        <v>655</v>
      </c>
      <c r="B13" s="114">
        <v>13990.61234</v>
      </c>
      <c r="C13" s="114">
        <v>27630.645499999999</v>
      </c>
      <c r="D13" s="114">
        <v>37248.595439999997</v>
      </c>
      <c r="E13" s="114">
        <v>39613.309809999999</v>
      </c>
      <c r="F13" s="114">
        <v>40681.200950000006</v>
      </c>
      <c r="G13" s="114">
        <v>54903.736170000004</v>
      </c>
      <c r="H13" s="114">
        <v>59903.820970000001</v>
      </c>
      <c r="I13" s="114">
        <v>60163.113039999997</v>
      </c>
      <c r="J13" s="114">
        <v>132736.29889999999</v>
      </c>
      <c r="K13" s="114">
        <v>143004.31894999999</v>
      </c>
    </row>
    <row r="14" spans="1:11" s="16" customFormat="1" ht="15" customHeight="1">
      <c r="A14" s="148" t="s">
        <v>656</v>
      </c>
      <c r="B14" s="114">
        <v>15803.948890000001</v>
      </c>
      <c r="C14" s="114">
        <v>16195.820109999999</v>
      </c>
      <c r="D14" s="114">
        <v>14759.79722</v>
      </c>
      <c r="E14" s="114">
        <v>12297.144689999999</v>
      </c>
      <c r="F14" s="114">
        <v>23511.06437</v>
      </c>
      <c r="G14" s="114">
        <v>16734.71357</v>
      </c>
      <c r="H14" s="114">
        <v>12436.3963</v>
      </c>
      <c r="I14" s="114">
        <v>12422.51023</v>
      </c>
      <c r="J14" s="114">
        <v>12072.249250000001</v>
      </c>
      <c r="K14" s="114">
        <v>12461.652109999999</v>
      </c>
    </row>
    <row r="15" spans="1:11" s="16" customFormat="1" ht="15" customHeight="1">
      <c r="A15" s="148" t="s">
        <v>657</v>
      </c>
      <c r="B15" s="114">
        <v>15480.98144</v>
      </c>
      <c r="C15" s="114">
        <v>14567.283029999999</v>
      </c>
      <c r="D15" s="114">
        <v>13793.33251</v>
      </c>
      <c r="E15" s="114">
        <v>12146.51958</v>
      </c>
      <c r="F15" s="114">
        <v>22773.866409999999</v>
      </c>
      <c r="G15" s="114">
        <v>16400.78775</v>
      </c>
      <c r="H15" s="114">
        <v>11930.007</v>
      </c>
      <c r="I15" s="114">
        <v>12023.082849999999</v>
      </c>
      <c r="J15" s="114">
        <v>11674.989880000001</v>
      </c>
      <c r="K15" s="114">
        <v>11984.314539999999</v>
      </c>
    </row>
    <row r="16" spans="1:11" s="16" customFormat="1" ht="15" customHeight="1">
      <c r="A16" s="148" t="s">
        <v>658</v>
      </c>
      <c r="B16" s="114">
        <v>322.96744999999999</v>
      </c>
      <c r="C16" s="114">
        <v>1628.5370800000001</v>
      </c>
      <c r="D16" s="114">
        <v>966.46470999999997</v>
      </c>
      <c r="E16" s="114">
        <v>150.62510999999998</v>
      </c>
      <c r="F16" s="114">
        <v>737.19795999999997</v>
      </c>
      <c r="G16" s="114">
        <v>333.92581999999999</v>
      </c>
      <c r="H16" s="114">
        <v>506.38929999999999</v>
      </c>
      <c r="I16" s="114">
        <v>399.42738000000003</v>
      </c>
      <c r="J16" s="114">
        <v>397.25936999999999</v>
      </c>
      <c r="K16" s="114">
        <v>477.33757000000003</v>
      </c>
    </row>
    <row r="17" spans="1:11" s="16" customFormat="1" ht="15" customHeight="1">
      <c r="A17" s="148" t="s">
        <v>659</v>
      </c>
      <c r="B17" s="114">
        <v>14274.664359999999</v>
      </c>
      <c r="C17" s="114">
        <v>26136.09316</v>
      </c>
      <c r="D17" s="114">
        <v>44112.171219999997</v>
      </c>
      <c r="E17" s="114">
        <v>48529.291420000001</v>
      </c>
      <c r="F17" s="114">
        <v>41955.550759999998</v>
      </c>
      <c r="G17" s="114">
        <v>47223.652630000004</v>
      </c>
      <c r="H17" s="114">
        <v>46576.097829999999</v>
      </c>
      <c r="I17" s="114">
        <v>46348.080419999998</v>
      </c>
      <c r="J17" s="114">
        <v>40339.573750000003</v>
      </c>
      <c r="K17" s="114">
        <v>39720.433560000005</v>
      </c>
    </row>
    <row r="18" spans="1:11" s="16" customFormat="1" ht="15" customHeight="1">
      <c r="A18" s="148" t="s">
        <v>660</v>
      </c>
      <c r="B18" s="114">
        <v>14034.911039999999</v>
      </c>
      <c r="C18" s="114">
        <v>23381.933109999998</v>
      </c>
      <c r="D18" s="114">
        <v>41937.198710000004</v>
      </c>
      <c r="E18" s="114">
        <v>45529.343390000002</v>
      </c>
      <c r="F18" s="114">
        <v>40693.94601</v>
      </c>
      <c r="G18" s="114">
        <v>45580.07273</v>
      </c>
      <c r="H18" s="114">
        <v>43739.510179999997</v>
      </c>
      <c r="I18" s="114">
        <v>43511.492770000004</v>
      </c>
      <c r="J18" s="114">
        <v>38992.630600000004</v>
      </c>
      <c r="K18" s="114">
        <v>38373.490409999999</v>
      </c>
    </row>
    <row r="19" spans="1:11" s="16" customFormat="1" ht="15" customHeight="1">
      <c r="A19" s="148" t="s">
        <v>661</v>
      </c>
      <c r="B19" s="114">
        <v>239.75332</v>
      </c>
      <c r="C19" s="114">
        <v>2754.16005</v>
      </c>
      <c r="D19" s="114">
        <v>2174.9725099999996</v>
      </c>
      <c r="E19" s="114">
        <v>2999.94803</v>
      </c>
      <c r="F19" s="114">
        <v>1261.60475</v>
      </c>
      <c r="G19" s="114">
        <v>1643.5799</v>
      </c>
      <c r="H19" s="114">
        <v>2836.5876499999999</v>
      </c>
      <c r="I19" s="114">
        <v>2836.5876499999999</v>
      </c>
      <c r="J19" s="114">
        <v>1346.9431499999998</v>
      </c>
      <c r="K19" s="114">
        <v>1346.9431499999998</v>
      </c>
    </row>
    <row r="20" spans="1:11" s="16" customFormat="1" ht="15" customHeight="1">
      <c r="A20" s="148" t="s">
        <v>201</v>
      </c>
      <c r="B20" s="114">
        <v>38372.869960000004</v>
      </c>
      <c r="C20" s="114">
        <v>38766.04941</v>
      </c>
      <c r="D20" s="114">
        <v>41286.042289999998</v>
      </c>
      <c r="E20" s="114">
        <v>43827.151949999999</v>
      </c>
      <c r="F20" s="114">
        <v>46232.014280000003</v>
      </c>
      <c r="G20" s="114">
        <v>49677.034950000001</v>
      </c>
      <c r="H20" s="114">
        <v>370176.27145999996</v>
      </c>
      <c r="I20" s="114">
        <v>376897.75453999999</v>
      </c>
      <c r="J20" s="114">
        <v>540585.84247999999</v>
      </c>
      <c r="K20" s="114">
        <v>549427.78882000002</v>
      </c>
    </row>
    <row r="21" spans="1:11" s="16" customFormat="1" ht="15" customHeight="1">
      <c r="A21" s="148" t="s">
        <v>662</v>
      </c>
      <c r="B21" s="114">
        <v>-72984.225709999999</v>
      </c>
      <c r="C21" s="114">
        <v>-84717.745580000003</v>
      </c>
      <c r="D21" s="114">
        <v>-92590.637530000007</v>
      </c>
      <c r="E21" s="114">
        <v>-95554.873019999999</v>
      </c>
      <c r="F21" s="114">
        <v>-90932.69184</v>
      </c>
      <c r="G21" s="114">
        <v>-106282.99244</v>
      </c>
      <c r="H21" s="114">
        <v>-138958.44996999999</v>
      </c>
      <c r="I21" s="114">
        <v>-133528.11783</v>
      </c>
      <c r="J21" s="114">
        <v>-117997.12034000001</v>
      </c>
      <c r="K21" s="114">
        <v>-118432.06723</v>
      </c>
    </row>
    <row r="22" spans="1:11" s="16" customFormat="1" ht="15" customHeight="1">
      <c r="A22" s="147" t="s">
        <v>214</v>
      </c>
      <c r="B22" s="114">
        <v>19516.115269999998</v>
      </c>
      <c r="C22" s="114">
        <v>23895.968570000001</v>
      </c>
      <c r="D22" s="114">
        <v>28951.98473</v>
      </c>
      <c r="E22" s="114">
        <v>39903.627260000001</v>
      </c>
      <c r="F22" s="114">
        <v>22033.82085</v>
      </c>
      <c r="G22" s="114">
        <v>35949.696020000003</v>
      </c>
      <c r="H22" s="114">
        <v>65529.434719999997</v>
      </c>
      <c r="I22" s="114">
        <v>93099.794180000012</v>
      </c>
      <c r="J22" s="114">
        <v>85307.208180000001</v>
      </c>
      <c r="K22" s="114">
        <v>91106.543700000009</v>
      </c>
    </row>
    <row r="23" spans="1:11" s="16" customFormat="1" ht="15" customHeight="1">
      <c r="A23" s="147" t="s">
        <v>220</v>
      </c>
      <c r="B23" s="114">
        <v>1.0999999999999999E-2</v>
      </c>
      <c r="C23" s="114">
        <v>64.815269999999998</v>
      </c>
      <c r="D23" s="114">
        <v>2438.5225499999997</v>
      </c>
      <c r="E23" s="114">
        <v>8056.8140199999998</v>
      </c>
      <c r="F23" s="114">
        <v>8031.7045099999996</v>
      </c>
      <c r="G23" s="114">
        <v>3319.8590199999999</v>
      </c>
      <c r="H23" s="114">
        <v>1429.6446299999998</v>
      </c>
      <c r="I23" s="114">
        <v>1282.3009199999999</v>
      </c>
      <c r="J23" s="114">
        <v>1047.7392600000001</v>
      </c>
      <c r="K23" s="114">
        <v>1077.6861200000001</v>
      </c>
    </row>
    <row r="24" spans="1:11" s="16" customFormat="1" ht="15" customHeight="1">
      <c r="A24" s="147" t="s">
        <v>663</v>
      </c>
      <c r="B24" s="114">
        <v>387.89777000000004</v>
      </c>
      <c r="C24" s="114">
        <v>387.89777000000004</v>
      </c>
      <c r="D24" s="114">
        <v>34297.107590000007</v>
      </c>
      <c r="E24" s="114">
        <v>47058.10224</v>
      </c>
      <c r="F24" s="114">
        <v>43818.946040000003</v>
      </c>
      <c r="G24" s="114">
        <v>51385.32948</v>
      </c>
      <c r="H24" s="114">
        <v>183868.54731999998</v>
      </c>
      <c r="I24" s="114">
        <v>196267.64442</v>
      </c>
      <c r="J24" s="114">
        <v>256321.73344000001</v>
      </c>
      <c r="K24" s="114">
        <v>447792.23208999995</v>
      </c>
    </row>
    <row r="25" spans="1:11" s="16" customFormat="1" ht="15" customHeight="1">
      <c r="A25" s="147" t="s">
        <v>231</v>
      </c>
      <c r="B25" s="114">
        <v>64745.07473</v>
      </c>
      <c r="C25" s="114">
        <v>77494.46802</v>
      </c>
      <c r="D25" s="114">
        <v>97889.376680000001</v>
      </c>
      <c r="E25" s="114">
        <v>141175.39791</v>
      </c>
      <c r="F25" s="114">
        <v>149343.88816</v>
      </c>
      <c r="G25" s="114">
        <v>142251.04428999999</v>
      </c>
      <c r="H25" s="114">
        <v>134506.60490999999</v>
      </c>
      <c r="I25" s="114">
        <v>133718.06813</v>
      </c>
      <c r="J25" s="114">
        <v>131183.10040999998</v>
      </c>
      <c r="K25" s="114">
        <v>132564.33056</v>
      </c>
    </row>
    <row r="26" spans="1:11" s="16" customFormat="1" ht="15" customHeight="1">
      <c r="A26" s="147" t="s">
        <v>664</v>
      </c>
      <c r="B26" s="114">
        <v>12391.73674</v>
      </c>
      <c r="C26" s="114">
        <v>12066.09821</v>
      </c>
      <c r="D26" s="114">
        <v>12031.33223</v>
      </c>
      <c r="E26" s="114">
        <v>15912.525089999999</v>
      </c>
      <c r="F26" s="114">
        <v>15671.05048</v>
      </c>
      <c r="G26" s="114">
        <v>17644.712460000002</v>
      </c>
      <c r="H26" s="114">
        <v>15973.080980000001</v>
      </c>
      <c r="I26" s="114">
        <v>25191.395219999999</v>
      </c>
      <c r="J26" s="114">
        <v>7396.9069400000008</v>
      </c>
      <c r="K26" s="114">
        <v>8708.1601899999987</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2424822.0438000001</v>
      </c>
      <c r="C28" s="396">
        <v>2725826.5228000004</v>
      </c>
      <c r="D28" s="396">
        <v>3108557.40381</v>
      </c>
      <c r="E28" s="396">
        <v>3171377.6573600001</v>
      </c>
      <c r="F28" s="396">
        <v>3409523.5293699997</v>
      </c>
      <c r="G28" s="396">
        <v>3557274.3309999998</v>
      </c>
      <c r="H28" s="396">
        <v>4206005.6270199995</v>
      </c>
      <c r="I28" s="396">
        <v>4478723.3036599997</v>
      </c>
      <c r="J28" s="396">
        <v>4846313.9711800003</v>
      </c>
      <c r="K28" s="396">
        <v>5380376.4810699997</v>
      </c>
    </row>
    <row r="29" spans="1:11" s="16" customFormat="1" ht="15" customHeight="1" thickTop="1">
      <c r="A29" s="147" t="s">
        <v>666</v>
      </c>
      <c r="B29" s="114">
        <v>2079137.2333900002</v>
      </c>
      <c r="C29" s="114">
        <v>2356369.03265</v>
      </c>
      <c r="D29" s="114">
        <v>2720624.48911</v>
      </c>
      <c r="E29" s="114">
        <v>2799240.3751399997</v>
      </c>
      <c r="F29" s="114">
        <v>2962069.3538600001</v>
      </c>
      <c r="G29" s="114">
        <v>3077884.6801999998</v>
      </c>
      <c r="H29" s="114">
        <v>3215663.3393699997</v>
      </c>
      <c r="I29" s="114">
        <v>3457159.09142</v>
      </c>
      <c r="J29" s="114">
        <v>3961597.4379400001</v>
      </c>
      <c r="K29" s="114">
        <v>4398010.0583599992</v>
      </c>
    </row>
    <row r="30" spans="1:11" s="16" customFormat="1" ht="15" customHeight="1">
      <c r="A30" s="148" t="s">
        <v>667</v>
      </c>
      <c r="B30" s="114">
        <v>13987.78001</v>
      </c>
      <c r="C30" s="114">
        <v>24819.116469999997</v>
      </c>
      <c r="D30" s="114">
        <v>41851.373890000003</v>
      </c>
      <c r="E30" s="114">
        <v>55765.342039999996</v>
      </c>
      <c r="F30" s="114">
        <v>65351.595829999998</v>
      </c>
      <c r="G30" s="114">
        <v>124456.3912</v>
      </c>
      <c r="H30" s="114">
        <v>309287.70483999996</v>
      </c>
      <c r="I30" s="114">
        <v>470316.39092999999</v>
      </c>
      <c r="J30" s="114">
        <v>421665.9694</v>
      </c>
      <c r="K30" s="114">
        <v>536246.80006000004</v>
      </c>
    </row>
    <row r="31" spans="1:11" s="16" customFormat="1" ht="15" customHeight="1">
      <c r="A31" s="148" t="s">
        <v>668</v>
      </c>
      <c r="B31" s="114">
        <v>354026.26806000003</v>
      </c>
      <c r="C31" s="114">
        <v>348546.44702999998</v>
      </c>
      <c r="D31" s="114">
        <v>383852.04456000001</v>
      </c>
      <c r="E31" s="114">
        <v>408723.46737000003</v>
      </c>
      <c r="F31" s="114">
        <v>468725.52256999997</v>
      </c>
      <c r="G31" s="114">
        <v>487314.67287999997</v>
      </c>
      <c r="H31" s="114">
        <v>728327.90285000007</v>
      </c>
      <c r="I31" s="114">
        <v>771431.39530999993</v>
      </c>
      <c r="J31" s="114">
        <v>1127216.1133399999</v>
      </c>
      <c r="K31" s="114">
        <v>1268887.74067</v>
      </c>
    </row>
    <row r="32" spans="1:11" s="16" customFormat="1" ht="15" customHeight="1">
      <c r="A32" s="148" t="s">
        <v>669</v>
      </c>
      <c r="B32" s="114">
        <v>62791.574110000001</v>
      </c>
      <c r="C32" s="114">
        <v>11127.8897</v>
      </c>
      <c r="D32" s="114">
        <v>6051.1191699999999</v>
      </c>
      <c r="E32" s="114">
        <v>3874.8347400000002</v>
      </c>
      <c r="F32" s="114">
        <v>6172.2966100000003</v>
      </c>
      <c r="G32" s="114">
        <v>56831.34302</v>
      </c>
      <c r="H32" s="114">
        <v>55382.358489999999</v>
      </c>
      <c r="I32" s="114">
        <v>55482.233090000002</v>
      </c>
      <c r="J32" s="114">
        <v>52316.679149999996</v>
      </c>
      <c r="K32" s="114">
        <v>52312.680909999995</v>
      </c>
    </row>
    <row r="33" spans="1:11" s="16" customFormat="1" ht="15" customHeight="1">
      <c r="A33" s="148" t="s">
        <v>670</v>
      </c>
      <c r="B33" s="114">
        <v>3913.56439</v>
      </c>
      <c r="C33" s="114">
        <v>3441.0439799999999</v>
      </c>
      <c r="D33" s="114">
        <v>3497.3060099999998</v>
      </c>
      <c r="E33" s="114">
        <v>6099.3832300000004</v>
      </c>
      <c r="F33" s="114">
        <v>9418.9530999999988</v>
      </c>
      <c r="G33" s="114">
        <v>7571.4543600000006</v>
      </c>
      <c r="H33" s="114">
        <v>9187.4818500000001</v>
      </c>
      <c r="I33" s="114">
        <v>9450.4490399999995</v>
      </c>
      <c r="J33" s="114">
        <v>11251.16618</v>
      </c>
      <c r="K33" s="114">
        <v>11299.03501</v>
      </c>
    </row>
    <row r="34" spans="1:11" s="16" customFormat="1" ht="15" customHeight="1">
      <c r="A34" s="148" t="s">
        <v>671</v>
      </c>
      <c r="B34" s="114">
        <v>1551940.7499300002</v>
      </c>
      <c r="C34" s="114">
        <v>1838942.8639</v>
      </c>
      <c r="D34" s="114">
        <v>2112504.2594900001</v>
      </c>
      <c r="E34" s="114">
        <v>2113567.4751900001</v>
      </c>
      <c r="F34" s="114">
        <v>2163320.3194499998</v>
      </c>
      <c r="G34" s="114">
        <v>2135019.0276500001</v>
      </c>
      <c r="H34" s="114">
        <v>1844570.9240299999</v>
      </c>
      <c r="I34" s="114">
        <v>1883021.6698599998</v>
      </c>
      <c r="J34" s="114">
        <v>2056628.16946</v>
      </c>
      <c r="K34" s="114">
        <v>2248959.6181300003</v>
      </c>
    </row>
    <row r="35" spans="1:11" s="16" customFormat="1" ht="15" customHeight="1">
      <c r="A35" s="148" t="s">
        <v>672</v>
      </c>
      <c r="B35" s="114">
        <v>92477.296889999998</v>
      </c>
      <c r="C35" s="114">
        <v>129491.67156999999</v>
      </c>
      <c r="D35" s="114">
        <v>172868.38599000001</v>
      </c>
      <c r="E35" s="114">
        <v>211209.87257000001</v>
      </c>
      <c r="F35" s="114">
        <v>249080.66630000001</v>
      </c>
      <c r="G35" s="114">
        <v>266691.79109000001</v>
      </c>
      <c r="H35" s="114">
        <v>268906.96730999998</v>
      </c>
      <c r="I35" s="114">
        <v>267456.95318999997</v>
      </c>
      <c r="J35" s="114">
        <v>292519.34041</v>
      </c>
      <c r="K35" s="114">
        <v>280304.18358000001</v>
      </c>
    </row>
    <row r="36" spans="1:11" s="16" customFormat="1" ht="15" customHeight="1">
      <c r="A36" s="147" t="s">
        <v>673</v>
      </c>
      <c r="B36" s="114">
        <v>0</v>
      </c>
      <c r="C36" s="114">
        <v>0</v>
      </c>
      <c r="D36" s="114">
        <v>0.55749000000000004</v>
      </c>
      <c r="E36" s="114">
        <v>50.862699999999997</v>
      </c>
      <c r="F36" s="114">
        <v>55.264040000000001</v>
      </c>
      <c r="G36" s="114">
        <v>51.252559999999995</v>
      </c>
      <c r="H36" s="114">
        <v>83.004259999999988</v>
      </c>
      <c r="I36" s="114">
        <v>68.027799999999999</v>
      </c>
      <c r="J36" s="114">
        <v>115.49764</v>
      </c>
      <c r="K36" s="114">
        <v>112.10630999999999</v>
      </c>
    </row>
    <row r="37" spans="1:11" s="16" customFormat="1" ht="15" customHeight="1">
      <c r="A37" s="147" t="s">
        <v>674</v>
      </c>
      <c r="B37" s="114">
        <v>82297.802689999997</v>
      </c>
      <c r="C37" s="114">
        <v>138292.99125999998</v>
      </c>
      <c r="D37" s="114">
        <v>165256.99258000002</v>
      </c>
      <c r="E37" s="114">
        <v>128324.5104</v>
      </c>
      <c r="F37" s="114">
        <v>214180.33887000001</v>
      </c>
      <c r="G37" s="114">
        <v>216624.90529</v>
      </c>
      <c r="H37" s="114">
        <v>517524.40110000002</v>
      </c>
      <c r="I37" s="114">
        <v>538913.21619000006</v>
      </c>
      <c r="J37" s="114">
        <v>494678.29301999998</v>
      </c>
      <c r="K37" s="114">
        <v>594781.44960000005</v>
      </c>
    </row>
    <row r="38" spans="1:11" s="16" customFormat="1" ht="15" customHeight="1">
      <c r="A38" s="147" t="s">
        <v>675</v>
      </c>
      <c r="B38" s="114">
        <v>77897.626940000002</v>
      </c>
      <c r="C38" s="114">
        <v>65725.729269999996</v>
      </c>
      <c r="D38" s="114">
        <v>77923.574689999994</v>
      </c>
      <c r="E38" s="114">
        <v>91352.892219999994</v>
      </c>
      <c r="F38" s="114">
        <v>62127.036039999999</v>
      </c>
      <c r="G38" s="114">
        <v>102914.51715</v>
      </c>
      <c r="H38" s="114">
        <v>133380.26691000001</v>
      </c>
      <c r="I38" s="114">
        <v>175709.62521</v>
      </c>
      <c r="J38" s="114">
        <v>167604.46061000001</v>
      </c>
      <c r="K38" s="114">
        <v>166880.17849000002</v>
      </c>
    </row>
    <row r="39" spans="1:11" s="16" customFormat="1" ht="15" customHeight="1">
      <c r="A39" s="147" t="s">
        <v>285</v>
      </c>
      <c r="B39" s="114">
        <v>36625.889340000002</v>
      </c>
      <c r="C39" s="114">
        <v>38482.664360000002</v>
      </c>
      <c r="D39" s="114">
        <v>40061.759789999996</v>
      </c>
      <c r="E39" s="114">
        <v>41943.028789999997</v>
      </c>
      <c r="F39" s="114">
        <v>46491.4283</v>
      </c>
      <c r="G39" s="114">
        <v>49590.010289999998</v>
      </c>
      <c r="H39" s="114">
        <v>51604.266680000001</v>
      </c>
      <c r="I39" s="114">
        <v>51264.905220000001</v>
      </c>
      <c r="J39" s="114">
        <v>54940.933659999995</v>
      </c>
      <c r="K39" s="114">
        <v>55101.523679999998</v>
      </c>
    </row>
    <row r="40" spans="1:11" s="16" customFormat="1" ht="15" customHeight="1">
      <c r="A40" s="147" t="s">
        <v>291</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50162.5</v>
      </c>
    </row>
    <row r="41" spans="1:11" s="16" customFormat="1" ht="15" customHeight="1">
      <c r="A41" s="147" t="s">
        <v>676</v>
      </c>
      <c r="B41" s="114">
        <v>78963.064230000004</v>
      </c>
      <c r="C41" s="114">
        <v>77973.20898000001</v>
      </c>
      <c r="D41" s="114">
        <v>76647.569790000009</v>
      </c>
      <c r="E41" s="114">
        <v>89419.27953</v>
      </c>
      <c r="F41" s="114">
        <v>110559.06012000001</v>
      </c>
      <c r="G41" s="114">
        <v>98891.978109999996</v>
      </c>
      <c r="H41" s="114">
        <v>83715.492469999997</v>
      </c>
      <c r="I41" s="114">
        <v>80532.774260000006</v>
      </c>
      <c r="J41" s="114">
        <v>65333.932639999999</v>
      </c>
      <c r="K41" s="114">
        <v>65718.228709999996</v>
      </c>
    </row>
    <row r="42" spans="1:11" s="17" customFormat="1" ht="15" customHeight="1" thickBot="1">
      <c r="A42" s="147" t="s">
        <v>466</v>
      </c>
      <c r="B42" s="114">
        <v>0</v>
      </c>
      <c r="C42" s="114">
        <v>0</v>
      </c>
      <c r="D42" s="114">
        <v>0</v>
      </c>
      <c r="E42" s="114">
        <v>0</v>
      </c>
      <c r="F42" s="114">
        <v>0</v>
      </c>
      <c r="G42" s="114">
        <v>4290.5180399999999</v>
      </c>
      <c r="H42" s="114">
        <v>204034.85622999998</v>
      </c>
      <c r="I42" s="114">
        <v>175075.66356000002</v>
      </c>
      <c r="J42" s="114">
        <v>51348.27678</v>
      </c>
      <c r="K42" s="114">
        <v>49610.435920000004</v>
      </c>
    </row>
    <row r="43" spans="1:11" ht="15" customHeight="1" thickTop="1" thickBot="1">
      <c r="A43" s="395" t="s">
        <v>677</v>
      </c>
      <c r="B43" s="396">
        <v>192978.99219999998</v>
      </c>
      <c r="C43" s="396">
        <v>217093.61331000002</v>
      </c>
      <c r="D43" s="396">
        <v>234615.79158000002</v>
      </c>
      <c r="E43" s="396">
        <v>249378.40871000002</v>
      </c>
      <c r="F43" s="396">
        <v>245919.07731999998</v>
      </c>
      <c r="G43" s="396">
        <v>314162.10032999999</v>
      </c>
      <c r="H43" s="396">
        <v>333805.66197000002</v>
      </c>
      <c r="I43" s="396">
        <v>338640.77935000003</v>
      </c>
      <c r="J43" s="396">
        <v>372046.88062999997</v>
      </c>
      <c r="K43" s="396">
        <v>374124.19829000003</v>
      </c>
    </row>
    <row r="44" spans="1:11" s="16" customFormat="1" ht="15" customHeight="1" thickTop="1">
      <c r="A44" s="147" t="s">
        <v>306</v>
      </c>
      <c r="B44" s="114">
        <v>139892.4</v>
      </c>
      <c r="C44" s="114">
        <v>168742.5</v>
      </c>
      <c r="D44" s="114">
        <v>180468.7</v>
      </c>
      <c r="E44" s="114">
        <v>194235.9</v>
      </c>
      <c r="F44" s="114">
        <v>208037.8</v>
      </c>
      <c r="G44" s="114">
        <v>247620.3</v>
      </c>
      <c r="H44" s="114">
        <v>266003.20000000001</v>
      </c>
      <c r="I44" s="114">
        <v>267797.5</v>
      </c>
      <c r="J44" s="114">
        <v>294410.5</v>
      </c>
      <c r="K44" s="114">
        <v>296204.59999999998</v>
      </c>
    </row>
    <row r="45" spans="1:11" s="16" customFormat="1" ht="15" customHeight="1">
      <c r="A45" s="147" t="s">
        <v>310</v>
      </c>
      <c r="B45" s="114">
        <v>883.29032999999993</v>
      </c>
      <c r="C45" s="114">
        <v>883.19180000000006</v>
      </c>
      <c r="D45" s="114">
        <v>883.09741000000008</v>
      </c>
      <c r="E45" s="114">
        <v>883.01370999999995</v>
      </c>
      <c r="F45" s="114">
        <v>882.28591000000006</v>
      </c>
      <c r="G45" s="114">
        <v>883.25976000000003</v>
      </c>
      <c r="H45" s="114">
        <v>883.62921999999992</v>
      </c>
      <c r="I45" s="114">
        <v>883.47990000000004</v>
      </c>
      <c r="J45" s="114">
        <v>2678.0021099999999</v>
      </c>
      <c r="K45" s="114">
        <v>883.90210999999999</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15920.32474</v>
      </c>
      <c r="C47" s="114">
        <v>19548.622449999999</v>
      </c>
      <c r="D47" s="114">
        <v>22340.552359999998</v>
      </c>
      <c r="E47" s="114">
        <v>25432.896539999998</v>
      </c>
      <c r="F47" s="114">
        <v>28315.556390000002</v>
      </c>
      <c r="G47" s="114">
        <v>29183.799579999999</v>
      </c>
      <c r="H47" s="114">
        <v>33560.768499999998</v>
      </c>
      <c r="I47" s="114">
        <v>33560.768499999998</v>
      </c>
      <c r="J47" s="114">
        <v>36717.15986</v>
      </c>
      <c r="K47" s="114">
        <v>36717.15986</v>
      </c>
    </row>
    <row r="48" spans="1:11" s="16" customFormat="1" ht="15" customHeight="1">
      <c r="A48" s="147" t="s">
        <v>320</v>
      </c>
      <c r="B48" s="114">
        <v>36282.977129999999</v>
      </c>
      <c r="C48" s="114">
        <v>27919.299059999998</v>
      </c>
      <c r="D48" s="114">
        <v>30923.44181</v>
      </c>
      <c r="E48" s="114">
        <v>28826.598460000001</v>
      </c>
      <c r="F48" s="114">
        <v>8683.435019999999</v>
      </c>
      <c r="G48" s="114">
        <v>36474.740990000006</v>
      </c>
      <c r="H48" s="114">
        <v>33358.064250000003</v>
      </c>
      <c r="I48" s="114">
        <v>36399.03095</v>
      </c>
      <c r="J48" s="114">
        <v>38241.218659999999</v>
      </c>
      <c r="K48" s="114">
        <v>40318.536319999999</v>
      </c>
    </row>
    <row r="49" spans="1:11" s="16" customFormat="1" ht="15" customHeight="1">
      <c r="A49" s="148" t="s">
        <v>679</v>
      </c>
      <c r="B49" s="114">
        <v>0</v>
      </c>
      <c r="C49" s="114">
        <v>0</v>
      </c>
      <c r="D49" s="114">
        <v>0</v>
      </c>
      <c r="E49" s="114">
        <v>0</v>
      </c>
      <c r="F49" s="114">
        <v>1.0031399999999999</v>
      </c>
      <c r="G49" s="114">
        <v>0</v>
      </c>
      <c r="H49" s="114">
        <v>1794.15068</v>
      </c>
      <c r="I49" s="114">
        <v>31563.913570000001</v>
      </c>
      <c r="J49" s="114">
        <v>0</v>
      </c>
      <c r="K49" s="114">
        <v>38241.218659999999</v>
      </c>
    </row>
    <row r="50" spans="1:11" s="17" customFormat="1" ht="15" customHeight="1" thickBot="1">
      <c r="A50" s="148" t="s">
        <v>680</v>
      </c>
      <c r="B50" s="114">
        <v>36282.977129999999</v>
      </c>
      <c r="C50" s="114">
        <v>27919.299059999998</v>
      </c>
      <c r="D50" s="114">
        <v>30923.44181</v>
      </c>
      <c r="E50" s="114">
        <v>28826.598460000001</v>
      </c>
      <c r="F50" s="114">
        <v>8682.4318800000001</v>
      </c>
      <c r="G50" s="114">
        <v>36474.740990000006</v>
      </c>
      <c r="H50" s="114">
        <v>31563.913570000001</v>
      </c>
      <c r="I50" s="114">
        <v>4835.1173799999997</v>
      </c>
      <c r="J50" s="114">
        <v>38241.218659999999</v>
      </c>
      <c r="K50" s="114">
        <v>2077.3176599999997</v>
      </c>
    </row>
    <row r="51" spans="1:11" ht="15" customHeight="1" thickTop="1" thickBot="1">
      <c r="A51" s="395" t="s">
        <v>681</v>
      </c>
      <c r="B51" s="396">
        <v>2617801.0359999998</v>
      </c>
      <c r="C51" s="396">
        <v>2942920.1361100003</v>
      </c>
      <c r="D51" s="396">
        <v>3343173.19539</v>
      </c>
      <c r="E51" s="396">
        <v>3420756.0660700002</v>
      </c>
      <c r="F51" s="396">
        <v>3655442.6066900003</v>
      </c>
      <c r="G51" s="396">
        <v>3871436.4313300001</v>
      </c>
      <c r="H51" s="396">
        <v>4539811.2889899993</v>
      </c>
      <c r="I51" s="396">
        <v>4817364.0830100002</v>
      </c>
      <c r="J51" s="396">
        <v>5218360.8518100008</v>
      </c>
      <c r="K51" s="396">
        <v>5754500.6793599995</v>
      </c>
    </row>
    <row r="52" spans="1:11" s="16" customFormat="1" ht="15" customHeight="1" thickTop="1">
      <c r="A52" s="113" t="s">
        <v>682</v>
      </c>
      <c r="B52" s="114">
        <v>0</v>
      </c>
      <c r="C52" s="114">
        <v>436.40499999999997</v>
      </c>
      <c r="D52" s="114">
        <v>4087.8991499999997</v>
      </c>
      <c r="E52" s="114">
        <v>6761.6935199999998</v>
      </c>
      <c r="F52" s="114">
        <v>17582.83164</v>
      </c>
      <c r="G52" s="114">
        <v>29846.26197</v>
      </c>
      <c r="H52" s="114">
        <v>33163.59042</v>
      </c>
      <c r="I52" s="114">
        <v>34317.377670000002</v>
      </c>
      <c r="J52" s="114">
        <v>56016.253600000004</v>
      </c>
      <c r="K52" s="114">
        <v>55415.328259999995</v>
      </c>
    </row>
    <row r="53" spans="1:11" s="17" customFormat="1" ht="15" customHeight="1">
      <c r="A53" s="148" t="s">
        <v>683</v>
      </c>
      <c r="B53" s="114">
        <v>0</v>
      </c>
      <c r="C53" s="114">
        <v>0</v>
      </c>
      <c r="D53" s="114">
        <v>0</v>
      </c>
      <c r="E53" s="114">
        <v>0</v>
      </c>
      <c r="F53" s="114">
        <v>0</v>
      </c>
      <c r="G53" s="114">
        <v>0</v>
      </c>
      <c r="H53" s="114">
        <v>0</v>
      </c>
      <c r="I53" s="114">
        <v>0</v>
      </c>
      <c r="J53" s="114">
        <v>0</v>
      </c>
      <c r="K53" s="114">
        <v>0</v>
      </c>
    </row>
    <row r="54" spans="1:11" s="17" customFormat="1" ht="15" customHeight="1">
      <c r="A54" s="148" t="s">
        <v>684</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0</v>
      </c>
      <c r="C56" s="114">
        <v>436.40499999999997</v>
      </c>
      <c r="D56" s="114">
        <v>4064.2007699999999</v>
      </c>
      <c r="E56" s="114">
        <v>6663.3905199999999</v>
      </c>
      <c r="F56" s="114">
        <v>17578.248640000002</v>
      </c>
      <c r="G56" s="114">
        <v>29846.26197</v>
      </c>
      <c r="H56" s="114">
        <v>33163.59042</v>
      </c>
      <c r="I56" s="114">
        <v>34317.377670000002</v>
      </c>
      <c r="J56" s="114">
        <v>56016.253600000004</v>
      </c>
      <c r="K56" s="114">
        <v>55415.328259999995</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3783500.6345100002</v>
      </c>
      <c r="C58" s="114">
        <v>4520950.4311099993</v>
      </c>
      <c r="D58" s="114">
        <v>4977541.4337299997</v>
      </c>
      <c r="E58" s="114">
        <v>5308000.2936499994</v>
      </c>
      <c r="F58" s="114">
        <v>5246349.6653300002</v>
      </c>
      <c r="G58" s="114">
        <v>5614665.7180399997</v>
      </c>
      <c r="H58" s="114">
        <v>5853221.6508999998</v>
      </c>
      <c r="I58" s="114">
        <v>5841151.8159099994</v>
      </c>
      <c r="J58" s="114">
        <v>7096887.2649099994</v>
      </c>
      <c r="K58" s="114">
        <v>7105425.9492199998</v>
      </c>
    </row>
    <row r="59" spans="1:11" ht="30" customHeight="1">
      <c r="A59" s="397" t="s">
        <v>689</v>
      </c>
      <c r="B59" s="398">
        <v>365503.15304</v>
      </c>
      <c r="C59" s="398">
        <v>396978.78083999996</v>
      </c>
      <c r="D59" s="398">
        <v>420741.93552</v>
      </c>
      <c r="E59" s="398">
        <v>432863.32124000002</v>
      </c>
      <c r="F59" s="398">
        <v>444825.33827000001</v>
      </c>
      <c r="G59" s="398">
        <v>479486.03369999997</v>
      </c>
      <c r="H59" s="398">
        <v>524709.28081999999</v>
      </c>
      <c r="I59" s="398">
        <v>40254.093130000001</v>
      </c>
      <c r="J59" s="398">
        <v>504495.97580999997</v>
      </c>
      <c r="K59" s="398">
        <v>45318.358899999999</v>
      </c>
    </row>
    <row r="60" spans="1:11" ht="15" customHeight="1">
      <c r="A60" s="148" t="s">
        <v>690</v>
      </c>
      <c r="B60" s="114">
        <v>-69539.580950000003</v>
      </c>
      <c r="C60" s="114">
        <v>-88844.819940000001</v>
      </c>
      <c r="D60" s="114">
        <v>-89420.43677</v>
      </c>
      <c r="E60" s="114">
        <v>-95573.187579999998</v>
      </c>
      <c r="F60" s="114">
        <v>-109875.87772</v>
      </c>
      <c r="G60" s="114">
        <v>-126891.32226</v>
      </c>
      <c r="H60" s="114">
        <v>-164833.33637999999</v>
      </c>
      <c r="I60" s="114">
        <v>-15811.293900000001</v>
      </c>
      <c r="J60" s="114">
        <v>-196123.75305999999</v>
      </c>
      <c r="K60" s="114">
        <v>-16819.442480000002</v>
      </c>
    </row>
    <row r="61" spans="1:11" ht="15" customHeight="1">
      <c r="A61" s="147" t="s">
        <v>691</v>
      </c>
      <c r="B61" s="114">
        <v>295963.57208999997</v>
      </c>
      <c r="C61" s="114">
        <v>308133.96089999995</v>
      </c>
      <c r="D61" s="114">
        <v>331321.49875000003</v>
      </c>
      <c r="E61" s="114">
        <v>337290.13366000005</v>
      </c>
      <c r="F61" s="114">
        <v>334949.46055000002</v>
      </c>
      <c r="G61" s="114">
        <v>352594.71143999998</v>
      </c>
      <c r="H61" s="114">
        <v>359875.94443999999</v>
      </c>
      <c r="I61" s="114">
        <v>24442.799230000001</v>
      </c>
      <c r="J61" s="114">
        <v>308372.22275000002</v>
      </c>
      <c r="K61" s="114">
        <v>28498.916420000001</v>
      </c>
    </row>
    <row r="62" spans="1:11" ht="15" customHeight="1">
      <c r="A62" s="116" t="s">
        <v>692</v>
      </c>
      <c r="B62" s="114">
        <v>20486.47309</v>
      </c>
      <c r="C62" s="114">
        <v>30054.665710000001</v>
      </c>
      <c r="D62" s="114">
        <v>30313.104010000003</v>
      </c>
      <c r="E62" s="114">
        <v>38664.523289999997</v>
      </c>
      <c r="F62" s="114">
        <v>53957.525700000006</v>
      </c>
      <c r="G62" s="114">
        <v>77881.722810000007</v>
      </c>
      <c r="H62" s="114">
        <v>38217.109039999996</v>
      </c>
      <c r="I62" s="114">
        <v>2161.2623100000001</v>
      </c>
      <c r="J62" s="114">
        <v>48672.809670000002</v>
      </c>
      <c r="K62" s="114">
        <v>4064.7073999999998</v>
      </c>
    </row>
    <row r="63" spans="1:11" ht="15" customHeight="1">
      <c r="A63" s="148" t="s">
        <v>693</v>
      </c>
      <c r="B63" s="114">
        <v>-10014.36743</v>
      </c>
      <c r="C63" s="114">
        <v>-13966.76505</v>
      </c>
      <c r="D63" s="114">
        <v>-17488.727070000001</v>
      </c>
      <c r="E63" s="114">
        <v>-26328.31769</v>
      </c>
      <c r="F63" s="114">
        <v>-36117.369070000001</v>
      </c>
      <c r="G63" s="114">
        <v>-42855.286020000007</v>
      </c>
      <c r="H63" s="114">
        <v>-19009.21285</v>
      </c>
      <c r="I63" s="114">
        <v>-1171.5398</v>
      </c>
      <c r="J63" s="114">
        <v>-16223.062320000001</v>
      </c>
      <c r="K63" s="114">
        <v>-1796.3467599999999</v>
      </c>
    </row>
    <row r="64" spans="1:11" ht="15" customHeight="1">
      <c r="A64" s="117" t="s">
        <v>694</v>
      </c>
      <c r="B64" s="114">
        <v>306435.67774999997</v>
      </c>
      <c r="C64" s="114">
        <v>324221.86155999999</v>
      </c>
      <c r="D64" s="114">
        <v>344145.87569000002</v>
      </c>
      <c r="E64" s="114">
        <v>349626.33925999998</v>
      </c>
      <c r="F64" s="114">
        <v>352789.61718</v>
      </c>
      <c r="G64" s="114">
        <v>387621.14822999999</v>
      </c>
      <c r="H64" s="114">
        <v>379083.84062999999</v>
      </c>
      <c r="I64" s="114">
        <v>25432.52174</v>
      </c>
      <c r="J64" s="114">
        <v>340821.97010000004</v>
      </c>
      <c r="K64" s="114">
        <v>30767.27706</v>
      </c>
    </row>
    <row r="65" spans="1:11" ht="15" customHeight="1">
      <c r="A65" s="116" t="s">
        <v>695</v>
      </c>
      <c r="B65" s="114">
        <v>70498.054390000005</v>
      </c>
      <c r="C65" s="114">
        <v>56391.707040000001</v>
      </c>
      <c r="D65" s="114">
        <v>70770.988750000004</v>
      </c>
      <c r="E65" s="114">
        <v>74956.013619999998</v>
      </c>
      <c r="F65" s="114">
        <v>89375.176080000005</v>
      </c>
      <c r="G65" s="114">
        <v>81760.817190000002</v>
      </c>
      <c r="H65" s="114">
        <v>58238.821779999998</v>
      </c>
      <c r="I65" s="114">
        <v>9025.0241500000011</v>
      </c>
      <c r="J65" s="114">
        <v>78191.779739999998</v>
      </c>
      <c r="K65" s="114">
        <v>3808.4059600000001</v>
      </c>
    </row>
    <row r="66" spans="1:11" ht="15" customHeight="1">
      <c r="A66" s="116" t="s">
        <v>696</v>
      </c>
      <c r="B66" s="114">
        <v>-87742.186400000006</v>
      </c>
      <c r="C66" s="114">
        <v>-82105.478489999994</v>
      </c>
      <c r="D66" s="114">
        <v>-107402.86147</v>
      </c>
      <c r="E66" s="114">
        <v>-117062.23931999999</v>
      </c>
      <c r="F66" s="114">
        <v>-137369.07496</v>
      </c>
      <c r="G66" s="114">
        <v>-131373.19759</v>
      </c>
      <c r="H66" s="114">
        <v>-108182.99135</v>
      </c>
      <c r="I66" s="114">
        <v>-3914.5940099999998</v>
      </c>
      <c r="J66" s="114">
        <v>-83065.607969999997</v>
      </c>
      <c r="K66" s="114">
        <v>-5774.1655099999998</v>
      </c>
    </row>
    <row r="67" spans="1:11" ht="15" customHeight="1">
      <c r="A67" s="147" t="s">
        <v>697</v>
      </c>
      <c r="B67" s="114">
        <v>289191.54574000003</v>
      </c>
      <c r="C67" s="114">
        <v>298508.09010999999</v>
      </c>
      <c r="D67" s="114">
        <v>307514.00297000003</v>
      </c>
      <c r="E67" s="114">
        <v>307520.11356000003</v>
      </c>
      <c r="F67" s="114">
        <v>304795.71830000001</v>
      </c>
      <c r="G67" s="114">
        <v>338008.76782999997</v>
      </c>
      <c r="H67" s="114">
        <v>329139.67106000002</v>
      </c>
      <c r="I67" s="114">
        <v>30542.951880000001</v>
      </c>
      <c r="J67" s="114">
        <v>335948.14186999999</v>
      </c>
      <c r="K67" s="114">
        <v>28801.517510000001</v>
      </c>
    </row>
    <row r="68" spans="1:11" ht="15" customHeight="1">
      <c r="A68" s="148" t="s">
        <v>698</v>
      </c>
      <c r="B68" s="114">
        <v>-231383.79308</v>
      </c>
      <c r="C68" s="114">
        <v>-254265.50349999999</v>
      </c>
      <c r="D68" s="114">
        <v>-249158.42794999998</v>
      </c>
      <c r="E68" s="114">
        <v>-251763.36419999998</v>
      </c>
      <c r="F68" s="114">
        <v>-286494.35371</v>
      </c>
      <c r="G68" s="114">
        <v>-274720.81617000001</v>
      </c>
      <c r="H68" s="114">
        <v>-250180.95300000001</v>
      </c>
      <c r="I68" s="114">
        <v>-21357.032739999999</v>
      </c>
      <c r="J68" s="114">
        <v>-252988.45718</v>
      </c>
      <c r="K68" s="114">
        <v>-23022.706969999999</v>
      </c>
    </row>
    <row r="69" spans="1:11" ht="15" customHeight="1">
      <c r="A69" s="117" t="s">
        <v>699</v>
      </c>
      <c r="B69" s="114">
        <v>57807.752659999998</v>
      </c>
      <c r="C69" s="114">
        <v>44242.586609999998</v>
      </c>
      <c r="D69" s="114">
        <v>58355.575020000004</v>
      </c>
      <c r="E69" s="114">
        <v>55756.749360000002</v>
      </c>
      <c r="F69" s="114">
        <v>18301.364590000001</v>
      </c>
      <c r="G69" s="114">
        <v>63287.951659999999</v>
      </c>
      <c r="H69" s="114">
        <v>78958.718059999999</v>
      </c>
      <c r="I69" s="114">
        <v>9185.91914</v>
      </c>
      <c r="J69" s="114">
        <v>82959.684689999995</v>
      </c>
      <c r="K69" s="114">
        <v>5778.8105400000004</v>
      </c>
    </row>
    <row r="70" spans="1:11" ht="15" customHeight="1">
      <c r="A70" s="117" t="s">
        <v>700</v>
      </c>
      <c r="B70" s="114">
        <v>34.817920000000001</v>
      </c>
      <c r="C70" s="114">
        <v>24.506790000000002</v>
      </c>
      <c r="D70" s="114">
        <v>19.050990000000002</v>
      </c>
      <c r="E70" s="114">
        <v>211.90089</v>
      </c>
      <c r="F70" s="114">
        <v>23.326930000000001</v>
      </c>
      <c r="G70" s="114">
        <v>19.06664</v>
      </c>
      <c r="H70" s="114">
        <v>15.012799999999999</v>
      </c>
      <c r="I70" s="114">
        <v>0.37768000000000002</v>
      </c>
      <c r="J70" s="114">
        <v>9.3396499999999989</v>
      </c>
      <c r="K70" s="114">
        <v>0.84787000000000001</v>
      </c>
    </row>
    <row r="71" spans="1:11" ht="15" customHeight="1">
      <c r="A71" s="115" t="s">
        <v>1088</v>
      </c>
      <c r="B71" s="114">
        <v>7.0000000000000007E-5</v>
      </c>
      <c r="C71" s="114">
        <v>1.298E-2</v>
      </c>
      <c r="D71" s="114">
        <v>1.1480000000000001E-2</v>
      </c>
      <c r="E71" s="114">
        <v>198.9495</v>
      </c>
      <c r="F71" s="114">
        <v>-2.9363999999999999</v>
      </c>
      <c r="G71" s="114">
        <v>-0.30982999999999999</v>
      </c>
      <c r="H71" s="114">
        <v>-0.68123</v>
      </c>
      <c r="I71" s="114">
        <v>4.1999999999999996E-4</v>
      </c>
      <c r="J71" s="114">
        <v>0.37545999999999996</v>
      </c>
      <c r="K71" s="114">
        <v>4.1239999999999999E-2</v>
      </c>
    </row>
    <row r="72" spans="1:11" ht="15" customHeight="1">
      <c r="A72" s="115" t="s">
        <v>1089</v>
      </c>
      <c r="B72" s="114">
        <v>34.81785</v>
      </c>
      <c r="C72" s="114">
        <v>24.49381</v>
      </c>
      <c r="D72" s="114">
        <v>19.03951</v>
      </c>
      <c r="E72" s="114">
        <v>12.95139</v>
      </c>
      <c r="F72" s="114">
        <v>26.263330000000003</v>
      </c>
      <c r="G72" s="114">
        <v>19.376470000000001</v>
      </c>
      <c r="H72" s="114">
        <v>15.694030000000001</v>
      </c>
      <c r="I72" s="114">
        <v>0.37725999999999998</v>
      </c>
      <c r="J72" s="114">
        <v>8.9641900000000003</v>
      </c>
      <c r="K72" s="114">
        <v>0.80662999999999996</v>
      </c>
    </row>
    <row r="73" spans="1:11" ht="15" customHeight="1">
      <c r="A73" s="147" t="s">
        <v>701</v>
      </c>
      <c r="B73" s="114">
        <v>-3.8656299999999999</v>
      </c>
      <c r="C73" s="114">
        <v>-0.92315000000000003</v>
      </c>
      <c r="D73" s="114">
        <v>-0.69571000000000005</v>
      </c>
      <c r="E73" s="114">
        <v>-9.5681100000000008</v>
      </c>
      <c r="F73" s="114">
        <v>-9.7877399999999994</v>
      </c>
      <c r="G73" s="114">
        <v>-0.38949</v>
      </c>
      <c r="H73" s="114">
        <v>-49.4604</v>
      </c>
      <c r="I73" s="114">
        <v>-0.93674000000000002</v>
      </c>
      <c r="J73" s="114">
        <v>-95.181280000000001</v>
      </c>
      <c r="K73" s="114">
        <v>-14.43768</v>
      </c>
    </row>
    <row r="74" spans="1:11" ht="15" customHeight="1">
      <c r="A74" s="147" t="s">
        <v>1440</v>
      </c>
      <c r="B74" s="114">
        <v>2.7059999999999997E-2</v>
      </c>
      <c r="C74" s="114">
        <v>-3.5749999999999997E-2</v>
      </c>
      <c r="D74" s="114">
        <v>0.13574</v>
      </c>
      <c r="E74" s="114">
        <v>-8.7843799999999987</v>
      </c>
      <c r="F74" s="114">
        <v>-9.2690300000000008</v>
      </c>
      <c r="G74" s="114">
        <v>5.2719999999999996E-2</v>
      </c>
      <c r="H74" s="114">
        <v>-1.95417</v>
      </c>
      <c r="I74" s="114">
        <v>-0.1472</v>
      </c>
      <c r="J74" s="114">
        <v>-1.772E-2</v>
      </c>
      <c r="K74" s="114">
        <v>2.5800000000000003E-3</v>
      </c>
    </row>
    <row r="75" spans="1:11" ht="15" customHeight="1">
      <c r="A75" s="148" t="s">
        <v>444</v>
      </c>
      <c r="B75" s="114">
        <v>-3.89269</v>
      </c>
      <c r="C75" s="114">
        <v>-0.88739999999999997</v>
      </c>
      <c r="D75" s="114">
        <v>-0.83145000000000002</v>
      </c>
      <c r="E75" s="114">
        <v>-0.78373000000000004</v>
      </c>
      <c r="F75" s="114">
        <v>-0.51871</v>
      </c>
      <c r="G75" s="114">
        <v>-0.44220999999999999</v>
      </c>
      <c r="H75" s="114">
        <v>-47.506230000000002</v>
      </c>
      <c r="I75" s="114">
        <v>-0.78953999999999991</v>
      </c>
      <c r="J75" s="114">
        <v>-95.163560000000004</v>
      </c>
      <c r="K75" s="114">
        <v>-14.44026</v>
      </c>
    </row>
    <row r="76" spans="1:11" ht="15" customHeight="1">
      <c r="A76" s="147" t="s">
        <v>702</v>
      </c>
      <c r="B76" s="114">
        <v>57838.704949999999</v>
      </c>
      <c r="C76" s="114">
        <v>44266.170250000003</v>
      </c>
      <c r="D76" s="114">
        <v>58373.9303</v>
      </c>
      <c r="E76" s="114">
        <v>55959.082139999999</v>
      </c>
      <c r="F76" s="114">
        <v>18314.903780000001</v>
      </c>
      <c r="G76" s="114">
        <v>63306.628810000002</v>
      </c>
      <c r="H76" s="114">
        <v>78924.27046</v>
      </c>
      <c r="I76" s="114">
        <v>9185.3600800000004</v>
      </c>
      <c r="J76" s="114">
        <v>82873.843059999999</v>
      </c>
      <c r="K76" s="114">
        <v>5765.22073</v>
      </c>
    </row>
    <row r="77" spans="1:11" ht="15" customHeight="1">
      <c r="A77" s="149" t="s">
        <v>1079</v>
      </c>
      <c r="B77" s="114">
        <v>229.49342999999999</v>
      </c>
      <c r="C77" s="114">
        <v>118.56693</v>
      </c>
      <c r="D77" s="114">
        <v>205.54554000000002</v>
      </c>
      <c r="E77" s="114">
        <v>5586.2416499999999</v>
      </c>
      <c r="F77" s="114">
        <v>174.64964000000001</v>
      </c>
      <c r="G77" s="114">
        <v>764.08882999999992</v>
      </c>
      <c r="H77" s="114">
        <v>2140.3906499999998</v>
      </c>
      <c r="I77" s="114">
        <v>4.3491599999999995</v>
      </c>
      <c r="J77" s="114">
        <v>257.88125000000002</v>
      </c>
      <c r="K77" s="114">
        <v>4.8308299999999997</v>
      </c>
    </row>
    <row r="78" spans="1:11" ht="15" customHeight="1">
      <c r="A78" s="117" t="s">
        <v>703</v>
      </c>
      <c r="B78" s="114">
        <v>58068.198380000002</v>
      </c>
      <c r="C78" s="114">
        <v>44384.737179999996</v>
      </c>
      <c r="D78" s="114">
        <v>58579.475840000006</v>
      </c>
      <c r="E78" s="114">
        <v>61545.323790000002</v>
      </c>
      <c r="F78" s="114">
        <v>18489.55342</v>
      </c>
      <c r="G78" s="114">
        <v>64070.717640000003</v>
      </c>
      <c r="H78" s="114">
        <v>81064.661110000001</v>
      </c>
      <c r="I78" s="114">
        <v>9189.7092400000001</v>
      </c>
      <c r="J78" s="114">
        <v>83131.724310000005</v>
      </c>
      <c r="K78" s="114">
        <v>5770.0515599999999</v>
      </c>
    </row>
    <row r="79" spans="1:11" ht="15" customHeight="1">
      <c r="A79" s="116" t="s">
        <v>704</v>
      </c>
      <c r="B79" s="114">
        <v>228.97076000000001</v>
      </c>
      <c r="C79" s="114">
        <v>693.07687999999996</v>
      </c>
      <c r="D79" s="114">
        <v>-610.18702000000008</v>
      </c>
      <c r="E79" s="114">
        <v>-783.99932999999999</v>
      </c>
      <c r="F79" s="114">
        <v>-3964.0118499999999</v>
      </c>
      <c r="G79" s="114">
        <v>770.47198000000003</v>
      </c>
      <c r="H79" s="114">
        <v>391.58315999999996</v>
      </c>
      <c r="I79" s="114">
        <v>-1326.79106</v>
      </c>
      <c r="J79" s="114">
        <v>997.73489000000006</v>
      </c>
      <c r="K79" s="114">
        <v>-1210.6255100000001</v>
      </c>
    </row>
    <row r="80" spans="1:11" ht="15" customHeight="1">
      <c r="A80" s="147" t="s">
        <v>705</v>
      </c>
      <c r="B80" s="114">
        <v>58297.169139999998</v>
      </c>
      <c r="C80" s="114">
        <v>45077.814060000004</v>
      </c>
      <c r="D80" s="114">
        <v>57969.288820000002</v>
      </c>
      <c r="E80" s="114">
        <v>60761.324460000003</v>
      </c>
      <c r="F80" s="114">
        <v>14525.541569999999</v>
      </c>
      <c r="G80" s="114">
        <v>64841.189619999997</v>
      </c>
      <c r="H80" s="114">
        <v>81456.244269999996</v>
      </c>
      <c r="I80" s="114">
        <v>7862.9181799999997</v>
      </c>
      <c r="J80" s="114">
        <v>84129.459199999998</v>
      </c>
      <c r="K80" s="114">
        <v>4559.42605</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58297.169139999998</v>
      </c>
      <c r="C82" s="114">
        <v>45077.814060000004</v>
      </c>
      <c r="D82" s="114">
        <v>57969.288820000002</v>
      </c>
      <c r="E82" s="114">
        <v>60761.324460000003</v>
      </c>
      <c r="F82" s="114">
        <v>14525.541569999999</v>
      </c>
      <c r="G82" s="114">
        <v>64841.189619999997</v>
      </c>
      <c r="H82" s="114">
        <v>81456.244269999996</v>
      </c>
      <c r="I82" s="114">
        <v>7862.9181799999997</v>
      </c>
      <c r="J82" s="114">
        <v>84129.459199999998</v>
      </c>
      <c r="K82" s="114">
        <v>4559.42605</v>
      </c>
    </row>
    <row r="83" spans="1:11" ht="15" customHeight="1" thickBot="1">
      <c r="A83" s="116" t="s">
        <v>708</v>
      </c>
      <c r="B83" s="114">
        <v>-22014.191999999999</v>
      </c>
      <c r="C83" s="114">
        <v>-17158.514999999999</v>
      </c>
      <c r="D83" s="114">
        <v>-27045.847000000002</v>
      </c>
      <c r="E83" s="114">
        <v>-31934.725999999999</v>
      </c>
      <c r="F83" s="114">
        <v>-5843.1096900000002</v>
      </c>
      <c r="G83" s="114">
        <v>-28366.448629999999</v>
      </c>
      <c r="H83" s="114">
        <v>-49892.330700000006</v>
      </c>
      <c r="I83" s="114">
        <v>-3027.8008</v>
      </c>
      <c r="J83" s="114">
        <v>-45888.240539999999</v>
      </c>
      <c r="K83" s="114">
        <v>-2482.1083900000003</v>
      </c>
    </row>
    <row r="84" spans="1:11" ht="15" customHeight="1" thickTop="1" thickBot="1">
      <c r="A84" s="395" t="s">
        <v>709</v>
      </c>
      <c r="B84" s="396">
        <v>36282.977140000003</v>
      </c>
      <c r="C84" s="396">
        <v>27919.299059999998</v>
      </c>
      <c r="D84" s="396">
        <v>30923.44182</v>
      </c>
      <c r="E84" s="396">
        <v>28826.598460000001</v>
      </c>
      <c r="F84" s="396">
        <v>8682.4318800000001</v>
      </c>
      <c r="G84" s="396">
        <v>36474.740990000006</v>
      </c>
      <c r="H84" s="396">
        <v>31563.913570000001</v>
      </c>
      <c r="I84" s="396">
        <v>4835.1173799999997</v>
      </c>
      <c r="J84" s="396">
        <v>38241.218659999999</v>
      </c>
      <c r="K84" s="396">
        <v>2077.3176599999997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3" width="20.140625" style="639" customWidth="1"/>
    <col min="4" max="4" width="26.140625" style="639" customWidth="1"/>
    <col min="5" max="256" width="9.140625" style="639"/>
    <col min="257" max="257" width="89.140625" style="639" customWidth="1"/>
    <col min="258" max="259" width="20.140625" style="639" customWidth="1"/>
    <col min="260" max="260" width="26.140625" style="639" customWidth="1"/>
    <col min="261" max="512" width="9.140625" style="639"/>
    <col min="513" max="513" width="89.140625" style="639" customWidth="1"/>
    <col min="514" max="515" width="20.140625" style="639" customWidth="1"/>
    <col min="516" max="516" width="26.140625" style="639" customWidth="1"/>
    <col min="517" max="768" width="9.140625" style="639"/>
    <col min="769" max="769" width="89.140625" style="639" customWidth="1"/>
    <col min="770" max="771" width="20.140625" style="639" customWidth="1"/>
    <col min="772" max="772" width="26.140625" style="639" customWidth="1"/>
    <col min="773" max="1024" width="9.140625" style="639"/>
    <col min="1025" max="1025" width="89.140625" style="639" customWidth="1"/>
    <col min="1026" max="1027" width="20.140625" style="639" customWidth="1"/>
    <col min="1028" max="1028" width="26.140625" style="639" customWidth="1"/>
    <col min="1029" max="1280" width="9.140625" style="639"/>
    <col min="1281" max="1281" width="89.140625" style="639" customWidth="1"/>
    <col min="1282" max="1283" width="20.140625" style="639" customWidth="1"/>
    <col min="1284" max="1284" width="26.140625" style="639" customWidth="1"/>
    <col min="1285" max="1536" width="9.140625" style="639"/>
    <col min="1537" max="1537" width="89.140625" style="639" customWidth="1"/>
    <col min="1538" max="1539" width="20.140625" style="639" customWidth="1"/>
    <col min="1540" max="1540" width="26.140625" style="639" customWidth="1"/>
    <col min="1541" max="1792" width="9.140625" style="639"/>
    <col min="1793" max="1793" width="89.140625" style="639" customWidth="1"/>
    <col min="1794" max="1795" width="20.140625" style="639" customWidth="1"/>
    <col min="1796" max="1796" width="26.140625" style="639" customWidth="1"/>
    <col min="1797" max="2048" width="9.140625" style="639"/>
    <col min="2049" max="2049" width="89.140625" style="639" customWidth="1"/>
    <col min="2050" max="2051" width="20.140625" style="639" customWidth="1"/>
    <col min="2052" max="2052" width="26.140625" style="639" customWidth="1"/>
    <col min="2053" max="2304" width="9.140625" style="639"/>
    <col min="2305" max="2305" width="89.140625" style="639" customWidth="1"/>
    <col min="2306" max="2307" width="20.140625" style="639" customWidth="1"/>
    <col min="2308" max="2308" width="26.140625" style="639" customWidth="1"/>
    <col min="2309" max="2560" width="9.140625" style="639"/>
    <col min="2561" max="2561" width="89.140625" style="639" customWidth="1"/>
    <col min="2562" max="2563" width="20.140625" style="639" customWidth="1"/>
    <col min="2564" max="2564" width="26.140625" style="639" customWidth="1"/>
    <col min="2565" max="2816" width="9.140625" style="639"/>
    <col min="2817" max="2817" width="89.140625" style="639" customWidth="1"/>
    <col min="2818" max="2819" width="20.140625" style="639" customWidth="1"/>
    <col min="2820" max="2820" width="26.140625" style="639" customWidth="1"/>
    <col min="2821" max="3072" width="9.140625" style="639"/>
    <col min="3073" max="3073" width="89.140625" style="639" customWidth="1"/>
    <col min="3074" max="3075" width="20.140625" style="639" customWidth="1"/>
    <col min="3076" max="3076" width="26.140625" style="639" customWidth="1"/>
    <col min="3077" max="3328" width="9.140625" style="639"/>
    <col min="3329" max="3329" width="89.140625" style="639" customWidth="1"/>
    <col min="3330" max="3331" width="20.140625" style="639" customWidth="1"/>
    <col min="3332" max="3332" width="26.140625" style="639" customWidth="1"/>
    <col min="3333" max="3584" width="9.140625" style="639"/>
    <col min="3585" max="3585" width="89.140625" style="639" customWidth="1"/>
    <col min="3586" max="3587" width="20.140625" style="639" customWidth="1"/>
    <col min="3588" max="3588" width="26.140625" style="639" customWidth="1"/>
    <col min="3589" max="3840" width="9.140625" style="639"/>
    <col min="3841" max="3841" width="89.140625" style="639" customWidth="1"/>
    <col min="3842" max="3843" width="20.140625" style="639" customWidth="1"/>
    <col min="3844" max="3844" width="26.140625" style="639" customWidth="1"/>
    <col min="3845" max="4096" width="9.140625" style="639"/>
    <col min="4097" max="4097" width="89.140625" style="639" customWidth="1"/>
    <col min="4098" max="4099" width="20.140625" style="639" customWidth="1"/>
    <col min="4100" max="4100" width="26.140625" style="639" customWidth="1"/>
    <col min="4101" max="4352" width="9.140625" style="639"/>
    <col min="4353" max="4353" width="89.140625" style="639" customWidth="1"/>
    <col min="4354" max="4355" width="20.140625" style="639" customWidth="1"/>
    <col min="4356" max="4356" width="26.140625" style="639" customWidth="1"/>
    <col min="4357" max="4608" width="9.140625" style="639"/>
    <col min="4609" max="4609" width="89.140625" style="639" customWidth="1"/>
    <col min="4610" max="4611" width="20.140625" style="639" customWidth="1"/>
    <col min="4612" max="4612" width="26.140625" style="639" customWidth="1"/>
    <col min="4613" max="4864" width="9.140625" style="639"/>
    <col min="4865" max="4865" width="89.140625" style="639" customWidth="1"/>
    <col min="4866" max="4867" width="20.140625" style="639" customWidth="1"/>
    <col min="4868" max="4868" width="26.140625" style="639" customWidth="1"/>
    <col min="4869" max="5120" width="9.140625" style="639"/>
    <col min="5121" max="5121" width="89.140625" style="639" customWidth="1"/>
    <col min="5122" max="5123" width="20.140625" style="639" customWidth="1"/>
    <col min="5124" max="5124" width="26.140625" style="639" customWidth="1"/>
    <col min="5125" max="5376" width="9.140625" style="639"/>
    <col min="5377" max="5377" width="89.140625" style="639" customWidth="1"/>
    <col min="5378" max="5379" width="20.140625" style="639" customWidth="1"/>
    <col min="5380" max="5380" width="26.140625" style="639" customWidth="1"/>
    <col min="5381" max="5632" width="9.140625" style="639"/>
    <col min="5633" max="5633" width="89.140625" style="639" customWidth="1"/>
    <col min="5634" max="5635" width="20.140625" style="639" customWidth="1"/>
    <col min="5636" max="5636" width="26.140625" style="639" customWidth="1"/>
    <col min="5637" max="5888" width="9.140625" style="639"/>
    <col min="5889" max="5889" width="89.140625" style="639" customWidth="1"/>
    <col min="5890" max="5891" width="20.140625" style="639" customWidth="1"/>
    <col min="5892" max="5892" width="26.140625" style="639" customWidth="1"/>
    <col min="5893" max="6144" width="9.140625" style="639"/>
    <col min="6145" max="6145" width="89.140625" style="639" customWidth="1"/>
    <col min="6146" max="6147" width="20.140625" style="639" customWidth="1"/>
    <col min="6148" max="6148" width="26.140625" style="639" customWidth="1"/>
    <col min="6149" max="6400" width="9.140625" style="639"/>
    <col min="6401" max="6401" width="89.140625" style="639" customWidth="1"/>
    <col min="6402" max="6403" width="20.140625" style="639" customWidth="1"/>
    <col min="6404" max="6404" width="26.140625" style="639" customWidth="1"/>
    <col min="6405" max="6656" width="9.140625" style="639"/>
    <col min="6657" max="6657" width="89.140625" style="639" customWidth="1"/>
    <col min="6658" max="6659" width="20.140625" style="639" customWidth="1"/>
    <col min="6660" max="6660" width="26.140625" style="639" customWidth="1"/>
    <col min="6661" max="6912" width="9.140625" style="639"/>
    <col min="6913" max="6913" width="89.140625" style="639" customWidth="1"/>
    <col min="6914" max="6915" width="20.140625" style="639" customWidth="1"/>
    <col min="6916" max="6916" width="26.140625" style="639" customWidth="1"/>
    <col min="6917" max="7168" width="9.140625" style="639"/>
    <col min="7169" max="7169" width="89.140625" style="639" customWidth="1"/>
    <col min="7170" max="7171" width="20.140625" style="639" customWidth="1"/>
    <col min="7172" max="7172" width="26.140625" style="639" customWidth="1"/>
    <col min="7173" max="7424" width="9.140625" style="639"/>
    <col min="7425" max="7425" width="89.140625" style="639" customWidth="1"/>
    <col min="7426" max="7427" width="20.140625" style="639" customWidth="1"/>
    <col min="7428" max="7428" width="26.140625" style="639" customWidth="1"/>
    <col min="7429" max="7680" width="9.140625" style="639"/>
    <col min="7681" max="7681" width="89.140625" style="639" customWidth="1"/>
    <col min="7682" max="7683" width="20.140625" style="639" customWidth="1"/>
    <col min="7684" max="7684" width="26.140625" style="639" customWidth="1"/>
    <col min="7685" max="7936" width="9.140625" style="639"/>
    <col min="7937" max="7937" width="89.140625" style="639" customWidth="1"/>
    <col min="7938" max="7939" width="20.140625" style="639" customWidth="1"/>
    <col min="7940" max="7940" width="26.140625" style="639" customWidth="1"/>
    <col min="7941" max="8192" width="9.140625" style="639"/>
    <col min="8193" max="8193" width="89.140625" style="639" customWidth="1"/>
    <col min="8194" max="8195" width="20.140625" style="639" customWidth="1"/>
    <col min="8196" max="8196" width="26.140625" style="639" customWidth="1"/>
    <col min="8197" max="8448" width="9.140625" style="639"/>
    <col min="8449" max="8449" width="89.140625" style="639" customWidth="1"/>
    <col min="8450" max="8451" width="20.140625" style="639" customWidth="1"/>
    <col min="8452" max="8452" width="26.140625" style="639" customWidth="1"/>
    <col min="8453" max="8704" width="9.140625" style="639"/>
    <col min="8705" max="8705" width="89.140625" style="639" customWidth="1"/>
    <col min="8706" max="8707" width="20.140625" style="639" customWidth="1"/>
    <col min="8708" max="8708" width="26.140625" style="639" customWidth="1"/>
    <col min="8709" max="8960" width="9.140625" style="639"/>
    <col min="8961" max="8961" width="89.140625" style="639" customWidth="1"/>
    <col min="8962" max="8963" width="20.140625" style="639" customWidth="1"/>
    <col min="8964" max="8964" width="26.140625" style="639" customWidth="1"/>
    <col min="8965" max="9216" width="9.140625" style="639"/>
    <col min="9217" max="9217" width="89.140625" style="639" customWidth="1"/>
    <col min="9218" max="9219" width="20.140625" style="639" customWidth="1"/>
    <col min="9220" max="9220" width="26.140625" style="639" customWidth="1"/>
    <col min="9221" max="9472" width="9.140625" style="639"/>
    <col min="9473" max="9473" width="89.140625" style="639" customWidth="1"/>
    <col min="9474" max="9475" width="20.140625" style="639" customWidth="1"/>
    <col min="9476" max="9476" width="26.140625" style="639" customWidth="1"/>
    <col min="9477" max="9728" width="9.140625" style="639"/>
    <col min="9729" max="9729" width="89.140625" style="639" customWidth="1"/>
    <col min="9730" max="9731" width="20.140625" style="639" customWidth="1"/>
    <col min="9732" max="9732" width="26.140625" style="639" customWidth="1"/>
    <col min="9733" max="9984" width="9.140625" style="639"/>
    <col min="9985" max="9985" width="89.140625" style="639" customWidth="1"/>
    <col min="9986" max="9987" width="20.140625" style="639" customWidth="1"/>
    <col min="9988" max="9988" width="26.140625" style="639" customWidth="1"/>
    <col min="9989" max="10240" width="9.140625" style="639"/>
    <col min="10241" max="10241" width="89.140625" style="639" customWidth="1"/>
    <col min="10242" max="10243" width="20.140625" style="639" customWidth="1"/>
    <col min="10244" max="10244" width="26.140625" style="639" customWidth="1"/>
    <col min="10245" max="10496" width="9.140625" style="639"/>
    <col min="10497" max="10497" width="89.140625" style="639" customWidth="1"/>
    <col min="10498" max="10499" width="20.140625" style="639" customWidth="1"/>
    <col min="10500" max="10500" width="26.140625" style="639" customWidth="1"/>
    <col min="10501" max="10752" width="9.140625" style="639"/>
    <col min="10753" max="10753" width="89.140625" style="639" customWidth="1"/>
    <col min="10754" max="10755" width="20.140625" style="639" customWidth="1"/>
    <col min="10756" max="10756" width="26.140625" style="639" customWidth="1"/>
    <col min="10757" max="11008" width="9.140625" style="639"/>
    <col min="11009" max="11009" width="89.140625" style="639" customWidth="1"/>
    <col min="11010" max="11011" width="20.140625" style="639" customWidth="1"/>
    <col min="11012" max="11012" width="26.140625" style="639" customWidth="1"/>
    <col min="11013" max="11264" width="9.140625" style="639"/>
    <col min="11265" max="11265" width="89.140625" style="639" customWidth="1"/>
    <col min="11266" max="11267" width="20.140625" style="639" customWidth="1"/>
    <col min="11268" max="11268" width="26.140625" style="639" customWidth="1"/>
    <col min="11269" max="11520" width="9.140625" style="639"/>
    <col min="11521" max="11521" width="89.140625" style="639" customWidth="1"/>
    <col min="11522" max="11523" width="20.140625" style="639" customWidth="1"/>
    <col min="11524" max="11524" width="26.140625" style="639" customWidth="1"/>
    <col min="11525" max="11776" width="9.140625" style="639"/>
    <col min="11777" max="11777" width="89.140625" style="639" customWidth="1"/>
    <col min="11778" max="11779" width="20.140625" style="639" customWidth="1"/>
    <col min="11780" max="11780" width="26.140625" style="639" customWidth="1"/>
    <col min="11781" max="12032" width="9.140625" style="639"/>
    <col min="12033" max="12033" width="89.140625" style="639" customWidth="1"/>
    <col min="12034" max="12035" width="20.140625" style="639" customWidth="1"/>
    <col min="12036" max="12036" width="26.140625" style="639" customWidth="1"/>
    <col min="12037" max="12288" width="9.140625" style="639"/>
    <col min="12289" max="12289" width="89.140625" style="639" customWidth="1"/>
    <col min="12290" max="12291" width="20.140625" style="639" customWidth="1"/>
    <col min="12292" max="12292" width="26.140625" style="639" customWidth="1"/>
    <col min="12293" max="12544" width="9.140625" style="639"/>
    <col min="12545" max="12545" width="89.140625" style="639" customWidth="1"/>
    <col min="12546" max="12547" width="20.140625" style="639" customWidth="1"/>
    <col min="12548" max="12548" width="26.140625" style="639" customWidth="1"/>
    <col min="12549" max="12800" width="9.140625" style="639"/>
    <col min="12801" max="12801" width="89.140625" style="639" customWidth="1"/>
    <col min="12802" max="12803" width="20.140625" style="639" customWidth="1"/>
    <col min="12804" max="12804" width="26.140625" style="639" customWidth="1"/>
    <col min="12805" max="13056" width="9.140625" style="639"/>
    <col min="13057" max="13057" width="89.140625" style="639" customWidth="1"/>
    <col min="13058" max="13059" width="20.140625" style="639" customWidth="1"/>
    <col min="13060" max="13060" width="26.140625" style="639" customWidth="1"/>
    <col min="13061" max="13312" width="9.140625" style="639"/>
    <col min="13313" max="13313" width="89.140625" style="639" customWidth="1"/>
    <col min="13314" max="13315" width="20.140625" style="639" customWidth="1"/>
    <col min="13316" max="13316" width="26.140625" style="639" customWidth="1"/>
    <col min="13317" max="13568" width="9.140625" style="639"/>
    <col min="13569" max="13569" width="89.140625" style="639" customWidth="1"/>
    <col min="13570" max="13571" width="20.140625" style="639" customWidth="1"/>
    <col min="13572" max="13572" width="26.140625" style="639" customWidth="1"/>
    <col min="13573" max="13824" width="9.140625" style="639"/>
    <col min="13825" max="13825" width="89.140625" style="639" customWidth="1"/>
    <col min="13826" max="13827" width="20.140625" style="639" customWidth="1"/>
    <col min="13828" max="13828" width="26.140625" style="639" customWidth="1"/>
    <col min="13829" max="14080" width="9.140625" style="639"/>
    <col min="14081" max="14081" width="89.140625" style="639" customWidth="1"/>
    <col min="14082" max="14083" width="20.140625" style="639" customWidth="1"/>
    <col min="14084" max="14084" width="26.140625" style="639" customWidth="1"/>
    <col min="14085" max="14336" width="9.140625" style="639"/>
    <col min="14337" max="14337" width="89.140625" style="639" customWidth="1"/>
    <col min="14338" max="14339" width="20.140625" style="639" customWidth="1"/>
    <col min="14340" max="14340" width="26.140625" style="639" customWidth="1"/>
    <col min="14341" max="14592" width="9.140625" style="639"/>
    <col min="14593" max="14593" width="89.140625" style="639" customWidth="1"/>
    <col min="14594" max="14595" width="20.140625" style="639" customWidth="1"/>
    <col min="14596" max="14596" width="26.140625" style="639" customWidth="1"/>
    <col min="14597" max="14848" width="9.140625" style="639"/>
    <col min="14849" max="14849" width="89.140625" style="639" customWidth="1"/>
    <col min="14850" max="14851" width="20.140625" style="639" customWidth="1"/>
    <col min="14852" max="14852" width="26.140625" style="639" customWidth="1"/>
    <col min="14853" max="15104" width="9.140625" style="639"/>
    <col min="15105" max="15105" width="89.140625" style="639" customWidth="1"/>
    <col min="15106" max="15107" width="20.140625" style="639" customWidth="1"/>
    <col min="15108" max="15108" width="26.140625" style="639" customWidth="1"/>
    <col min="15109" max="15360" width="9.140625" style="639"/>
    <col min="15361" max="15361" width="89.140625" style="639" customWidth="1"/>
    <col min="15362" max="15363" width="20.140625" style="639" customWidth="1"/>
    <col min="15364" max="15364" width="26.140625" style="639" customWidth="1"/>
    <col min="15365" max="15616" width="9.140625" style="639"/>
    <col min="15617" max="15617" width="89.140625" style="639" customWidth="1"/>
    <col min="15618" max="15619" width="20.140625" style="639" customWidth="1"/>
    <col min="15620" max="15620" width="26.140625" style="639" customWidth="1"/>
    <col min="15621" max="15872" width="9.140625" style="639"/>
    <col min="15873" max="15873" width="89.140625" style="639" customWidth="1"/>
    <col min="15874" max="15875" width="20.140625" style="639" customWidth="1"/>
    <col min="15876" max="15876" width="26.140625" style="639" customWidth="1"/>
    <col min="15877" max="16128" width="9.140625" style="639"/>
    <col min="16129" max="16129" width="89.140625" style="639" customWidth="1"/>
    <col min="16130" max="16131" width="20.140625" style="639" customWidth="1"/>
    <col min="16132" max="16132" width="26.140625" style="639" customWidth="1"/>
    <col min="16133" max="16384" width="9.140625" style="639"/>
  </cols>
  <sheetData>
    <row r="1" spans="1:4" ht="30" customHeight="1">
      <c r="A1" s="741" t="s">
        <v>452</v>
      </c>
      <c r="B1" s="751"/>
      <c r="C1" s="751"/>
      <c r="D1" s="751"/>
    </row>
    <row r="2" spans="1:4" ht="15" customHeight="1">
      <c r="A2" s="742" t="s">
        <v>722</v>
      </c>
      <c r="B2" s="752"/>
      <c r="C2" s="752"/>
      <c r="D2" s="752"/>
    </row>
    <row r="3" spans="1:4" ht="15" customHeight="1">
      <c r="A3" s="753" t="s">
        <v>1510</v>
      </c>
      <c r="B3" s="754"/>
      <c r="C3" s="754"/>
      <c r="D3" s="754"/>
    </row>
    <row r="4" spans="1:4" s="78" customFormat="1" ht="30" customHeight="1">
      <c r="A4" s="743" t="s">
        <v>723</v>
      </c>
      <c r="B4" s="755"/>
      <c r="C4" s="755"/>
      <c r="D4" s="755"/>
    </row>
    <row r="5" spans="1:4" ht="3.75" customHeight="1">
      <c r="A5" s="47"/>
      <c r="B5" s="47"/>
      <c r="C5" s="47"/>
      <c r="D5" s="47"/>
    </row>
    <row r="6" spans="1:4" s="19" customFormat="1" ht="30" customHeight="1">
      <c r="A6" s="239"/>
      <c r="B6" s="240" t="s">
        <v>61</v>
      </c>
      <c r="C6" s="240" t="s">
        <v>59</v>
      </c>
      <c r="D6" s="240" t="s">
        <v>530</v>
      </c>
    </row>
    <row r="7" spans="1:4" s="20" customFormat="1" ht="15" customHeight="1">
      <c r="A7" s="241" t="s">
        <v>724</v>
      </c>
      <c r="B7" s="242">
        <v>0.1095</v>
      </c>
      <c r="C7" s="242">
        <v>0.1236</v>
      </c>
      <c r="D7" s="242">
        <v>0.1116</v>
      </c>
    </row>
    <row r="8" spans="1:4" s="78" customFormat="1" ht="15" customHeight="1">
      <c r="A8" s="120" t="s">
        <v>725</v>
      </c>
      <c r="B8" s="121">
        <v>1537973692.01</v>
      </c>
      <c r="C8" s="121">
        <v>105253220.3</v>
      </c>
      <c r="D8" s="121">
        <v>1643226912.3099999</v>
      </c>
    </row>
    <row r="9" spans="1:4" s="78" customFormat="1" ht="15" customHeight="1">
      <c r="A9" s="120" t="s">
        <v>726</v>
      </c>
      <c r="B9" s="121">
        <v>0</v>
      </c>
      <c r="C9" s="121">
        <v>0</v>
      </c>
      <c r="D9" s="121">
        <v>0</v>
      </c>
    </row>
    <row r="10" spans="1:4" s="21" customFormat="1" ht="15" customHeight="1">
      <c r="A10" s="120" t="s">
        <v>727</v>
      </c>
      <c r="B10" s="121">
        <v>180879552.69</v>
      </c>
      <c r="C10" s="121">
        <v>44674447.619999997</v>
      </c>
      <c r="D10" s="121">
        <v>225554000.31</v>
      </c>
    </row>
    <row r="11" spans="1:4" s="21" customFormat="1" ht="15" customHeight="1">
      <c r="A11" s="120" t="s">
        <v>728</v>
      </c>
      <c r="B11" s="121">
        <v>553987648.39999998</v>
      </c>
      <c r="C11" s="121">
        <v>68468379.060000002</v>
      </c>
      <c r="D11" s="121">
        <v>622456027.46000004</v>
      </c>
    </row>
    <row r="12" spans="1:4" s="21" customFormat="1" ht="15" customHeight="1">
      <c r="A12" s="120" t="s">
        <v>729</v>
      </c>
      <c r="B12" s="121">
        <v>464431845.37</v>
      </c>
      <c r="C12" s="121">
        <v>340224029.19999999</v>
      </c>
      <c r="D12" s="121">
        <v>804655874.57000005</v>
      </c>
    </row>
    <row r="13" spans="1:4" s="21" customFormat="1" ht="15" customHeight="1">
      <c r="A13" s="120" t="s">
        <v>730</v>
      </c>
      <c r="B13" s="121">
        <v>3102627453.2399998</v>
      </c>
      <c r="C13" s="121">
        <v>357154943.70999998</v>
      </c>
      <c r="D13" s="121">
        <v>3459782396.9499998</v>
      </c>
    </row>
    <row r="14" spans="1:4" s="21" customFormat="1" ht="15" customHeight="1">
      <c r="A14" s="243" t="s">
        <v>731</v>
      </c>
      <c r="B14" s="122">
        <v>5839900191.71</v>
      </c>
      <c r="C14" s="122">
        <v>915775019.88999999</v>
      </c>
      <c r="D14" s="122">
        <v>6755675211.6000004</v>
      </c>
    </row>
    <row r="15" spans="1:4" s="22" customFormat="1" ht="15" customHeight="1">
      <c r="A15" s="120" t="s">
        <v>732</v>
      </c>
      <c r="B15" s="121">
        <v>3764121072.0054998</v>
      </c>
      <c r="C15" s="121">
        <v>655492044.66400003</v>
      </c>
      <c r="D15" s="121">
        <v>4419613116.6695004</v>
      </c>
    </row>
    <row r="16" spans="1:4" s="23" customFormat="1" ht="15" customHeight="1">
      <c r="A16" s="244" t="s">
        <v>733</v>
      </c>
      <c r="B16" s="123">
        <v>0.64459999999999995</v>
      </c>
      <c r="C16" s="123">
        <v>0.71579999999999999</v>
      </c>
      <c r="D16" s="123">
        <v>0.6542</v>
      </c>
    </row>
    <row r="17" spans="1:4" s="21" customFormat="1" ht="15" customHeight="1">
      <c r="A17" s="243" t="s">
        <v>734</v>
      </c>
      <c r="B17" s="122">
        <v>376412107.20060003</v>
      </c>
      <c r="C17" s="122">
        <v>65549204.466399997</v>
      </c>
      <c r="D17" s="122">
        <v>441961311.667</v>
      </c>
    </row>
    <row r="18" spans="1:4" s="21" customFormat="1" ht="15" customHeight="1">
      <c r="A18" s="120" t="s">
        <v>735</v>
      </c>
      <c r="B18" s="121">
        <v>332923376</v>
      </c>
      <c r="C18" s="121">
        <v>109790378</v>
      </c>
      <c r="D18" s="121">
        <v>442713754</v>
      </c>
    </row>
    <row r="19" spans="1:4" s="21" customFormat="1" ht="15" customHeight="1">
      <c r="A19" s="120" t="s">
        <v>736</v>
      </c>
      <c r="B19" s="121">
        <v>483</v>
      </c>
      <c r="C19" s="121">
        <v>232</v>
      </c>
      <c r="D19" s="121">
        <v>715</v>
      </c>
    </row>
    <row r="20" spans="1:4" s="21" customFormat="1" ht="15" customHeight="1">
      <c r="A20" s="244" t="s">
        <v>737</v>
      </c>
      <c r="B20" s="121">
        <v>0</v>
      </c>
      <c r="C20" s="121">
        <v>0</v>
      </c>
      <c r="D20" s="121">
        <v>0</v>
      </c>
    </row>
    <row r="21" spans="1:4" s="21" customFormat="1" ht="15" customHeight="1">
      <c r="A21" s="120" t="s">
        <v>738</v>
      </c>
      <c r="B21" s="121">
        <v>993631</v>
      </c>
      <c r="C21" s="121">
        <v>35528743</v>
      </c>
      <c r="D21" s="121">
        <v>36522374</v>
      </c>
    </row>
    <row r="22" spans="1:4" s="21" customFormat="1" ht="15" customHeight="1">
      <c r="A22" s="243" t="s">
        <v>739</v>
      </c>
      <c r="B22" s="122">
        <v>331929262</v>
      </c>
      <c r="C22" s="122">
        <v>74261403</v>
      </c>
      <c r="D22" s="122">
        <v>406190665</v>
      </c>
    </row>
    <row r="23" spans="1:4" s="21" customFormat="1" ht="15" customHeight="1">
      <c r="A23" s="120" t="s">
        <v>740</v>
      </c>
      <c r="B23" s="121">
        <v>64949096</v>
      </c>
      <c r="C23" s="121">
        <v>4511047</v>
      </c>
      <c r="D23" s="121">
        <v>69460143</v>
      </c>
    </row>
    <row r="24" spans="1:4" s="21" customFormat="1" ht="15" customHeight="1">
      <c r="A24" s="120" t="s">
        <v>741</v>
      </c>
      <c r="B24" s="121">
        <v>0</v>
      </c>
      <c r="C24" s="121">
        <v>0</v>
      </c>
      <c r="D24" s="121">
        <v>0</v>
      </c>
    </row>
    <row r="25" spans="1:4" s="24" customFormat="1" ht="15" customHeight="1">
      <c r="A25" s="120" t="s">
        <v>742</v>
      </c>
      <c r="B25" s="121">
        <v>0</v>
      </c>
      <c r="C25" s="121">
        <v>0</v>
      </c>
      <c r="D25" s="121">
        <v>0</v>
      </c>
    </row>
    <row r="26" spans="1:4" s="21" customFormat="1" ht="15" customHeight="1">
      <c r="A26" s="120" t="s">
        <v>743</v>
      </c>
      <c r="B26" s="121">
        <v>64949096</v>
      </c>
      <c r="C26" s="121">
        <v>4511047</v>
      </c>
      <c r="D26" s="121">
        <v>69460143</v>
      </c>
    </row>
    <row r="27" spans="1:4" s="25" customFormat="1" ht="15" customHeight="1">
      <c r="A27" s="244" t="s">
        <v>744</v>
      </c>
      <c r="B27" s="121">
        <v>15707602</v>
      </c>
      <c r="C27" s="121">
        <v>2266185</v>
      </c>
      <c r="D27" s="121">
        <v>17973787</v>
      </c>
    </row>
    <row r="28" spans="1:4" s="26" customFormat="1" ht="15" customHeight="1">
      <c r="A28" s="244" t="s">
        <v>745</v>
      </c>
      <c r="B28" s="121">
        <v>0</v>
      </c>
      <c r="C28" s="121">
        <v>0</v>
      </c>
      <c r="D28" s="121">
        <v>0</v>
      </c>
    </row>
    <row r="29" spans="1:4" s="21" customFormat="1" ht="15" customHeight="1">
      <c r="A29" s="245" t="s">
        <v>746</v>
      </c>
      <c r="B29" s="122">
        <v>80656698</v>
      </c>
      <c r="C29" s="122">
        <v>6777232</v>
      </c>
      <c r="D29" s="122">
        <v>87433930</v>
      </c>
    </row>
    <row r="30" spans="1:4" s="21" customFormat="1" ht="15" customHeight="1">
      <c r="A30" s="244" t="s">
        <v>747</v>
      </c>
      <c r="B30" s="121">
        <v>0</v>
      </c>
      <c r="C30" s="121">
        <v>0</v>
      </c>
      <c r="D30" s="121">
        <v>0</v>
      </c>
    </row>
    <row r="31" spans="1:4" s="21" customFormat="1" ht="15" customHeight="1">
      <c r="A31" s="244" t="s">
        <v>748</v>
      </c>
      <c r="B31" s="121">
        <v>424644</v>
      </c>
      <c r="C31" s="121">
        <v>0</v>
      </c>
      <c r="D31" s="121">
        <v>424644</v>
      </c>
    </row>
    <row r="32" spans="1:4" s="21" customFormat="1" ht="15" customHeight="1">
      <c r="A32" s="243" t="s">
        <v>749</v>
      </c>
      <c r="B32" s="122">
        <v>412161316</v>
      </c>
      <c r="C32" s="122">
        <v>81038635</v>
      </c>
      <c r="D32" s="122">
        <v>493199951</v>
      </c>
    </row>
    <row r="33" spans="1:4" s="78" customFormat="1" ht="15" customHeight="1">
      <c r="A33" s="120" t="s">
        <v>750</v>
      </c>
      <c r="B33" s="121">
        <v>35749208.799500003</v>
      </c>
      <c r="C33" s="121">
        <v>15489430.533600001</v>
      </c>
      <c r="D33" s="121">
        <v>51238639.333099999</v>
      </c>
    </row>
    <row r="34" spans="1:4" s="27" customFormat="1" ht="15" customHeight="1">
      <c r="A34" s="120" t="s">
        <v>751</v>
      </c>
      <c r="B34" s="246">
        <v>0.34100000000000003</v>
      </c>
      <c r="C34" s="246">
        <v>0.16719999999999999</v>
      </c>
      <c r="D34" s="246">
        <v>0.3125</v>
      </c>
    </row>
    <row r="35" spans="1:4" ht="3.75" customHeight="1" thickBot="1">
      <c r="A35" s="118"/>
      <c r="B35" s="118"/>
      <c r="C35" s="118"/>
      <c r="D35" s="118"/>
    </row>
    <row r="36" spans="1:4" ht="15" customHeight="1" thickTop="1">
      <c r="A36" s="124" t="s">
        <v>752</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13.85546875" style="639" customWidth="1"/>
    <col min="3" max="3" width="13.7109375" style="639" customWidth="1"/>
    <col min="4" max="4" width="15.140625" style="639" customWidth="1"/>
    <col min="5" max="5" width="12.140625" style="639" customWidth="1"/>
    <col min="6" max="16384" width="9.140625" style="639"/>
  </cols>
  <sheetData>
    <row r="1" spans="1:7" s="28" customFormat="1" ht="30" customHeight="1">
      <c r="A1" s="741" t="s">
        <v>452</v>
      </c>
      <c r="B1" s="741"/>
      <c r="C1" s="741"/>
      <c r="D1" s="741"/>
      <c r="E1" s="741"/>
      <c r="F1" s="47"/>
      <c r="G1" s="47"/>
    </row>
    <row r="2" spans="1:7" s="28" customFormat="1" ht="15" customHeight="1">
      <c r="A2" s="742" t="s">
        <v>753</v>
      </c>
      <c r="B2" s="742"/>
      <c r="C2" s="742"/>
      <c r="D2" s="742"/>
      <c r="E2" s="742"/>
      <c r="F2" s="47"/>
      <c r="G2" s="47"/>
    </row>
    <row r="3" spans="1:7" s="28" customFormat="1" ht="15" customHeight="1">
      <c r="A3" s="753" t="s">
        <v>1510</v>
      </c>
      <c r="B3" s="753"/>
      <c r="C3" s="753"/>
      <c r="D3" s="753"/>
      <c r="E3" s="753"/>
      <c r="F3" s="47"/>
      <c r="G3" s="47"/>
    </row>
    <row r="4" spans="1:7" s="29" customFormat="1" ht="30" customHeight="1">
      <c r="A4" s="743" t="s">
        <v>523</v>
      </c>
      <c r="B4" s="743"/>
      <c r="C4" s="743"/>
      <c r="D4" s="743"/>
      <c r="E4" s="743"/>
      <c r="F4" s="47"/>
      <c r="G4" s="47"/>
    </row>
    <row r="5" spans="1:7" ht="15" customHeight="1">
      <c r="A5" s="125"/>
      <c r="B5" s="126"/>
      <c r="C5" s="126"/>
      <c r="D5" s="47"/>
      <c r="E5" s="47"/>
      <c r="F5" s="47"/>
      <c r="G5" s="47"/>
    </row>
    <row r="6" spans="1:7" ht="30" customHeight="1">
      <c r="A6" s="150"/>
      <c r="B6" s="127" t="s">
        <v>61</v>
      </c>
      <c r="C6" s="127" t="s">
        <v>59</v>
      </c>
      <c r="D6" s="128" t="s">
        <v>530</v>
      </c>
      <c r="E6" s="129" t="s">
        <v>754</v>
      </c>
      <c r="F6" s="47"/>
      <c r="G6" s="47"/>
    </row>
    <row r="7" spans="1:7" ht="15" customHeight="1">
      <c r="A7" s="179" t="s">
        <v>755</v>
      </c>
      <c r="B7" s="339">
        <v>3627734.12873</v>
      </c>
      <c r="C7" s="339">
        <v>635213.74902999995</v>
      </c>
      <c r="D7" s="339">
        <v>4262947.8777599996</v>
      </c>
      <c r="E7" s="130">
        <v>0.9657654058148325</v>
      </c>
      <c r="F7" s="47"/>
      <c r="G7" s="47"/>
    </row>
    <row r="8" spans="1:7" ht="15" customHeight="1">
      <c r="A8" s="179" t="s">
        <v>756</v>
      </c>
      <c r="B8" s="339">
        <v>16560.662539999998</v>
      </c>
      <c r="C8" s="339">
        <v>1756.4210600000001</v>
      </c>
      <c r="D8" s="339">
        <v>18317.083599999998</v>
      </c>
      <c r="E8" s="130">
        <v>4.1497119325778773E-3</v>
      </c>
      <c r="F8" s="47"/>
      <c r="G8" s="47"/>
    </row>
    <row r="9" spans="1:7" ht="15" customHeight="1">
      <c r="A9" s="179" t="s">
        <v>757</v>
      </c>
      <c r="B9" s="339">
        <v>9612.8600399999996</v>
      </c>
      <c r="C9" s="339">
        <v>3995.3891400000002</v>
      </c>
      <c r="D9" s="339">
        <v>13608.249179999999</v>
      </c>
      <c r="E9" s="130">
        <v>3.0829314991901399E-3</v>
      </c>
      <c r="F9" s="47"/>
      <c r="G9" s="47"/>
    </row>
    <row r="10" spans="1:7" ht="15" customHeight="1">
      <c r="A10" s="179" t="s">
        <v>758</v>
      </c>
      <c r="B10" s="339">
        <v>412.68061</v>
      </c>
      <c r="C10" s="339">
        <v>95.499359999999996</v>
      </c>
      <c r="D10" s="339">
        <v>508.17997000000003</v>
      </c>
      <c r="E10" s="130">
        <v>1.1512752419856118E-4</v>
      </c>
      <c r="F10" s="47"/>
      <c r="G10" s="47"/>
    </row>
    <row r="11" spans="1:7" ht="15" customHeight="1">
      <c r="A11" s="179" t="s">
        <v>759</v>
      </c>
      <c r="B11" s="339">
        <v>770.16820999999993</v>
      </c>
      <c r="C11" s="339">
        <v>7784.1938300000002</v>
      </c>
      <c r="D11" s="339">
        <v>8554.36204</v>
      </c>
      <c r="E11" s="130">
        <v>1.9379798120798685E-3</v>
      </c>
      <c r="F11" s="47"/>
      <c r="G11" s="47"/>
    </row>
    <row r="12" spans="1:7" ht="15" customHeight="1">
      <c r="A12" s="179" t="s">
        <v>760</v>
      </c>
      <c r="B12" s="339">
        <v>154.03363000000002</v>
      </c>
      <c r="C12" s="339">
        <v>931.21093000000008</v>
      </c>
      <c r="D12" s="339">
        <v>1085.2445600000001</v>
      </c>
      <c r="E12" s="130">
        <v>2.4586077122000082E-4</v>
      </c>
      <c r="F12" s="47"/>
      <c r="G12" s="47"/>
    </row>
    <row r="13" spans="1:7" ht="15" customHeight="1">
      <c r="A13" s="179" t="s">
        <v>761</v>
      </c>
      <c r="B13" s="339">
        <v>277.62493000000001</v>
      </c>
      <c r="C13" s="339">
        <v>1577.4670700000001</v>
      </c>
      <c r="D13" s="339">
        <v>1855.0920000000001</v>
      </c>
      <c r="E13" s="130">
        <v>4.2026872708217377E-4</v>
      </c>
      <c r="F13" s="47"/>
      <c r="G13" s="47"/>
    </row>
    <row r="14" spans="1:7" ht="15" customHeight="1">
      <c r="A14" s="179" t="s">
        <v>762</v>
      </c>
      <c r="B14" s="339">
        <v>138.81248000000002</v>
      </c>
      <c r="C14" s="339">
        <v>411.08274</v>
      </c>
      <c r="D14" s="339">
        <v>549.89521999999999</v>
      </c>
      <c r="E14" s="130">
        <v>1.245780608929217E-4</v>
      </c>
      <c r="F14" s="47"/>
      <c r="G14" s="47"/>
    </row>
    <row r="15" spans="1:7" ht="15" customHeight="1">
      <c r="A15" s="179" t="s">
        <v>763</v>
      </c>
      <c r="B15" s="339">
        <v>789.44443000000001</v>
      </c>
      <c r="C15" s="339">
        <v>13635.64507</v>
      </c>
      <c r="D15" s="339">
        <v>14425.0895</v>
      </c>
      <c r="E15" s="130">
        <v>3.2679856320934112E-3</v>
      </c>
      <c r="F15" s="47"/>
      <c r="G15" s="47"/>
    </row>
    <row r="16" spans="1:7" ht="15" customHeight="1">
      <c r="A16" s="179" t="s">
        <v>764</v>
      </c>
      <c r="B16" s="339">
        <v>605.38009999999997</v>
      </c>
      <c r="C16" s="339">
        <v>5597.8575199999996</v>
      </c>
      <c r="D16" s="339">
        <v>6203.2376199999999</v>
      </c>
      <c r="E16" s="130">
        <v>1.405335572761703E-3</v>
      </c>
      <c r="F16" s="47"/>
      <c r="G16" s="47"/>
    </row>
    <row r="17" spans="1:7" ht="15" customHeight="1">
      <c r="A17" s="179" t="s">
        <v>765</v>
      </c>
      <c r="B17" s="339">
        <v>55131.481890000003</v>
      </c>
      <c r="C17" s="339">
        <v>57539.328909999997</v>
      </c>
      <c r="D17" s="339">
        <v>112670.81080000001</v>
      </c>
      <c r="E17" s="130">
        <v>2.5525428514721879E-2</v>
      </c>
      <c r="F17" s="47"/>
      <c r="G17" s="47"/>
    </row>
    <row r="18" spans="1:7" ht="15" customHeight="1">
      <c r="A18" s="179" t="s">
        <v>766</v>
      </c>
      <c r="B18" s="339">
        <v>42245.83051</v>
      </c>
      <c r="C18" s="339">
        <v>37304.621159999995</v>
      </c>
      <c r="D18" s="339">
        <v>79550.451669999995</v>
      </c>
      <c r="E18" s="130">
        <v>1.8022053387197444E-2</v>
      </c>
      <c r="F18" s="47"/>
      <c r="G18" s="47"/>
    </row>
    <row r="19" spans="1:7" ht="15" customHeight="1">
      <c r="A19" s="180" t="s">
        <v>767</v>
      </c>
      <c r="B19" s="340">
        <v>3694315.70823</v>
      </c>
      <c r="C19" s="340">
        <v>719745.77304999996</v>
      </c>
      <c r="D19" s="340">
        <v>4414061.4812799999</v>
      </c>
      <c r="E19" s="131">
        <v>1</v>
      </c>
      <c r="F19" s="47"/>
      <c r="G19" s="47"/>
    </row>
    <row r="20" spans="1:7" ht="15" customHeight="1">
      <c r="A20" s="181" t="s">
        <v>768</v>
      </c>
      <c r="B20" s="339">
        <v>60117.399869999994</v>
      </c>
      <c r="C20" s="339">
        <v>46096.692769999994</v>
      </c>
      <c r="D20" s="339">
        <v>106214.09263999999</v>
      </c>
      <c r="E20" s="130"/>
      <c r="F20" s="47"/>
      <c r="G20" s="47"/>
    </row>
    <row r="21" spans="1:7" s="30" customFormat="1" ht="15" customHeight="1" thickBot="1">
      <c r="A21" s="182" t="s">
        <v>769</v>
      </c>
      <c r="B21" s="132">
        <v>0.83694251289828292</v>
      </c>
      <c r="C21" s="132">
        <v>0.16305748710171711</v>
      </c>
      <c r="D21" s="132">
        <v>1</v>
      </c>
      <c r="E21" s="132"/>
      <c r="F21" s="307"/>
      <c r="G21" s="307"/>
    </row>
    <row r="22" spans="1:7" ht="15" customHeight="1" thickTop="1">
      <c r="A22" s="133" t="s">
        <v>770</v>
      </c>
      <c r="B22" s="134"/>
      <c r="C22" s="134"/>
      <c r="D22" s="135"/>
      <c r="E22" s="135"/>
      <c r="F22" s="47"/>
      <c r="G22" s="47"/>
    </row>
    <row r="23" spans="1:7" ht="114" customHeight="1">
      <c r="A23" s="756" t="s">
        <v>575</v>
      </c>
      <c r="B23" s="758"/>
      <c r="C23" s="758"/>
      <c r="D23" s="758"/>
      <c r="E23" s="758"/>
      <c r="F23" s="47"/>
      <c r="G23" s="47"/>
    </row>
    <row r="24" spans="1:7" ht="114" customHeight="1">
      <c r="A24" s="756" t="s">
        <v>1360</v>
      </c>
      <c r="B24" s="757"/>
      <c r="C24" s="757"/>
      <c r="D24" s="757"/>
      <c r="E24" s="757"/>
      <c r="F24" s="47"/>
      <c r="G24" s="47"/>
    </row>
    <row r="25" spans="1:7" ht="15" customHeight="1">
      <c r="A25" s="133" t="s">
        <v>771</v>
      </c>
      <c r="B25" s="136"/>
      <c r="C25" s="136"/>
      <c r="D25" s="133"/>
      <c r="E25" s="133"/>
      <c r="F25" s="47"/>
      <c r="G25" s="47"/>
    </row>
    <row r="26" spans="1:7" ht="15" customHeight="1">
      <c r="A26" s="556"/>
      <c r="B26" s="285"/>
      <c r="C26" s="285"/>
      <c r="D26" s="637"/>
      <c r="E26" s="637"/>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9" customWidth="1"/>
    <col min="3" max="3" width="12.140625" style="639" bestFit="1" customWidth="1"/>
    <col min="4" max="7" width="10.7109375" style="639" customWidth="1"/>
    <col min="8" max="8" width="6.140625" style="639" customWidth="1"/>
    <col min="9" max="15" width="10.7109375" style="639" customWidth="1"/>
    <col min="16" max="256" width="9.140625" style="639"/>
    <col min="257" max="258" width="10.7109375" style="639" customWidth="1"/>
    <col min="259" max="259" width="12.140625" style="639" bestFit="1" customWidth="1"/>
    <col min="260" max="263" width="10.7109375" style="639" customWidth="1"/>
    <col min="264" max="264" width="6.140625" style="639" customWidth="1"/>
    <col min="265" max="271" width="10.7109375" style="639" customWidth="1"/>
    <col min="272" max="512" width="9.140625" style="639"/>
    <col min="513" max="514" width="10.7109375" style="639" customWidth="1"/>
    <col min="515" max="515" width="12.140625" style="639" bestFit="1" customWidth="1"/>
    <col min="516" max="519" width="10.7109375" style="639" customWidth="1"/>
    <col min="520" max="520" width="6.140625" style="639" customWidth="1"/>
    <col min="521" max="527" width="10.7109375" style="639" customWidth="1"/>
    <col min="528" max="768" width="9.140625" style="639"/>
    <col min="769" max="770" width="10.7109375" style="639" customWidth="1"/>
    <col min="771" max="771" width="12.140625" style="639" bestFit="1" customWidth="1"/>
    <col min="772" max="775" width="10.7109375" style="639" customWidth="1"/>
    <col min="776" max="776" width="6.140625" style="639" customWidth="1"/>
    <col min="777" max="783" width="10.7109375" style="639" customWidth="1"/>
    <col min="784" max="1024" width="9.140625" style="639"/>
    <col min="1025" max="1026" width="10.7109375" style="639" customWidth="1"/>
    <col min="1027" max="1027" width="12.140625" style="639" bestFit="1" customWidth="1"/>
    <col min="1028" max="1031" width="10.7109375" style="639" customWidth="1"/>
    <col min="1032" max="1032" width="6.140625" style="639" customWidth="1"/>
    <col min="1033" max="1039" width="10.7109375" style="639" customWidth="1"/>
    <col min="1040" max="1280" width="9.140625" style="639"/>
    <col min="1281" max="1282" width="10.7109375" style="639" customWidth="1"/>
    <col min="1283" max="1283" width="12.140625" style="639" bestFit="1" customWidth="1"/>
    <col min="1284" max="1287" width="10.7109375" style="639" customWidth="1"/>
    <col min="1288" max="1288" width="6.140625" style="639" customWidth="1"/>
    <col min="1289" max="1295" width="10.7109375" style="639" customWidth="1"/>
    <col min="1296" max="1536" width="9.140625" style="639"/>
    <col min="1537" max="1538" width="10.7109375" style="639" customWidth="1"/>
    <col min="1539" max="1539" width="12.140625" style="639" bestFit="1" customWidth="1"/>
    <col min="1540" max="1543" width="10.7109375" style="639" customWidth="1"/>
    <col min="1544" max="1544" width="6.140625" style="639" customWidth="1"/>
    <col min="1545" max="1551" width="10.7109375" style="639" customWidth="1"/>
    <col min="1552" max="1792" width="9.140625" style="639"/>
    <col min="1793" max="1794" width="10.7109375" style="639" customWidth="1"/>
    <col min="1795" max="1795" width="12.140625" style="639" bestFit="1" customWidth="1"/>
    <col min="1796" max="1799" width="10.7109375" style="639" customWidth="1"/>
    <col min="1800" max="1800" width="6.140625" style="639" customWidth="1"/>
    <col min="1801" max="1807" width="10.7109375" style="639" customWidth="1"/>
    <col min="1808" max="2048" width="9.140625" style="639"/>
    <col min="2049" max="2050" width="10.7109375" style="639" customWidth="1"/>
    <col min="2051" max="2051" width="12.140625" style="639" bestFit="1" customWidth="1"/>
    <col min="2052" max="2055" width="10.7109375" style="639" customWidth="1"/>
    <col min="2056" max="2056" width="6.140625" style="639" customWidth="1"/>
    <col min="2057" max="2063" width="10.7109375" style="639" customWidth="1"/>
    <col min="2064" max="2304" width="9.140625" style="639"/>
    <col min="2305" max="2306" width="10.7109375" style="639" customWidth="1"/>
    <col min="2307" max="2307" width="12.140625" style="639" bestFit="1" customWidth="1"/>
    <col min="2308" max="2311" width="10.7109375" style="639" customWidth="1"/>
    <col min="2312" max="2312" width="6.140625" style="639" customWidth="1"/>
    <col min="2313" max="2319" width="10.7109375" style="639" customWidth="1"/>
    <col min="2320" max="2560" width="9.140625" style="639"/>
    <col min="2561" max="2562" width="10.7109375" style="639" customWidth="1"/>
    <col min="2563" max="2563" width="12.140625" style="639" bestFit="1" customWidth="1"/>
    <col min="2564" max="2567" width="10.7109375" style="639" customWidth="1"/>
    <col min="2568" max="2568" width="6.140625" style="639" customWidth="1"/>
    <col min="2569" max="2575" width="10.7109375" style="639" customWidth="1"/>
    <col min="2576" max="2816" width="9.140625" style="639"/>
    <col min="2817" max="2818" width="10.7109375" style="639" customWidth="1"/>
    <col min="2819" max="2819" width="12.140625" style="639" bestFit="1" customWidth="1"/>
    <col min="2820" max="2823" width="10.7109375" style="639" customWidth="1"/>
    <col min="2824" max="2824" width="6.140625" style="639" customWidth="1"/>
    <col min="2825" max="2831" width="10.7109375" style="639" customWidth="1"/>
    <col min="2832" max="3072" width="9.140625" style="639"/>
    <col min="3073" max="3074" width="10.7109375" style="639" customWidth="1"/>
    <col min="3075" max="3075" width="12.140625" style="639" bestFit="1" customWidth="1"/>
    <col min="3076" max="3079" width="10.7109375" style="639" customWidth="1"/>
    <col min="3080" max="3080" width="6.140625" style="639" customWidth="1"/>
    <col min="3081" max="3087" width="10.7109375" style="639" customWidth="1"/>
    <col min="3088" max="3328" width="9.140625" style="639"/>
    <col min="3329" max="3330" width="10.7109375" style="639" customWidth="1"/>
    <col min="3331" max="3331" width="12.140625" style="639" bestFit="1" customWidth="1"/>
    <col min="3332" max="3335" width="10.7109375" style="639" customWidth="1"/>
    <col min="3336" max="3336" width="6.140625" style="639" customWidth="1"/>
    <col min="3337" max="3343" width="10.7109375" style="639" customWidth="1"/>
    <col min="3344" max="3584" width="9.140625" style="639"/>
    <col min="3585" max="3586" width="10.7109375" style="639" customWidth="1"/>
    <col min="3587" max="3587" width="12.140625" style="639" bestFit="1" customWidth="1"/>
    <col min="3588" max="3591" width="10.7109375" style="639" customWidth="1"/>
    <col min="3592" max="3592" width="6.140625" style="639" customWidth="1"/>
    <col min="3593" max="3599" width="10.7109375" style="639" customWidth="1"/>
    <col min="3600" max="3840" width="9.140625" style="639"/>
    <col min="3841" max="3842" width="10.7109375" style="639" customWidth="1"/>
    <col min="3843" max="3843" width="12.140625" style="639" bestFit="1" customWidth="1"/>
    <col min="3844" max="3847" width="10.7109375" style="639" customWidth="1"/>
    <col min="3848" max="3848" width="6.140625" style="639" customWidth="1"/>
    <col min="3849" max="3855" width="10.7109375" style="639" customWidth="1"/>
    <col min="3856" max="4096" width="9.140625" style="639"/>
    <col min="4097" max="4098" width="10.7109375" style="639" customWidth="1"/>
    <col min="4099" max="4099" width="12.140625" style="639" bestFit="1" customWidth="1"/>
    <col min="4100" max="4103" width="10.7109375" style="639" customWidth="1"/>
    <col min="4104" max="4104" width="6.140625" style="639" customWidth="1"/>
    <col min="4105" max="4111" width="10.7109375" style="639" customWidth="1"/>
    <col min="4112" max="4352" width="9.140625" style="639"/>
    <col min="4353" max="4354" width="10.7109375" style="639" customWidth="1"/>
    <col min="4355" max="4355" width="12.140625" style="639" bestFit="1" customWidth="1"/>
    <col min="4356" max="4359" width="10.7109375" style="639" customWidth="1"/>
    <col min="4360" max="4360" width="6.140625" style="639" customWidth="1"/>
    <col min="4361" max="4367" width="10.7109375" style="639" customWidth="1"/>
    <col min="4368" max="4608" width="9.140625" style="639"/>
    <col min="4609" max="4610" width="10.7109375" style="639" customWidth="1"/>
    <col min="4611" max="4611" width="12.140625" style="639" bestFit="1" customWidth="1"/>
    <col min="4612" max="4615" width="10.7109375" style="639" customWidth="1"/>
    <col min="4616" max="4616" width="6.140625" style="639" customWidth="1"/>
    <col min="4617" max="4623" width="10.7109375" style="639" customWidth="1"/>
    <col min="4624" max="4864" width="9.140625" style="639"/>
    <col min="4865" max="4866" width="10.7109375" style="639" customWidth="1"/>
    <col min="4867" max="4867" width="12.140625" style="639" bestFit="1" customWidth="1"/>
    <col min="4868" max="4871" width="10.7109375" style="639" customWidth="1"/>
    <col min="4872" max="4872" width="6.140625" style="639" customWidth="1"/>
    <col min="4873" max="4879" width="10.7109375" style="639" customWidth="1"/>
    <col min="4880" max="5120" width="9.140625" style="639"/>
    <col min="5121" max="5122" width="10.7109375" style="639" customWidth="1"/>
    <col min="5123" max="5123" width="12.140625" style="639" bestFit="1" customWidth="1"/>
    <col min="5124" max="5127" width="10.7109375" style="639" customWidth="1"/>
    <col min="5128" max="5128" width="6.140625" style="639" customWidth="1"/>
    <col min="5129" max="5135" width="10.7109375" style="639" customWidth="1"/>
    <col min="5136" max="5376" width="9.140625" style="639"/>
    <col min="5377" max="5378" width="10.7109375" style="639" customWidth="1"/>
    <col min="5379" max="5379" width="12.140625" style="639" bestFit="1" customWidth="1"/>
    <col min="5380" max="5383" width="10.7109375" style="639" customWidth="1"/>
    <col min="5384" max="5384" width="6.140625" style="639" customWidth="1"/>
    <col min="5385" max="5391" width="10.7109375" style="639" customWidth="1"/>
    <col min="5392" max="5632" width="9.140625" style="639"/>
    <col min="5633" max="5634" width="10.7109375" style="639" customWidth="1"/>
    <col min="5635" max="5635" width="12.140625" style="639" bestFit="1" customWidth="1"/>
    <col min="5636" max="5639" width="10.7109375" style="639" customWidth="1"/>
    <col min="5640" max="5640" width="6.140625" style="639" customWidth="1"/>
    <col min="5641" max="5647" width="10.7109375" style="639" customWidth="1"/>
    <col min="5648" max="5888" width="9.140625" style="639"/>
    <col min="5889" max="5890" width="10.7109375" style="639" customWidth="1"/>
    <col min="5891" max="5891" width="12.140625" style="639" bestFit="1" customWidth="1"/>
    <col min="5892" max="5895" width="10.7109375" style="639" customWidth="1"/>
    <col min="5896" max="5896" width="6.140625" style="639" customWidth="1"/>
    <col min="5897" max="5903" width="10.7109375" style="639" customWidth="1"/>
    <col min="5904" max="6144" width="9.140625" style="639"/>
    <col min="6145" max="6146" width="10.7109375" style="639" customWidth="1"/>
    <col min="6147" max="6147" width="12.140625" style="639" bestFit="1" customWidth="1"/>
    <col min="6148" max="6151" width="10.7109375" style="639" customWidth="1"/>
    <col min="6152" max="6152" width="6.140625" style="639" customWidth="1"/>
    <col min="6153" max="6159" width="10.7109375" style="639" customWidth="1"/>
    <col min="6160" max="6400" width="9.140625" style="639"/>
    <col min="6401" max="6402" width="10.7109375" style="639" customWidth="1"/>
    <col min="6403" max="6403" width="12.140625" style="639" bestFit="1" customWidth="1"/>
    <col min="6404" max="6407" width="10.7109375" style="639" customWidth="1"/>
    <col min="6408" max="6408" width="6.140625" style="639" customWidth="1"/>
    <col min="6409" max="6415" width="10.7109375" style="639" customWidth="1"/>
    <col min="6416" max="6656" width="9.140625" style="639"/>
    <col min="6657" max="6658" width="10.7109375" style="639" customWidth="1"/>
    <col min="6659" max="6659" width="12.140625" style="639" bestFit="1" customWidth="1"/>
    <col min="6660" max="6663" width="10.7109375" style="639" customWidth="1"/>
    <col min="6664" max="6664" width="6.140625" style="639" customWidth="1"/>
    <col min="6665" max="6671" width="10.7109375" style="639" customWidth="1"/>
    <col min="6672" max="6912" width="9.140625" style="639"/>
    <col min="6913" max="6914" width="10.7109375" style="639" customWidth="1"/>
    <col min="6915" max="6915" width="12.140625" style="639" bestFit="1" customWidth="1"/>
    <col min="6916" max="6919" width="10.7109375" style="639" customWidth="1"/>
    <col min="6920" max="6920" width="6.140625" style="639" customWidth="1"/>
    <col min="6921" max="6927" width="10.7109375" style="639" customWidth="1"/>
    <col min="6928" max="7168" width="9.140625" style="639"/>
    <col min="7169" max="7170" width="10.7109375" style="639" customWidth="1"/>
    <col min="7171" max="7171" width="12.140625" style="639" bestFit="1" customWidth="1"/>
    <col min="7172" max="7175" width="10.7109375" style="639" customWidth="1"/>
    <col min="7176" max="7176" width="6.140625" style="639" customWidth="1"/>
    <col min="7177" max="7183" width="10.7109375" style="639" customWidth="1"/>
    <col min="7184" max="7424" width="9.140625" style="639"/>
    <col min="7425" max="7426" width="10.7109375" style="639" customWidth="1"/>
    <col min="7427" max="7427" width="12.140625" style="639" bestFit="1" customWidth="1"/>
    <col min="7428" max="7431" width="10.7109375" style="639" customWidth="1"/>
    <col min="7432" max="7432" width="6.140625" style="639" customWidth="1"/>
    <col min="7433" max="7439" width="10.7109375" style="639" customWidth="1"/>
    <col min="7440" max="7680" width="9.140625" style="639"/>
    <col min="7681" max="7682" width="10.7109375" style="639" customWidth="1"/>
    <col min="7683" max="7683" width="12.140625" style="639" bestFit="1" customWidth="1"/>
    <col min="7684" max="7687" width="10.7109375" style="639" customWidth="1"/>
    <col min="7688" max="7688" width="6.140625" style="639" customWidth="1"/>
    <col min="7689" max="7695" width="10.7109375" style="639" customWidth="1"/>
    <col min="7696" max="7936" width="9.140625" style="639"/>
    <col min="7937" max="7938" width="10.7109375" style="639" customWidth="1"/>
    <col min="7939" max="7939" width="12.140625" style="639" bestFit="1" customWidth="1"/>
    <col min="7940" max="7943" width="10.7109375" style="639" customWidth="1"/>
    <col min="7944" max="7944" width="6.140625" style="639" customWidth="1"/>
    <col min="7945" max="7951" width="10.7109375" style="639" customWidth="1"/>
    <col min="7952" max="8192" width="9.140625" style="639"/>
    <col min="8193" max="8194" width="10.7109375" style="639" customWidth="1"/>
    <col min="8195" max="8195" width="12.140625" style="639" bestFit="1" customWidth="1"/>
    <col min="8196" max="8199" width="10.7109375" style="639" customWidth="1"/>
    <col min="8200" max="8200" width="6.140625" style="639" customWidth="1"/>
    <col min="8201" max="8207" width="10.7109375" style="639" customWidth="1"/>
    <col min="8208" max="8448" width="9.140625" style="639"/>
    <col min="8449" max="8450" width="10.7109375" style="639" customWidth="1"/>
    <col min="8451" max="8451" width="12.140625" style="639" bestFit="1" customWidth="1"/>
    <col min="8452" max="8455" width="10.7109375" style="639" customWidth="1"/>
    <col min="8456" max="8456" width="6.140625" style="639" customWidth="1"/>
    <col min="8457" max="8463" width="10.7109375" style="639" customWidth="1"/>
    <col min="8464" max="8704" width="9.140625" style="639"/>
    <col min="8705" max="8706" width="10.7109375" style="639" customWidth="1"/>
    <col min="8707" max="8707" width="12.140625" style="639" bestFit="1" customWidth="1"/>
    <col min="8708" max="8711" width="10.7109375" style="639" customWidth="1"/>
    <col min="8712" max="8712" width="6.140625" style="639" customWidth="1"/>
    <col min="8713" max="8719" width="10.7109375" style="639" customWidth="1"/>
    <col min="8720" max="8960" width="9.140625" style="639"/>
    <col min="8961" max="8962" width="10.7109375" style="639" customWidth="1"/>
    <col min="8963" max="8963" width="12.140625" style="639" bestFit="1" customWidth="1"/>
    <col min="8964" max="8967" width="10.7109375" style="639" customWidth="1"/>
    <col min="8968" max="8968" width="6.140625" style="639" customWidth="1"/>
    <col min="8969" max="8975" width="10.7109375" style="639" customWidth="1"/>
    <col min="8976" max="9216" width="9.140625" style="639"/>
    <col min="9217" max="9218" width="10.7109375" style="639" customWidth="1"/>
    <col min="9219" max="9219" width="12.140625" style="639" bestFit="1" customWidth="1"/>
    <col min="9220" max="9223" width="10.7109375" style="639" customWidth="1"/>
    <col min="9224" max="9224" width="6.140625" style="639" customWidth="1"/>
    <col min="9225" max="9231" width="10.7109375" style="639" customWidth="1"/>
    <col min="9232" max="9472" width="9.140625" style="639"/>
    <col min="9473" max="9474" width="10.7109375" style="639" customWidth="1"/>
    <col min="9475" max="9475" width="12.140625" style="639" bestFit="1" customWidth="1"/>
    <col min="9476" max="9479" width="10.7109375" style="639" customWidth="1"/>
    <col min="9480" max="9480" width="6.140625" style="639" customWidth="1"/>
    <col min="9481" max="9487" width="10.7109375" style="639" customWidth="1"/>
    <col min="9488" max="9728" width="9.140625" style="639"/>
    <col min="9729" max="9730" width="10.7109375" style="639" customWidth="1"/>
    <col min="9731" max="9731" width="12.140625" style="639" bestFit="1" customWidth="1"/>
    <col min="9732" max="9735" width="10.7109375" style="639" customWidth="1"/>
    <col min="9736" max="9736" width="6.140625" style="639" customWidth="1"/>
    <col min="9737" max="9743" width="10.7109375" style="639" customWidth="1"/>
    <col min="9744" max="9984" width="9.140625" style="639"/>
    <col min="9985" max="9986" width="10.7109375" style="639" customWidth="1"/>
    <col min="9987" max="9987" width="12.140625" style="639" bestFit="1" customWidth="1"/>
    <col min="9988" max="9991" width="10.7109375" style="639" customWidth="1"/>
    <col min="9992" max="9992" width="6.140625" style="639" customWidth="1"/>
    <col min="9993" max="9999" width="10.7109375" style="639" customWidth="1"/>
    <col min="10000" max="10240" width="9.140625" style="639"/>
    <col min="10241" max="10242" width="10.7109375" style="639" customWidth="1"/>
    <col min="10243" max="10243" width="12.140625" style="639" bestFit="1" customWidth="1"/>
    <col min="10244" max="10247" width="10.7109375" style="639" customWidth="1"/>
    <col min="10248" max="10248" width="6.140625" style="639" customWidth="1"/>
    <col min="10249" max="10255" width="10.7109375" style="639" customWidth="1"/>
    <col min="10256" max="10496" width="9.140625" style="639"/>
    <col min="10497" max="10498" width="10.7109375" style="639" customWidth="1"/>
    <col min="10499" max="10499" width="12.140625" style="639" bestFit="1" customWidth="1"/>
    <col min="10500" max="10503" width="10.7109375" style="639" customWidth="1"/>
    <col min="10504" max="10504" width="6.140625" style="639" customWidth="1"/>
    <col min="10505" max="10511" width="10.7109375" style="639" customWidth="1"/>
    <col min="10512" max="10752" width="9.140625" style="639"/>
    <col min="10753" max="10754" width="10.7109375" style="639" customWidth="1"/>
    <col min="10755" max="10755" width="12.140625" style="639" bestFit="1" customWidth="1"/>
    <col min="10756" max="10759" width="10.7109375" style="639" customWidth="1"/>
    <col min="10760" max="10760" width="6.140625" style="639" customWidth="1"/>
    <col min="10761" max="10767" width="10.7109375" style="639" customWidth="1"/>
    <col min="10768" max="11008" width="9.140625" style="639"/>
    <col min="11009" max="11010" width="10.7109375" style="639" customWidth="1"/>
    <col min="11011" max="11011" width="12.140625" style="639" bestFit="1" customWidth="1"/>
    <col min="11012" max="11015" width="10.7109375" style="639" customWidth="1"/>
    <col min="11016" max="11016" width="6.140625" style="639" customWidth="1"/>
    <col min="11017" max="11023" width="10.7109375" style="639" customWidth="1"/>
    <col min="11024" max="11264" width="9.140625" style="639"/>
    <col min="11265" max="11266" width="10.7109375" style="639" customWidth="1"/>
    <col min="11267" max="11267" width="12.140625" style="639" bestFit="1" customWidth="1"/>
    <col min="11268" max="11271" width="10.7109375" style="639" customWidth="1"/>
    <col min="11272" max="11272" width="6.140625" style="639" customWidth="1"/>
    <col min="11273" max="11279" width="10.7109375" style="639" customWidth="1"/>
    <col min="11280" max="11520" width="9.140625" style="639"/>
    <col min="11521" max="11522" width="10.7109375" style="639" customWidth="1"/>
    <col min="11523" max="11523" width="12.140625" style="639" bestFit="1" customWidth="1"/>
    <col min="11524" max="11527" width="10.7109375" style="639" customWidth="1"/>
    <col min="11528" max="11528" width="6.140625" style="639" customWidth="1"/>
    <col min="11529" max="11535" width="10.7109375" style="639" customWidth="1"/>
    <col min="11536" max="11776" width="9.140625" style="639"/>
    <col min="11777" max="11778" width="10.7109375" style="639" customWidth="1"/>
    <col min="11779" max="11779" width="12.140625" style="639" bestFit="1" customWidth="1"/>
    <col min="11780" max="11783" width="10.7109375" style="639" customWidth="1"/>
    <col min="11784" max="11784" width="6.140625" style="639" customWidth="1"/>
    <col min="11785" max="11791" width="10.7109375" style="639" customWidth="1"/>
    <col min="11792" max="12032" width="9.140625" style="639"/>
    <col min="12033" max="12034" width="10.7109375" style="639" customWidth="1"/>
    <col min="12035" max="12035" width="12.140625" style="639" bestFit="1" customWidth="1"/>
    <col min="12036" max="12039" width="10.7109375" style="639" customWidth="1"/>
    <col min="12040" max="12040" width="6.140625" style="639" customWidth="1"/>
    <col min="12041" max="12047" width="10.7109375" style="639" customWidth="1"/>
    <col min="12048" max="12288" width="9.140625" style="639"/>
    <col min="12289" max="12290" width="10.7109375" style="639" customWidth="1"/>
    <col min="12291" max="12291" width="12.140625" style="639" bestFit="1" customWidth="1"/>
    <col min="12292" max="12295" width="10.7109375" style="639" customWidth="1"/>
    <col min="12296" max="12296" width="6.140625" style="639" customWidth="1"/>
    <col min="12297" max="12303" width="10.7109375" style="639" customWidth="1"/>
    <col min="12304" max="12544" width="9.140625" style="639"/>
    <col min="12545" max="12546" width="10.7109375" style="639" customWidth="1"/>
    <col min="12547" max="12547" width="12.140625" style="639" bestFit="1" customWidth="1"/>
    <col min="12548" max="12551" width="10.7109375" style="639" customWidth="1"/>
    <col min="12552" max="12552" width="6.140625" style="639" customWidth="1"/>
    <col min="12553" max="12559" width="10.7109375" style="639" customWidth="1"/>
    <col min="12560" max="12800" width="9.140625" style="639"/>
    <col min="12801" max="12802" width="10.7109375" style="639" customWidth="1"/>
    <col min="12803" max="12803" width="12.140625" style="639" bestFit="1" customWidth="1"/>
    <col min="12804" max="12807" width="10.7109375" style="639" customWidth="1"/>
    <col min="12808" max="12808" width="6.140625" style="639" customWidth="1"/>
    <col min="12809" max="12815" width="10.7109375" style="639" customWidth="1"/>
    <col min="12816" max="13056" width="9.140625" style="639"/>
    <col min="13057" max="13058" width="10.7109375" style="639" customWidth="1"/>
    <col min="13059" max="13059" width="12.140625" style="639" bestFit="1" customWidth="1"/>
    <col min="13060" max="13063" width="10.7109375" style="639" customWidth="1"/>
    <col min="13064" max="13064" width="6.140625" style="639" customWidth="1"/>
    <col min="13065" max="13071" width="10.7109375" style="639" customWidth="1"/>
    <col min="13072" max="13312" width="9.140625" style="639"/>
    <col min="13313" max="13314" width="10.7109375" style="639" customWidth="1"/>
    <col min="13315" max="13315" width="12.140625" style="639" bestFit="1" customWidth="1"/>
    <col min="13316" max="13319" width="10.7109375" style="639" customWidth="1"/>
    <col min="13320" max="13320" width="6.140625" style="639" customWidth="1"/>
    <col min="13321" max="13327" width="10.7109375" style="639" customWidth="1"/>
    <col min="13328" max="13568" width="9.140625" style="639"/>
    <col min="13569" max="13570" width="10.7109375" style="639" customWidth="1"/>
    <col min="13571" max="13571" width="12.140625" style="639" bestFit="1" customWidth="1"/>
    <col min="13572" max="13575" width="10.7109375" style="639" customWidth="1"/>
    <col min="13576" max="13576" width="6.140625" style="639" customWidth="1"/>
    <col min="13577" max="13583" width="10.7109375" style="639" customWidth="1"/>
    <col min="13584" max="13824" width="9.140625" style="639"/>
    <col min="13825" max="13826" width="10.7109375" style="639" customWidth="1"/>
    <col min="13827" max="13827" width="12.140625" style="639" bestFit="1" customWidth="1"/>
    <col min="13828" max="13831" width="10.7109375" style="639" customWidth="1"/>
    <col min="13832" max="13832" width="6.140625" style="639" customWidth="1"/>
    <col min="13833" max="13839" width="10.7109375" style="639" customWidth="1"/>
    <col min="13840" max="14080" width="9.140625" style="639"/>
    <col min="14081" max="14082" width="10.7109375" style="639" customWidth="1"/>
    <col min="14083" max="14083" width="12.140625" style="639" bestFit="1" customWidth="1"/>
    <col min="14084" max="14087" width="10.7109375" style="639" customWidth="1"/>
    <col min="14088" max="14088" width="6.140625" style="639" customWidth="1"/>
    <col min="14089" max="14095" width="10.7109375" style="639" customWidth="1"/>
    <col min="14096" max="14336" width="9.140625" style="639"/>
    <col min="14337" max="14338" width="10.7109375" style="639" customWidth="1"/>
    <col min="14339" max="14339" width="12.140625" style="639" bestFit="1" customWidth="1"/>
    <col min="14340" max="14343" width="10.7109375" style="639" customWidth="1"/>
    <col min="14344" max="14344" width="6.140625" style="639" customWidth="1"/>
    <col min="14345" max="14351" width="10.7109375" style="639" customWidth="1"/>
    <col min="14352" max="14592" width="9.140625" style="639"/>
    <col min="14593" max="14594" width="10.7109375" style="639" customWidth="1"/>
    <col min="14595" max="14595" width="12.140625" style="639" bestFit="1" customWidth="1"/>
    <col min="14596" max="14599" width="10.7109375" style="639" customWidth="1"/>
    <col min="14600" max="14600" width="6.140625" style="639" customWidth="1"/>
    <col min="14601" max="14607" width="10.7109375" style="639" customWidth="1"/>
    <col min="14608" max="14848" width="9.140625" style="639"/>
    <col min="14849" max="14850" width="10.7109375" style="639" customWidth="1"/>
    <col min="14851" max="14851" width="12.140625" style="639" bestFit="1" customWidth="1"/>
    <col min="14852" max="14855" width="10.7109375" style="639" customWidth="1"/>
    <col min="14856" max="14856" width="6.140625" style="639" customWidth="1"/>
    <col min="14857" max="14863" width="10.7109375" style="639" customWidth="1"/>
    <col min="14864" max="15104" width="9.140625" style="639"/>
    <col min="15105" max="15106" width="10.7109375" style="639" customWidth="1"/>
    <col min="15107" max="15107" width="12.140625" style="639" bestFit="1" customWidth="1"/>
    <col min="15108" max="15111" width="10.7109375" style="639" customWidth="1"/>
    <col min="15112" max="15112" width="6.140625" style="639" customWidth="1"/>
    <col min="15113" max="15119" width="10.7109375" style="639" customWidth="1"/>
    <col min="15120" max="15360" width="9.140625" style="639"/>
    <col min="15361" max="15362" width="10.7109375" style="639" customWidth="1"/>
    <col min="15363" max="15363" width="12.140625" style="639" bestFit="1" customWidth="1"/>
    <col min="15364" max="15367" width="10.7109375" style="639" customWidth="1"/>
    <col min="15368" max="15368" width="6.140625" style="639" customWidth="1"/>
    <col min="15369" max="15375" width="10.7109375" style="639" customWidth="1"/>
    <col min="15376" max="15616" width="9.140625" style="639"/>
    <col min="15617" max="15618" width="10.7109375" style="639" customWidth="1"/>
    <col min="15619" max="15619" width="12.140625" style="639" bestFit="1" customWidth="1"/>
    <col min="15620" max="15623" width="10.7109375" style="639" customWidth="1"/>
    <col min="15624" max="15624" width="6.140625" style="639" customWidth="1"/>
    <col min="15625" max="15631" width="10.7109375" style="639" customWidth="1"/>
    <col min="15632" max="15872" width="9.140625" style="639"/>
    <col min="15873" max="15874" width="10.7109375" style="639" customWidth="1"/>
    <col min="15875" max="15875" width="12.140625" style="639" bestFit="1" customWidth="1"/>
    <col min="15876" max="15879" width="10.7109375" style="639" customWidth="1"/>
    <col min="15880" max="15880" width="6.140625" style="639" customWidth="1"/>
    <col min="15881" max="15887" width="10.7109375" style="639" customWidth="1"/>
    <col min="15888" max="16128" width="9.140625" style="639"/>
    <col min="16129" max="16130" width="10.7109375" style="639" customWidth="1"/>
    <col min="16131" max="16131" width="12.140625" style="639" bestFit="1" customWidth="1"/>
    <col min="16132" max="16135" width="10.7109375" style="639" customWidth="1"/>
    <col min="16136" max="16136" width="6.140625" style="639" customWidth="1"/>
    <col min="16137" max="16143" width="10.7109375" style="639" customWidth="1"/>
    <col min="16144" max="16384" width="9.140625" style="639"/>
  </cols>
  <sheetData>
    <row r="1" spans="1:15" ht="30" customHeight="1">
      <c r="A1" s="741" t="s">
        <v>452</v>
      </c>
      <c r="B1" s="741"/>
      <c r="C1" s="741"/>
      <c r="D1" s="741"/>
      <c r="E1" s="741"/>
      <c r="F1" s="741"/>
      <c r="G1" s="741"/>
      <c r="H1" s="741"/>
      <c r="I1" s="741"/>
      <c r="J1" s="741"/>
      <c r="K1" s="741"/>
      <c r="L1" s="741"/>
      <c r="M1" s="741"/>
      <c r="N1" s="741"/>
      <c r="O1" s="741"/>
    </row>
    <row r="2" spans="1:15" ht="15" customHeight="1">
      <c r="A2" s="742" t="s">
        <v>1076</v>
      </c>
      <c r="B2" s="742"/>
      <c r="C2" s="742"/>
      <c r="D2" s="742"/>
      <c r="E2" s="742"/>
      <c r="F2" s="742"/>
      <c r="G2" s="742"/>
      <c r="H2" s="742"/>
      <c r="I2" s="742"/>
      <c r="J2" s="742"/>
      <c r="K2" s="742"/>
      <c r="L2" s="742"/>
      <c r="M2" s="742"/>
      <c r="N2" s="742"/>
      <c r="O2" s="742"/>
    </row>
    <row r="3" spans="1:15" ht="15" customHeight="1">
      <c r="A3" s="753" t="s">
        <v>1510</v>
      </c>
      <c r="B3" s="753"/>
      <c r="C3" s="753"/>
      <c r="D3" s="753"/>
      <c r="E3" s="753"/>
      <c r="F3" s="753"/>
      <c r="G3" s="753"/>
      <c r="H3" s="753"/>
      <c r="I3" s="753"/>
      <c r="J3" s="753"/>
      <c r="K3" s="753"/>
      <c r="L3" s="753"/>
      <c r="M3" s="753"/>
      <c r="N3" s="753"/>
      <c r="O3" s="753"/>
    </row>
    <row r="4" spans="1:15" ht="30" customHeight="1">
      <c r="A4" s="743" t="s">
        <v>523</v>
      </c>
      <c r="B4" s="743"/>
      <c r="C4" s="743"/>
      <c r="D4" s="743"/>
      <c r="E4" s="743"/>
      <c r="F4" s="743"/>
      <c r="G4" s="743"/>
      <c r="H4" s="743"/>
      <c r="I4" s="743"/>
      <c r="J4" s="743"/>
      <c r="K4" s="743"/>
      <c r="L4" s="743"/>
      <c r="M4" s="743"/>
      <c r="N4" s="743"/>
      <c r="O4" s="743"/>
    </row>
    <row r="5" spans="1:15" ht="15" customHeight="1">
      <c r="A5" s="47"/>
      <c r="B5" s="47"/>
      <c r="C5" s="47"/>
      <c r="D5" s="47"/>
      <c r="E5" s="47"/>
      <c r="F5" s="47"/>
      <c r="G5" s="47"/>
      <c r="H5" s="47"/>
      <c r="I5" s="47"/>
      <c r="J5" s="47"/>
      <c r="K5" s="47"/>
      <c r="L5" s="47"/>
      <c r="M5" s="47"/>
      <c r="N5" s="47"/>
      <c r="O5" s="47"/>
    </row>
    <row r="6" spans="1:15" s="34" customFormat="1" ht="30" customHeight="1">
      <c r="A6" s="760" t="s">
        <v>1087</v>
      </c>
      <c r="B6" s="760"/>
      <c r="C6" s="760"/>
      <c r="D6" s="760"/>
      <c r="E6" s="760"/>
      <c r="F6" s="760"/>
      <c r="G6" s="760"/>
      <c r="H6" s="22"/>
      <c r="I6" s="760" t="s">
        <v>772</v>
      </c>
      <c r="J6" s="760"/>
      <c r="K6" s="760"/>
      <c r="L6" s="760"/>
      <c r="M6" s="760"/>
      <c r="N6" s="760"/>
      <c r="O6" s="760"/>
    </row>
    <row r="7" spans="1:15" s="34" customFormat="1" ht="15" customHeight="1">
      <c r="A7" s="223" t="s">
        <v>773</v>
      </c>
      <c r="B7" s="224" t="s">
        <v>774</v>
      </c>
      <c r="C7" s="224" t="s">
        <v>775</v>
      </c>
      <c r="D7" s="224" t="s">
        <v>776</v>
      </c>
      <c r="E7" s="224" t="s">
        <v>168</v>
      </c>
      <c r="F7" s="224" t="s">
        <v>754</v>
      </c>
      <c r="G7" s="225"/>
      <c r="H7" s="22"/>
      <c r="I7" s="223" t="s">
        <v>773</v>
      </c>
      <c r="J7" s="226" t="s">
        <v>164</v>
      </c>
      <c r="K7" s="226" t="s">
        <v>165</v>
      </c>
      <c r="L7" s="226" t="s">
        <v>166</v>
      </c>
      <c r="M7" s="226" t="s">
        <v>777</v>
      </c>
      <c r="N7" s="226" t="s">
        <v>168</v>
      </c>
      <c r="O7" s="226" t="s">
        <v>754</v>
      </c>
    </row>
    <row r="8" spans="1:15" s="34" customFormat="1" ht="15" customHeight="1">
      <c r="A8" s="227" t="s">
        <v>1102</v>
      </c>
      <c r="B8" s="228">
        <v>535773.31414999999</v>
      </c>
      <c r="C8" s="228">
        <v>1268887.74067</v>
      </c>
      <c r="D8" s="228">
        <v>2349101.1956700003</v>
      </c>
      <c r="E8" s="228">
        <v>4153762.2504899995</v>
      </c>
      <c r="F8" s="229">
        <v>0.90395730005810548</v>
      </c>
      <c r="G8" s="166"/>
      <c r="H8" s="22"/>
      <c r="I8" s="227" t="s">
        <v>1102</v>
      </c>
      <c r="J8" s="228">
        <v>522348.96645000001</v>
      </c>
      <c r="K8" s="228">
        <v>13424.347699999998</v>
      </c>
      <c r="L8" s="232">
        <v>0</v>
      </c>
      <c r="M8" s="232">
        <v>0</v>
      </c>
      <c r="N8" s="228">
        <v>535773.31414999999</v>
      </c>
      <c r="O8" s="229">
        <v>0.97854073221975568</v>
      </c>
    </row>
    <row r="9" spans="1:15" s="34" customFormat="1" ht="15" customHeight="1">
      <c r="A9" s="227" t="s">
        <v>1103</v>
      </c>
      <c r="B9" s="228">
        <v>11749.43734</v>
      </c>
      <c r="C9" s="228">
        <v>195873.83371000001</v>
      </c>
      <c r="D9" s="228">
        <v>233701.27097000001</v>
      </c>
      <c r="E9" s="228">
        <v>441324.54201999999</v>
      </c>
      <c r="F9" s="229">
        <v>9.6042699941894419E-2</v>
      </c>
      <c r="G9" s="166"/>
      <c r="H9" s="22"/>
      <c r="I9" s="227" t="s">
        <v>1103</v>
      </c>
      <c r="J9" s="228">
        <v>10476.664570000001</v>
      </c>
      <c r="K9" s="228">
        <v>1272.77277</v>
      </c>
      <c r="L9" s="232">
        <v>0</v>
      </c>
      <c r="M9" s="232">
        <v>0</v>
      </c>
      <c r="N9" s="228">
        <v>11749.43734</v>
      </c>
      <c r="O9" s="229">
        <v>2.1459267780244182E-2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791</v>
      </c>
      <c r="B11" s="515">
        <v>547522.75149000005</v>
      </c>
      <c r="C11" s="515">
        <v>1464761.5743800001</v>
      </c>
      <c r="D11" s="515">
        <v>2582802.4666399998</v>
      </c>
      <c r="E11" s="515">
        <v>4595086.7925100001</v>
      </c>
      <c r="F11" s="516">
        <v>1</v>
      </c>
      <c r="G11" s="225"/>
      <c r="H11" s="22"/>
      <c r="I11" s="223" t="s">
        <v>791</v>
      </c>
      <c r="J11" s="226">
        <v>532825.63101999997</v>
      </c>
      <c r="K11" s="226">
        <v>14697.12047</v>
      </c>
      <c r="L11" s="226">
        <v>0</v>
      </c>
      <c r="M11" s="226">
        <v>0</v>
      </c>
      <c r="N11" s="226">
        <v>547522.75149000005</v>
      </c>
      <c r="O11" s="516">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9" t="s">
        <v>792</v>
      </c>
      <c r="B13" s="759"/>
      <c r="C13" s="759"/>
      <c r="D13" s="759"/>
      <c r="E13" s="759"/>
      <c r="F13" s="759"/>
      <c r="G13" s="759"/>
      <c r="H13" s="22"/>
      <c r="I13" s="759" t="s">
        <v>793</v>
      </c>
      <c r="J13" s="759"/>
      <c r="K13" s="759"/>
      <c r="L13" s="759"/>
      <c r="M13" s="759"/>
      <c r="N13" s="759"/>
      <c r="O13" s="759"/>
    </row>
    <row r="14" spans="1:15" s="34" customFormat="1" ht="15" customHeight="1">
      <c r="A14" s="223" t="s">
        <v>773</v>
      </c>
      <c r="B14" s="226" t="s">
        <v>164</v>
      </c>
      <c r="C14" s="226" t="s">
        <v>165</v>
      </c>
      <c r="D14" s="226" t="s">
        <v>166</v>
      </c>
      <c r="E14" s="226" t="s">
        <v>777</v>
      </c>
      <c r="F14" s="226" t="s">
        <v>168</v>
      </c>
      <c r="G14" s="226" t="s">
        <v>754</v>
      </c>
      <c r="H14" s="22"/>
      <c r="I14" s="231" t="s">
        <v>773</v>
      </c>
      <c r="J14" s="226" t="s">
        <v>164</v>
      </c>
      <c r="K14" s="226" t="s">
        <v>165</v>
      </c>
      <c r="L14" s="226" t="s">
        <v>166</v>
      </c>
      <c r="M14" s="226" t="s">
        <v>777</v>
      </c>
      <c r="N14" s="226" t="s">
        <v>168</v>
      </c>
      <c r="O14" s="226" t="s">
        <v>754</v>
      </c>
    </row>
    <row r="15" spans="1:15" s="34" customFormat="1" ht="15" customHeight="1">
      <c r="A15" s="227" t="s">
        <v>1102</v>
      </c>
      <c r="B15" s="228">
        <v>1243965.97172</v>
      </c>
      <c r="C15" s="228">
        <v>24921.768949999998</v>
      </c>
      <c r="D15" s="232">
        <v>0</v>
      </c>
      <c r="E15" s="220">
        <v>0</v>
      </c>
      <c r="F15" s="228">
        <v>1268887.74067</v>
      </c>
      <c r="G15" s="229">
        <v>0.86627596112841165</v>
      </c>
      <c r="H15" s="22"/>
      <c r="I15" s="227" t="s">
        <v>1102</v>
      </c>
      <c r="J15" s="228">
        <v>2277027.7886999999</v>
      </c>
      <c r="K15" s="228">
        <v>54256.256970000002</v>
      </c>
      <c r="L15" s="232">
        <v>0</v>
      </c>
      <c r="M15" s="228">
        <v>17817.150000000001</v>
      </c>
      <c r="N15" s="228">
        <v>2349101.1956700003</v>
      </c>
      <c r="O15" s="229">
        <v>0.90951639779327587</v>
      </c>
    </row>
    <row r="16" spans="1:15" s="34" customFormat="1" ht="15" customHeight="1">
      <c r="A16" s="227" t="s">
        <v>1103</v>
      </c>
      <c r="B16" s="220">
        <v>151696.96513</v>
      </c>
      <c r="C16" s="220">
        <v>44176.868579999995</v>
      </c>
      <c r="D16" s="220">
        <v>0</v>
      </c>
      <c r="E16" s="220">
        <v>0</v>
      </c>
      <c r="F16" s="220">
        <v>195873.83371000001</v>
      </c>
      <c r="G16" s="229">
        <v>0.13372403887158829</v>
      </c>
      <c r="H16" s="22"/>
      <c r="I16" s="227" t="s">
        <v>1103</v>
      </c>
      <c r="J16" s="228">
        <v>167632.31075999999</v>
      </c>
      <c r="K16" s="228">
        <v>66068.960210000005</v>
      </c>
      <c r="L16" s="232">
        <v>0</v>
      </c>
      <c r="M16" s="232">
        <v>0</v>
      </c>
      <c r="N16" s="228">
        <v>233701.27097000001</v>
      </c>
      <c r="O16" s="229">
        <v>9.0483602206724287E-2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794</v>
      </c>
      <c r="B18" s="226">
        <v>1395662.9368499999</v>
      </c>
      <c r="C18" s="226">
        <v>69098.637530000007</v>
      </c>
      <c r="D18" s="226">
        <v>0</v>
      </c>
      <c r="E18" s="226">
        <v>0</v>
      </c>
      <c r="F18" s="226">
        <v>1464761.5743800001</v>
      </c>
      <c r="G18" s="516">
        <v>1</v>
      </c>
      <c r="H18" s="22"/>
      <c r="I18" s="223" t="s">
        <v>794</v>
      </c>
      <c r="J18" s="515">
        <v>2444660.0994600002</v>
      </c>
      <c r="K18" s="515">
        <v>120325.21718000001</v>
      </c>
      <c r="L18" s="226">
        <v>0</v>
      </c>
      <c r="M18" s="515">
        <v>17817.150000000001</v>
      </c>
      <c r="N18" s="515">
        <v>2582802.4666399998</v>
      </c>
      <c r="O18" s="516">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7" t="s">
        <v>795</v>
      </c>
      <c r="B20" s="518"/>
      <c r="C20" s="518"/>
      <c r="D20" s="518"/>
      <c r="E20" s="518"/>
      <c r="F20" s="519"/>
      <c r="G20" s="520"/>
      <c r="H20" s="521"/>
      <c r="I20" s="520"/>
      <c r="J20" s="522"/>
      <c r="K20" s="518"/>
      <c r="L20" s="518"/>
      <c r="M20" s="518"/>
      <c r="N20" s="518"/>
      <c r="O20" s="518"/>
    </row>
    <row r="21" spans="1:15" s="34" customFormat="1" ht="15" customHeight="1">
      <c r="A21" s="637" t="s">
        <v>796</v>
      </c>
      <c r="B21" s="251"/>
      <c r="C21" s="251"/>
      <c r="D21" s="251"/>
      <c r="E21" s="251"/>
      <c r="F21" s="138"/>
      <c r="G21" s="47"/>
      <c r="H21" s="47"/>
      <c r="I21" s="47"/>
      <c r="J21" s="110"/>
      <c r="K21" s="251"/>
      <c r="L21" s="251"/>
      <c r="M21" s="251"/>
      <c r="N21" s="251"/>
      <c r="O21" s="251"/>
    </row>
    <row r="22" spans="1:15" s="34" customFormat="1" ht="15" customHeight="1">
      <c r="A22" s="637" t="s">
        <v>797</v>
      </c>
      <c r="B22" s="251"/>
      <c r="C22" s="251"/>
      <c r="D22" s="251"/>
      <c r="E22" s="251"/>
      <c r="F22" s="138"/>
      <c r="G22" s="47"/>
      <c r="H22" s="47"/>
      <c r="I22" s="47"/>
      <c r="J22" s="110"/>
      <c r="K22" s="251"/>
      <c r="L22" s="251"/>
      <c r="M22" s="251"/>
      <c r="N22" s="251"/>
      <c r="O22" s="251"/>
    </row>
    <row r="23" spans="1:15" s="34" customFormat="1" ht="15" customHeight="1">
      <c r="A23" s="637" t="s">
        <v>798</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2" sqref="C2:K2"/>
    </sheetView>
  </sheetViews>
  <sheetFormatPr defaultRowHeight="12.75"/>
  <cols>
    <col min="1" max="2" width="31.140625" style="639" hidden="1" customWidth="1"/>
    <col min="3" max="3" width="64.5703125" style="33" customWidth="1"/>
    <col min="4" max="10" width="9.7109375" style="639" bestFit="1" customWidth="1"/>
    <col min="11" max="11" width="9.7109375" style="576" bestFit="1" customWidth="1"/>
    <col min="12" max="257" width="9.140625" style="639"/>
    <col min="258" max="259" width="0" style="639" hidden="1" customWidth="1"/>
    <col min="260" max="260" width="64.5703125" style="639" customWidth="1"/>
    <col min="261" max="261" width="17.28515625" style="639" customWidth="1"/>
    <col min="262" max="262" width="19" style="639" customWidth="1"/>
    <col min="263" max="267" width="19.5703125" style="639" customWidth="1"/>
    <col min="268" max="513" width="9.140625" style="639"/>
    <col min="514" max="515" width="0" style="639" hidden="1" customWidth="1"/>
    <col min="516" max="516" width="64.5703125" style="639" customWidth="1"/>
    <col min="517" max="517" width="17.28515625" style="639" customWidth="1"/>
    <col min="518" max="518" width="19" style="639" customWidth="1"/>
    <col min="519" max="523" width="19.5703125" style="639" customWidth="1"/>
    <col min="524" max="769" width="9.140625" style="639"/>
    <col min="770" max="771" width="0" style="639" hidden="1" customWidth="1"/>
    <col min="772" max="772" width="64.5703125" style="639" customWidth="1"/>
    <col min="773" max="773" width="17.28515625" style="639" customWidth="1"/>
    <col min="774" max="774" width="19" style="639" customWidth="1"/>
    <col min="775" max="779" width="19.5703125" style="639" customWidth="1"/>
    <col min="780" max="1025" width="9.140625" style="639"/>
    <col min="1026" max="1027" width="0" style="639" hidden="1" customWidth="1"/>
    <col min="1028" max="1028" width="64.5703125" style="639" customWidth="1"/>
    <col min="1029" max="1029" width="17.28515625" style="639" customWidth="1"/>
    <col min="1030" max="1030" width="19" style="639" customWidth="1"/>
    <col min="1031" max="1035" width="19.5703125" style="639" customWidth="1"/>
    <col min="1036" max="1281" width="9.140625" style="639"/>
    <col min="1282" max="1283" width="0" style="639" hidden="1" customWidth="1"/>
    <col min="1284" max="1284" width="64.5703125" style="639" customWidth="1"/>
    <col min="1285" max="1285" width="17.28515625" style="639" customWidth="1"/>
    <col min="1286" max="1286" width="19" style="639" customWidth="1"/>
    <col min="1287" max="1291" width="19.5703125" style="639" customWidth="1"/>
    <col min="1292" max="1537" width="9.140625" style="639"/>
    <col min="1538" max="1539" width="0" style="639" hidden="1" customWidth="1"/>
    <col min="1540" max="1540" width="64.5703125" style="639" customWidth="1"/>
    <col min="1541" max="1541" width="17.28515625" style="639" customWidth="1"/>
    <col min="1542" max="1542" width="19" style="639" customWidth="1"/>
    <col min="1543" max="1547" width="19.5703125" style="639" customWidth="1"/>
    <col min="1548" max="1793" width="9.140625" style="639"/>
    <col min="1794" max="1795" width="0" style="639" hidden="1" customWidth="1"/>
    <col min="1796" max="1796" width="64.5703125" style="639" customWidth="1"/>
    <col min="1797" max="1797" width="17.28515625" style="639" customWidth="1"/>
    <col min="1798" max="1798" width="19" style="639" customWidth="1"/>
    <col min="1799" max="1803" width="19.5703125" style="639" customWidth="1"/>
    <col min="1804" max="2049" width="9.140625" style="639"/>
    <col min="2050" max="2051" width="0" style="639" hidden="1" customWidth="1"/>
    <col min="2052" max="2052" width="64.5703125" style="639" customWidth="1"/>
    <col min="2053" max="2053" width="17.28515625" style="639" customWidth="1"/>
    <col min="2054" max="2054" width="19" style="639" customWidth="1"/>
    <col min="2055" max="2059" width="19.5703125" style="639" customWidth="1"/>
    <col min="2060" max="2305" width="9.140625" style="639"/>
    <col min="2306" max="2307" width="0" style="639" hidden="1" customWidth="1"/>
    <col min="2308" max="2308" width="64.5703125" style="639" customWidth="1"/>
    <col min="2309" max="2309" width="17.28515625" style="639" customWidth="1"/>
    <col min="2310" max="2310" width="19" style="639" customWidth="1"/>
    <col min="2311" max="2315" width="19.5703125" style="639" customWidth="1"/>
    <col min="2316" max="2561" width="9.140625" style="639"/>
    <col min="2562" max="2563" width="0" style="639" hidden="1" customWidth="1"/>
    <col min="2564" max="2564" width="64.5703125" style="639" customWidth="1"/>
    <col min="2565" max="2565" width="17.28515625" style="639" customWidth="1"/>
    <col min="2566" max="2566" width="19" style="639" customWidth="1"/>
    <col min="2567" max="2571" width="19.5703125" style="639" customWidth="1"/>
    <col min="2572" max="2817" width="9.140625" style="639"/>
    <col min="2818" max="2819" width="0" style="639" hidden="1" customWidth="1"/>
    <col min="2820" max="2820" width="64.5703125" style="639" customWidth="1"/>
    <col min="2821" max="2821" width="17.28515625" style="639" customWidth="1"/>
    <col min="2822" max="2822" width="19" style="639" customWidth="1"/>
    <col min="2823" max="2827" width="19.5703125" style="639" customWidth="1"/>
    <col min="2828" max="3073" width="9.140625" style="639"/>
    <col min="3074" max="3075" width="0" style="639" hidden="1" customWidth="1"/>
    <col min="3076" max="3076" width="64.5703125" style="639" customWidth="1"/>
    <col min="3077" max="3077" width="17.28515625" style="639" customWidth="1"/>
    <col min="3078" max="3078" width="19" style="639" customWidth="1"/>
    <col min="3079" max="3083" width="19.5703125" style="639" customWidth="1"/>
    <col min="3084" max="3329" width="9.140625" style="639"/>
    <col min="3330" max="3331" width="0" style="639" hidden="1" customWidth="1"/>
    <col min="3332" max="3332" width="64.5703125" style="639" customWidth="1"/>
    <col min="3333" max="3333" width="17.28515625" style="639" customWidth="1"/>
    <col min="3334" max="3334" width="19" style="639" customWidth="1"/>
    <col min="3335" max="3339" width="19.5703125" style="639" customWidth="1"/>
    <col min="3340" max="3585" width="9.140625" style="639"/>
    <col min="3586" max="3587" width="0" style="639" hidden="1" customWidth="1"/>
    <col min="3588" max="3588" width="64.5703125" style="639" customWidth="1"/>
    <col min="3589" max="3589" width="17.28515625" style="639" customWidth="1"/>
    <col min="3590" max="3590" width="19" style="639" customWidth="1"/>
    <col min="3591" max="3595" width="19.5703125" style="639" customWidth="1"/>
    <col min="3596" max="3841" width="9.140625" style="639"/>
    <col min="3842" max="3843" width="0" style="639" hidden="1" customWidth="1"/>
    <col min="3844" max="3844" width="64.5703125" style="639" customWidth="1"/>
    <col min="3845" max="3845" width="17.28515625" style="639" customWidth="1"/>
    <col min="3846" max="3846" width="19" style="639" customWidth="1"/>
    <col min="3847" max="3851" width="19.5703125" style="639" customWidth="1"/>
    <col min="3852" max="4097" width="9.140625" style="639"/>
    <col min="4098" max="4099" width="0" style="639" hidden="1" customWidth="1"/>
    <col min="4100" max="4100" width="64.5703125" style="639" customWidth="1"/>
    <col min="4101" max="4101" width="17.28515625" style="639" customWidth="1"/>
    <col min="4102" max="4102" width="19" style="639" customWidth="1"/>
    <col min="4103" max="4107" width="19.5703125" style="639" customWidth="1"/>
    <col min="4108" max="4353" width="9.140625" style="639"/>
    <col min="4354" max="4355" width="0" style="639" hidden="1" customWidth="1"/>
    <col min="4356" max="4356" width="64.5703125" style="639" customWidth="1"/>
    <col min="4357" max="4357" width="17.28515625" style="639" customWidth="1"/>
    <col min="4358" max="4358" width="19" style="639" customWidth="1"/>
    <col min="4359" max="4363" width="19.5703125" style="639" customWidth="1"/>
    <col min="4364" max="4609" width="9.140625" style="639"/>
    <col min="4610" max="4611" width="0" style="639" hidden="1" customWidth="1"/>
    <col min="4612" max="4612" width="64.5703125" style="639" customWidth="1"/>
    <col min="4613" max="4613" width="17.28515625" style="639" customWidth="1"/>
    <col min="4614" max="4614" width="19" style="639" customWidth="1"/>
    <col min="4615" max="4619" width="19.5703125" style="639" customWidth="1"/>
    <col min="4620" max="4865" width="9.140625" style="639"/>
    <col min="4866" max="4867" width="0" style="639" hidden="1" customWidth="1"/>
    <col min="4868" max="4868" width="64.5703125" style="639" customWidth="1"/>
    <col min="4869" max="4869" width="17.28515625" style="639" customWidth="1"/>
    <col min="4870" max="4870" width="19" style="639" customWidth="1"/>
    <col min="4871" max="4875" width="19.5703125" style="639" customWidth="1"/>
    <col min="4876" max="5121" width="9.140625" style="639"/>
    <col min="5122" max="5123" width="0" style="639" hidden="1" customWidth="1"/>
    <col min="5124" max="5124" width="64.5703125" style="639" customWidth="1"/>
    <col min="5125" max="5125" width="17.28515625" style="639" customWidth="1"/>
    <col min="5126" max="5126" width="19" style="639" customWidth="1"/>
    <col min="5127" max="5131" width="19.5703125" style="639" customWidth="1"/>
    <col min="5132" max="5377" width="9.140625" style="639"/>
    <col min="5378" max="5379" width="0" style="639" hidden="1" customWidth="1"/>
    <col min="5380" max="5380" width="64.5703125" style="639" customWidth="1"/>
    <col min="5381" max="5381" width="17.28515625" style="639" customWidth="1"/>
    <col min="5382" max="5382" width="19" style="639" customWidth="1"/>
    <col min="5383" max="5387" width="19.5703125" style="639" customWidth="1"/>
    <col min="5388" max="5633" width="9.140625" style="639"/>
    <col min="5634" max="5635" width="0" style="639" hidden="1" customWidth="1"/>
    <col min="5636" max="5636" width="64.5703125" style="639" customWidth="1"/>
    <col min="5637" max="5637" width="17.28515625" style="639" customWidth="1"/>
    <col min="5638" max="5638" width="19" style="639" customWidth="1"/>
    <col min="5639" max="5643" width="19.5703125" style="639" customWidth="1"/>
    <col min="5644" max="5889" width="9.140625" style="639"/>
    <col min="5890" max="5891" width="0" style="639" hidden="1" customWidth="1"/>
    <col min="5892" max="5892" width="64.5703125" style="639" customWidth="1"/>
    <col min="5893" max="5893" width="17.28515625" style="639" customWidth="1"/>
    <col min="5894" max="5894" width="19" style="639" customWidth="1"/>
    <col min="5895" max="5899" width="19.5703125" style="639" customWidth="1"/>
    <col min="5900" max="6145" width="9.140625" style="639"/>
    <col min="6146" max="6147" width="0" style="639" hidden="1" customWidth="1"/>
    <col min="6148" max="6148" width="64.5703125" style="639" customWidth="1"/>
    <col min="6149" max="6149" width="17.28515625" style="639" customWidth="1"/>
    <col min="6150" max="6150" width="19" style="639" customWidth="1"/>
    <col min="6151" max="6155" width="19.5703125" style="639" customWidth="1"/>
    <col min="6156" max="6401" width="9.140625" style="639"/>
    <col min="6402" max="6403" width="0" style="639" hidden="1" customWidth="1"/>
    <col min="6404" max="6404" width="64.5703125" style="639" customWidth="1"/>
    <col min="6405" max="6405" width="17.28515625" style="639" customWidth="1"/>
    <col min="6406" max="6406" width="19" style="639" customWidth="1"/>
    <col min="6407" max="6411" width="19.5703125" style="639" customWidth="1"/>
    <col min="6412" max="6657" width="9.140625" style="639"/>
    <col min="6658" max="6659" width="0" style="639" hidden="1" customWidth="1"/>
    <col min="6660" max="6660" width="64.5703125" style="639" customWidth="1"/>
    <col min="6661" max="6661" width="17.28515625" style="639" customWidth="1"/>
    <col min="6662" max="6662" width="19" style="639" customWidth="1"/>
    <col min="6663" max="6667" width="19.5703125" style="639" customWidth="1"/>
    <col min="6668" max="6913" width="9.140625" style="639"/>
    <col min="6914" max="6915" width="0" style="639" hidden="1" customWidth="1"/>
    <col min="6916" max="6916" width="64.5703125" style="639" customWidth="1"/>
    <col min="6917" max="6917" width="17.28515625" style="639" customWidth="1"/>
    <col min="6918" max="6918" width="19" style="639" customWidth="1"/>
    <col min="6919" max="6923" width="19.5703125" style="639" customWidth="1"/>
    <col min="6924" max="7169" width="9.140625" style="639"/>
    <col min="7170" max="7171" width="0" style="639" hidden="1" customWidth="1"/>
    <col min="7172" max="7172" width="64.5703125" style="639" customWidth="1"/>
    <col min="7173" max="7173" width="17.28515625" style="639" customWidth="1"/>
    <col min="7174" max="7174" width="19" style="639" customWidth="1"/>
    <col min="7175" max="7179" width="19.5703125" style="639" customWidth="1"/>
    <col min="7180" max="7425" width="9.140625" style="639"/>
    <col min="7426" max="7427" width="0" style="639" hidden="1" customWidth="1"/>
    <col min="7428" max="7428" width="64.5703125" style="639" customWidth="1"/>
    <col min="7429" max="7429" width="17.28515625" style="639" customWidth="1"/>
    <col min="7430" max="7430" width="19" style="639" customWidth="1"/>
    <col min="7431" max="7435" width="19.5703125" style="639" customWidth="1"/>
    <col min="7436" max="7681" width="9.140625" style="639"/>
    <col min="7682" max="7683" width="0" style="639" hidden="1" customWidth="1"/>
    <col min="7684" max="7684" width="64.5703125" style="639" customWidth="1"/>
    <col min="7685" max="7685" width="17.28515625" style="639" customWidth="1"/>
    <col min="7686" max="7686" width="19" style="639" customWidth="1"/>
    <col min="7687" max="7691" width="19.5703125" style="639" customWidth="1"/>
    <col min="7692" max="7937" width="9.140625" style="639"/>
    <col min="7938" max="7939" width="0" style="639" hidden="1" customWidth="1"/>
    <col min="7940" max="7940" width="64.5703125" style="639" customWidth="1"/>
    <col min="7941" max="7941" width="17.28515625" style="639" customWidth="1"/>
    <col min="7942" max="7942" width="19" style="639" customWidth="1"/>
    <col min="7943" max="7947" width="19.5703125" style="639" customWidth="1"/>
    <col min="7948" max="8193" width="9.140625" style="639"/>
    <col min="8194" max="8195" width="0" style="639" hidden="1" customWidth="1"/>
    <col min="8196" max="8196" width="64.5703125" style="639" customWidth="1"/>
    <col min="8197" max="8197" width="17.28515625" style="639" customWidth="1"/>
    <col min="8198" max="8198" width="19" style="639" customWidth="1"/>
    <col min="8199" max="8203" width="19.5703125" style="639" customWidth="1"/>
    <col min="8204" max="8449" width="9.140625" style="639"/>
    <col min="8450" max="8451" width="0" style="639" hidden="1" customWidth="1"/>
    <col min="8452" max="8452" width="64.5703125" style="639" customWidth="1"/>
    <col min="8453" max="8453" width="17.28515625" style="639" customWidth="1"/>
    <col min="8454" max="8454" width="19" style="639" customWidth="1"/>
    <col min="8455" max="8459" width="19.5703125" style="639" customWidth="1"/>
    <col min="8460" max="8705" width="9.140625" style="639"/>
    <col min="8706" max="8707" width="0" style="639" hidden="1" customWidth="1"/>
    <col min="8708" max="8708" width="64.5703125" style="639" customWidth="1"/>
    <col min="8709" max="8709" width="17.28515625" style="639" customWidth="1"/>
    <col min="8710" max="8710" width="19" style="639" customWidth="1"/>
    <col min="8711" max="8715" width="19.5703125" style="639" customWidth="1"/>
    <col min="8716" max="8961" width="9.140625" style="639"/>
    <col min="8962" max="8963" width="0" style="639" hidden="1" customWidth="1"/>
    <col min="8964" max="8964" width="64.5703125" style="639" customWidth="1"/>
    <col min="8965" max="8965" width="17.28515625" style="639" customWidth="1"/>
    <col min="8966" max="8966" width="19" style="639" customWidth="1"/>
    <col min="8967" max="8971" width="19.5703125" style="639" customWidth="1"/>
    <col min="8972" max="9217" width="9.140625" style="639"/>
    <col min="9218" max="9219" width="0" style="639" hidden="1" customWidth="1"/>
    <col min="9220" max="9220" width="64.5703125" style="639" customWidth="1"/>
    <col min="9221" max="9221" width="17.28515625" style="639" customWidth="1"/>
    <col min="9222" max="9222" width="19" style="639" customWidth="1"/>
    <col min="9223" max="9227" width="19.5703125" style="639" customWidth="1"/>
    <col min="9228" max="9473" width="9.140625" style="639"/>
    <col min="9474" max="9475" width="0" style="639" hidden="1" customWidth="1"/>
    <col min="9476" max="9476" width="64.5703125" style="639" customWidth="1"/>
    <col min="9477" max="9477" width="17.28515625" style="639" customWidth="1"/>
    <col min="9478" max="9478" width="19" style="639" customWidth="1"/>
    <col min="9479" max="9483" width="19.5703125" style="639" customWidth="1"/>
    <col min="9484" max="9729" width="9.140625" style="639"/>
    <col min="9730" max="9731" width="0" style="639" hidden="1" customWidth="1"/>
    <col min="9732" max="9732" width="64.5703125" style="639" customWidth="1"/>
    <col min="9733" max="9733" width="17.28515625" style="639" customWidth="1"/>
    <col min="9734" max="9734" width="19" style="639" customWidth="1"/>
    <col min="9735" max="9739" width="19.5703125" style="639" customWidth="1"/>
    <col min="9740" max="9985" width="9.140625" style="639"/>
    <col min="9986" max="9987" width="0" style="639" hidden="1" customWidth="1"/>
    <col min="9988" max="9988" width="64.5703125" style="639" customWidth="1"/>
    <col min="9989" max="9989" width="17.28515625" style="639" customWidth="1"/>
    <col min="9990" max="9990" width="19" style="639" customWidth="1"/>
    <col min="9991" max="9995" width="19.5703125" style="639" customWidth="1"/>
    <col min="9996" max="10241" width="9.140625" style="639"/>
    <col min="10242" max="10243" width="0" style="639" hidden="1" customWidth="1"/>
    <col min="10244" max="10244" width="64.5703125" style="639" customWidth="1"/>
    <col min="10245" max="10245" width="17.28515625" style="639" customWidth="1"/>
    <col min="10246" max="10246" width="19" style="639" customWidth="1"/>
    <col min="10247" max="10251" width="19.5703125" style="639" customWidth="1"/>
    <col min="10252" max="10497" width="9.140625" style="639"/>
    <col min="10498" max="10499" width="0" style="639" hidden="1" customWidth="1"/>
    <col min="10500" max="10500" width="64.5703125" style="639" customWidth="1"/>
    <col min="10501" max="10501" width="17.28515625" style="639" customWidth="1"/>
    <col min="10502" max="10502" width="19" style="639" customWidth="1"/>
    <col min="10503" max="10507" width="19.5703125" style="639" customWidth="1"/>
    <col min="10508" max="10753" width="9.140625" style="639"/>
    <col min="10754" max="10755" width="0" style="639" hidden="1" customWidth="1"/>
    <col min="10756" max="10756" width="64.5703125" style="639" customWidth="1"/>
    <col min="10757" max="10757" width="17.28515625" style="639" customWidth="1"/>
    <col min="10758" max="10758" width="19" style="639" customWidth="1"/>
    <col min="10759" max="10763" width="19.5703125" style="639" customWidth="1"/>
    <col min="10764" max="11009" width="9.140625" style="639"/>
    <col min="11010" max="11011" width="0" style="639" hidden="1" customWidth="1"/>
    <col min="11012" max="11012" width="64.5703125" style="639" customWidth="1"/>
    <col min="11013" max="11013" width="17.28515625" style="639" customWidth="1"/>
    <col min="11014" max="11014" width="19" style="639" customWidth="1"/>
    <col min="11015" max="11019" width="19.5703125" style="639" customWidth="1"/>
    <col min="11020" max="11265" width="9.140625" style="639"/>
    <col min="11266" max="11267" width="0" style="639" hidden="1" customWidth="1"/>
    <col min="11268" max="11268" width="64.5703125" style="639" customWidth="1"/>
    <col min="11269" max="11269" width="17.28515625" style="639" customWidth="1"/>
    <col min="11270" max="11270" width="19" style="639" customWidth="1"/>
    <col min="11271" max="11275" width="19.5703125" style="639" customWidth="1"/>
    <col min="11276" max="11521" width="9.140625" style="639"/>
    <col min="11522" max="11523" width="0" style="639" hidden="1" customWidth="1"/>
    <col min="11524" max="11524" width="64.5703125" style="639" customWidth="1"/>
    <col min="11525" max="11525" width="17.28515625" style="639" customWidth="1"/>
    <col min="11526" max="11526" width="19" style="639" customWidth="1"/>
    <col min="11527" max="11531" width="19.5703125" style="639" customWidth="1"/>
    <col min="11532" max="11777" width="9.140625" style="639"/>
    <col min="11778" max="11779" width="0" style="639" hidden="1" customWidth="1"/>
    <col min="11780" max="11780" width="64.5703125" style="639" customWidth="1"/>
    <col min="11781" max="11781" width="17.28515625" style="639" customWidth="1"/>
    <col min="11782" max="11782" width="19" style="639" customWidth="1"/>
    <col min="11783" max="11787" width="19.5703125" style="639" customWidth="1"/>
    <col min="11788" max="12033" width="9.140625" style="639"/>
    <col min="12034" max="12035" width="0" style="639" hidden="1" customWidth="1"/>
    <col min="12036" max="12036" width="64.5703125" style="639" customWidth="1"/>
    <col min="12037" max="12037" width="17.28515625" style="639" customWidth="1"/>
    <col min="12038" max="12038" width="19" style="639" customWidth="1"/>
    <col min="12039" max="12043" width="19.5703125" style="639" customWidth="1"/>
    <col min="12044" max="12289" width="9.140625" style="639"/>
    <col min="12290" max="12291" width="0" style="639" hidden="1" customWidth="1"/>
    <col min="12292" max="12292" width="64.5703125" style="639" customWidth="1"/>
    <col min="12293" max="12293" width="17.28515625" style="639" customWidth="1"/>
    <col min="12294" max="12294" width="19" style="639" customWidth="1"/>
    <col min="12295" max="12299" width="19.5703125" style="639" customWidth="1"/>
    <col min="12300" max="12545" width="9.140625" style="639"/>
    <col min="12546" max="12547" width="0" style="639" hidden="1" customWidth="1"/>
    <col min="12548" max="12548" width="64.5703125" style="639" customWidth="1"/>
    <col min="12549" max="12549" width="17.28515625" style="639" customWidth="1"/>
    <col min="12550" max="12550" width="19" style="639" customWidth="1"/>
    <col min="12551" max="12555" width="19.5703125" style="639" customWidth="1"/>
    <col min="12556" max="12801" width="9.140625" style="639"/>
    <col min="12802" max="12803" width="0" style="639" hidden="1" customWidth="1"/>
    <col min="12804" max="12804" width="64.5703125" style="639" customWidth="1"/>
    <col min="12805" max="12805" width="17.28515625" style="639" customWidth="1"/>
    <col min="12806" max="12806" width="19" style="639" customWidth="1"/>
    <col min="12807" max="12811" width="19.5703125" style="639" customWidth="1"/>
    <col min="12812" max="13057" width="9.140625" style="639"/>
    <col min="13058" max="13059" width="0" style="639" hidden="1" customWidth="1"/>
    <col min="13060" max="13060" width="64.5703125" style="639" customWidth="1"/>
    <col min="13061" max="13061" width="17.28515625" style="639" customWidth="1"/>
    <col min="13062" max="13062" width="19" style="639" customWidth="1"/>
    <col min="13063" max="13067" width="19.5703125" style="639" customWidth="1"/>
    <col min="13068" max="13313" width="9.140625" style="639"/>
    <col min="13314" max="13315" width="0" style="639" hidden="1" customWidth="1"/>
    <col min="13316" max="13316" width="64.5703125" style="639" customWidth="1"/>
    <col min="13317" max="13317" width="17.28515625" style="639" customWidth="1"/>
    <col min="13318" max="13318" width="19" style="639" customWidth="1"/>
    <col min="13319" max="13323" width="19.5703125" style="639" customWidth="1"/>
    <col min="13324" max="13569" width="9.140625" style="639"/>
    <col min="13570" max="13571" width="0" style="639" hidden="1" customWidth="1"/>
    <col min="13572" max="13572" width="64.5703125" style="639" customWidth="1"/>
    <col min="13573" max="13573" width="17.28515625" style="639" customWidth="1"/>
    <col min="13574" max="13574" width="19" style="639" customWidth="1"/>
    <col min="13575" max="13579" width="19.5703125" style="639" customWidth="1"/>
    <col min="13580" max="13825" width="9.140625" style="639"/>
    <col min="13826" max="13827" width="0" style="639" hidden="1" customWidth="1"/>
    <col min="13828" max="13828" width="64.5703125" style="639" customWidth="1"/>
    <col min="13829" max="13829" width="17.28515625" style="639" customWidth="1"/>
    <col min="13830" max="13830" width="19" style="639" customWidth="1"/>
    <col min="13831" max="13835" width="19.5703125" style="639" customWidth="1"/>
    <col min="13836" max="14081" width="9.140625" style="639"/>
    <col min="14082" max="14083" width="0" style="639" hidden="1" customWidth="1"/>
    <col min="14084" max="14084" width="64.5703125" style="639" customWidth="1"/>
    <col min="14085" max="14085" width="17.28515625" style="639" customWidth="1"/>
    <col min="14086" max="14086" width="19" style="639" customWidth="1"/>
    <col min="14087" max="14091" width="19.5703125" style="639" customWidth="1"/>
    <col min="14092" max="14337" width="9.140625" style="639"/>
    <col min="14338" max="14339" width="0" style="639" hidden="1" customWidth="1"/>
    <col min="14340" max="14340" width="64.5703125" style="639" customWidth="1"/>
    <col min="14341" max="14341" width="17.28515625" style="639" customWidth="1"/>
    <col min="14342" max="14342" width="19" style="639" customWidth="1"/>
    <col min="14343" max="14347" width="19.5703125" style="639" customWidth="1"/>
    <col min="14348" max="14593" width="9.140625" style="639"/>
    <col min="14594" max="14595" width="0" style="639" hidden="1" customWidth="1"/>
    <col min="14596" max="14596" width="64.5703125" style="639" customWidth="1"/>
    <col min="14597" max="14597" width="17.28515625" style="639" customWidth="1"/>
    <col min="14598" max="14598" width="19" style="639" customWidth="1"/>
    <col min="14599" max="14603" width="19.5703125" style="639" customWidth="1"/>
    <col min="14604" max="14849" width="9.140625" style="639"/>
    <col min="14850" max="14851" width="0" style="639" hidden="1" customWidth="1"/>
    <col min="14852" max="14852" width="64.5703125" style="639" customWidth="1"/>
    <col min="14853" max="14853" width="17.28515625" style="639" customWidth="1"/>
    <col min="14854" max="14854" width="19" style="639" customWidth="1"/>
    <col min="14855" max="14859" width="19.5703125" style="639" customWidth="1"/>
    <col min="14860" max="15105" width="9.140625" style="639"/>
    <col min="15106" max="15107" width="0" style="639" hidden="1" customWidth="1"/>
    <col min="15108" max="15108" width="64.5703125" style="639" customWidth="1"/>
    <col min="15109" max="15109" width="17.28515625" style="639" customWidth="1"/>
    <col min="15110" max="15110" width="19" style="639" customWidth="1"/>
    <col min="15111" max="15115" width="19.5703125" style="639" customWidth="1"/>
    <col min="15116" max="15361" width="9.140625" style="639"/>
    <col min="15362" max="15363" width="0" style="639" hidden="1" customWidth="1"/>
    <col min="15364" max="15364" width="64.5703125" style="639" customWidth="1"/>
    <col min="15365" max="15365" width="17.28515625" style="639" customWidth="1"/>
    <col min="15366" max="15366" width="19" style="639" customWidth="1"/>
    <col min="15367" max="15371" width="19.5703125" style="639" customWidth="1"/>
    <col min="15372" max="15617" width="9.140625" style="639"/>
    <col min="15618" max="15619" width="0" style="639" hidden="1" customWidth="1"/>
    <col min="15620" max="15620" width="64.5703125" style="639" customWidth="1"/>
    <col min="15621" max="15621" width="17.28515625" style="639" customWidth="1"/>
    <col min="15622" max="15622" width="19" style="639" customWidth="1"/>
    <col min="15623" max="15627" width="19.5703125" style="639" customWidth="1"/>
    <col min="15628" max="15873" width="9.140625" style="639"/>
    <col min="15874" max="15875" width="0" style="639" hidden="1" customWidth="1"/>
    <col min="15876" max="15876" width="64.5703125" style="639" customWidth="1"/>
    <col min="15877" max="15877" width="17.28515625" style="639" customWidth="1"/>
    <col min="15878" max="15878" width="19" style="639" customWidth="1"/>
    <col min="15879" max="15883" width="19.5703125" style="639" customWidth="1"/>
    <col min="15884" max="16129" width="9.140625" style="639"/>
    <col min="16130" max="16131" width="0" style="639" hidden="1" customWidth="1"/>
    <col min="16132" max="16132" width="64.5703125" style="639" customWidth="1"/>
    <col min="16133" max="16133" width="17.28515625" style="639" customWidth="1"/>
    <col min="16134" max="16134" width="19" style="639" customWidth="1"/>
    <col min="16135" max="16139" width="19.5703125" style="639" customWidth="1"/>
    <col min="16140" max="16384" width="9.140625" style="639"/>
  </cols>
  <sheetData>
    <row r="1" spans="1:11" s="28" customFormat="1" ht="30" customHeight="1">
      <c r="A1" s="47"/>
      <c r="B1" s="47"/>
      <c r="C1" s="741" t="s">
        <v>452</v>
      </c>
      <c r="D1" s="741"/>
      <c r="E1" s="741"/>
      <c r="F1" s="741"/>
      <c r="G1" s="741"/>
      <c r="H1" s="741"/>
      <c r="I1" s="741"/>
      <c r="J1" s="741"/>
      <c r="K1" s="741"/>
    </row>
    <row r="2" spans="1:11" s="28" customFormat="1" ht="15" customHeight="1">
      <c r="A2" s="47"/>
      <c r="B2" s="47"/>
      <c r="C2" s="768" t="s">
        <v>823</v>
      </c>
      <c r="D2" s="768"/>
      <c r="E2" s="768"/>
      <c r="F2" s="768"/>
      <c r="G2" s="768"/>
      <c r="H2" s="768"/>
      <c r="I2" s="768"/>
      <c r="J2" s="768"/>
      <c r="K2" s="768"/>
    </row>
    <row r="3" spans="1:11" s="29" customFormat="1" ht="30" customHeight="1">
      <c r="A3" s="47"/>
      <c r="B3" s="47"/>
      <c r="C3" s="743" t="s">
        <v>523</v>
      </c>
      <c r="D3" s="743"/>
      <c r="E3" s="743"/>
      <c r="F3" s="743"/>
      <c r="G3" s="743"/>
      <c r="H3" s="743"/>
      <c r="I3" s="743"/>
      <c r="J3" s="743"/>
      <c r="K3" s="743"/>
    </row>
    <row r="4" spans="1:11" s="39" customFormat="1" ht="3.75" customHeight="1">
      <c r="A4" s="186"/>
      <c r="B4" s="186"/>
      <c r="C4" s="151"/>
      <c r="D4" s="151"/>
      <c r="E4" s="151"/>
      <c r="F4" s="151"/>
      <c r="G4" s="151"/>
      <c r="H4" s="151"/>
      <c r="I4" s="151"/>
      <c r="J4" s="151"/>
      <c r="K4" s="151"/>
    </row>
    <row r="5" spans="1:11" s="31" customFormat="1" ht="15" customHeight="1">
      <c r="A5" s="47"/>
      <c r="B5" s="47"/>
      <c r="C5" s="454"/>
      <c r="D5" s="410">
        <v>2015</v>
      </c>
      <c r="E5" s="410">
        <v>2016</v>
      </c>
      <c r="F5" s="410">
        <v>2017</v>
      </c>
      <c r="G5" s="410">
        <v>2018</v>
      </c>
      <c r="H5" s="410">
        <v>2019</v>
      </c>
      <c r="I5" s="410">
        <v>2020</v>
      </c>
      <c r="J5" s="410">
        <v>2021</v>
      </c>
      <c r="K5" s="410">
        <v>2022</v>
      </c>
    </row>
    <row r="6" spans="1:11" s="31" customFormat="1" ht="15" customHeight="1">
      <c r="A6" s="47"/>
      <c r="B6" s="47"/>
      <c r="C6" s="496"/>
      <c r="D6" s="497" t="s">
        <v>1359</v>
      </c>
      <c r="E6" s="572" t="s">
        <v>1359</v>
      </c>
      <c r="F6" s="497" t="s">
        <v>1359</v>
      </c>
      <c r="G6" s="497" t="s">
        <v>1359</v>
      </c>
      <c r="H6" s="573" t="s">
        <v>1359</v>
      </c>
      <c r="I6" s="573" t="s">
        <v>1359</v>
      </c>
      <c r="J6" s="573" t="s">
        <v>1359</v>
      </c>
      <c r="K6" s="573" t="s">
        <v>1513</v>
      </c>
    </row>
    <row r="7" spans="1:11" s="19" customFormat="1" ht="15" customHeight="1">
      <c r="A7" s="47" t="s">
        <v>824</v>
      </c>
      <c r="B7" s="47" t="s">
        <v>1323</v>
      </c>
      <c r="C7" s="49" t="s">
        <v>825</v>
      </c>
      <c r="D7" s="74">
        <v>7437917</v>
      </c>
      <c r="E7" s="74">
        <v>7767737</v>
      </c>
      <c r="F7" s="74">
        <v>3714714</v>
      </c>
      <c r="G7" s="74">
        <v>3954550</v>
      </c>
      <c r="H7" s="74">
        <v>4037972</v>
      </c>
      <c r="I7" s="74">
        <v>4073141</v>
      </c>
      <c r="J7" s="74">
        <v>4184106.1386100003</v>
      </c>
      <c r="K7" s="74">
        <v>4201354.3851999994</v>
      </c>
    </row>
    <row r="8" spans="1:11" s="19" customFormat="1" ht="15" customHeight="1">
      <c r="A8" s="47" t="s">
        <v>824</v>
      </c>
      <c r="B8" s="173" t="s">
        <v>1324</v>
      </c>
      <c r="C8" s="47" t="s">
        <v>826</v>
      </c>
      <c r="D8" s="74">
        <v>7336521</v>
      </c>
      <c r="E8" s="74">
        <v>7609484</v>
      </c>
      <c r="F8" s="74">
        <v>3614989</v>
      </c>
      <c r="G8" s="74">
        <v>3828573</v>
      </c>
      <c r="H8" s="74">
        <v>3772182</v>
      </c>
      <c r="I8" s="74">
        <v>3807103</v>
      </c>
      <c r="J8" s="74">
        <v>3823592.9964800002</v>
      </c>
      <c r="K8" s="74">
        <v>3830282.4152899999</v>
      </c>
    </row>
    <row r="9" spans="1:11" s="19" customFormat="1" ht="15" customHeight="1">
      <c r="A9" s="47" t="s">
        <v>824</v>
      </c>
      <c r="B9" s="173" t="s">
        <v>1325</v>
      </c>
      <c r="C9" s="47" t="s">
        <v>827</v>
      </c>
      <c r="D9" s="74">
        <v>101396</v>
      </c>
      <c r="E9" s="74">
        <v>158253</v>
      </c>
      <c r="F9" s="74">
        <v>99725</v>
      </c>
      <c r="G9" s="74">
        <v>125977</v>
      </c>
      <c r="H9" s="74">
        <v>265790</v>
      </c>
      <c r="I9" s="74">
        <v>266038</v>
      </c>
      <c r="J9" s="74">
        <v>360513.14212999999</v>
      </c>
      <c r="K9" s="74">
        <v>371071.96991000004</v>
      </c>
    </row>
    <row r="10" spans="1:11" s="19" customFormat="1" ht="15" customHeight="1">
      <c r="A10" s="47" t="s">
        <v>824</v>
      </c>
      <c r="B10" s="47" t="s">
        <v>1326</v>
      </c>
      <c r="C10" s="49" t="s">
        <v>828</v>
      </c>
      <c r="D10" s="74">
        <v>43161</v>
      </c>
      <c r="E10" s="74">
        <v>61715</v>
      </c>
      <c r="F10" s="74">
        <v>19395</v>
      </c>
      <c r="G10" s="74">
        <v>37379</v>
      </c>
      <c r="H10" s="74">
        <v>37359</v>
      </c>
      <c r="I10" s="74">
        <v>22608</v>
      </c>
      <c r="J10" s="74">
        <v>14751.315980000001</v>
      </c>
      <c r="K10" s="74">
        <v>16746.329099999999</v>
      </c>
    </row>
    <row r="11" spans="1:11" s="19" customFormat="1" ht="15" customHeight="1">
      <c r="A11" s="47" t="s">
        <v>824</v>
      </c>
      <c r="B11" s="47" t="s">
        <v>1327</v>
      </c>
      <c r="C11" s="47" t="s">
        <v>829</v>
      </c>
      <c r="D11" s="74">
        <v>36132</v>
      </c>
      <c r="E11" s="74">
        <v>42613</v>
      </c>
      <c r="F11" s="74">
        <v>18508</v>
      </c>
      <c r="G11" s="74">
        <v>30898</v>
      </c>
      <c r="H11" s="74">
        <v>26512</v>
      </c>
      <c r="I11" s="74">
        <v>12100</v>
      </c>
      <c r="J11" s="74">
        <v>13035.122079999999</v>
      </c>
      <c r="K11" s="74">
        <v>15015.15898</v>
      </c>
    </row>
    <row r="12" spans="1:11" s="19" customFormat="1" ht="15" customHeight="1">
      <c r="A12" s="47" t="s">
        <v>824</v>
      </c>
      <c r="B12" s="173" t="s">
        <v>1328</v>
      </c>
      <c r="C12" s="47" t="s">
        <v>830</v>
      </c>
      <c r="D12" s="74">
        <v>7029</v>
      </c>
      <c r="E12" s="74">
        <v>19102</v>
      </c>
      <c r="F12" s="74">
        <v>887</v>
      </c>
      <c r="G12" s="74">
        <v>6481</v>
      </c>
      <c r="H12" s="74">
        <v>10848</v>
      </c>
      <c r="I12" s="74">
        <v>10508</v>
      </c>
      <c r="J12" s="74">
        <v>1716.1939</v>
      </c>
      <c r="K12" s="74">
        <v>1731.1701200000002</v>
      </c>
    </row>
    <row r="13" spans="1:11" s="19" customFormat="1" ht="15" customHeight="1">
      <c r="A13" s="47" t="s">
        <v>824</v>
      </c>
      <c r="B13" s="47" t="s">
        <v>1329</v>
      </c>
      <c r="C13" s="49" t="s">
        <v>831</v>
      </c>
      <c r="D13" s="74">
        <v>91877</v>
      </c>
      <c r="E13" s="74">
        <v>129011</v>
      </c>
      <c r="F13" s="74">
        <v>85329</v>
      </c>
      <c r="G13" s="74">
        <v>80786</v>
      </c>
      <c r="H13" s="74">
        <v>110362</v>
      </c>
      <c r="I13" s="74">
        <v>122958</v>
      </c>
      <c r="J13" s="74">
        <v>110525.89447</v>
      </c>
      <c r="K13" s="74">
        <v>110084.4023</v>
      </c>
    </row>
    <row r="14" spans="1:11" s="19" customFormat="1" ht="15" customHeight="1">
      <c r="A14" s="47" t="s">
        <v>824</v>
      </c>
      <c r="B14" s="47" t="s">
        <v>1330</v>
      </c>
      <c r="C14" s="47" t="s">
        <v>832</v>
      </c>
      <c r="D14" s="74">
        <v>85577</v>
      </c>
      <c r="E14" s="74">
        <v>120241</v>
      </c>
      <c r="F14" s="74">
        <v>67837</v>
      </c>
      <c r="G14" s="74">
        <v>68028</v>
      </c>
      <c r="H14" s="74">
        <v>82926</v>
      </c>
      <c r="I14" s="74">
        <v>76235</v>
      </c>
      <c r="J14" s="74">
        <v>61636.550049999998</v>
      </c>
      <c r="K14" s="74">
        <v>60949.562490000004</v>
      </c>
    </row>
    <row r="15" spans="1:11" s="19" customFormat="1" ht="15" customHeight="1">
      <c r="A15" s="47" t="s">
        <v>824</v>
      </c>
      <c r="B15" s="173" t="s">
        <v>1331</v>
      </c>
      <c r="C15" s="47" t="s">
        <v>833</v>
      </c>
      <c r="D15" s="74">
        <v>6300</v>
      </c>
      <c r="E15" s="74">
        <v>8770</v>
      </c>
      <c r="F15" s="74">
        <v>17492</v>
      </c>
      <c r="G15" s="74">
        <v>12758</v>
      </c>
      <c r="H15" s="74">
        <v>27435</v>
      </c>
      <c r="I15" s="74">
        <v>46723</v>
      </c>
      <c r="J15" s="74">
        <v>48889.344420000001</v>
      </c>
      <c r="K15" s="74">
        <v>49134.839810000005</v>
      </c>
    </row>
    <row r="16" spans="1:11" s="19" customFormat="1" ht="15" customHeight="1">
      <c r="A16" s="47" t="s">
        <v>824</v>
      </c>
      <c r="B16" s="47" t="s">
        <v>1216</v>
      </c>
      <c r="C16" s="49" t="s">
        <v>834</v>
      </c>
      <c r="D16" s="74">
        <v>80448</v>
      </c>
      <c r="E16" s="74">
        <v>85234</v>
      </c>
      <c r="F16" s="74">
        <v>95183</v>
      </c>
      <c r="G16" s="74">
        <v>80333</v>
      </c>
      <c r="H16" s="74">
        <v>80399</v>
      </c>
      <c r="I16" s="74">
        <v>65116</v>
      </c>
      <c r="J16" s="74">
        <v>85719.868680000014</v>
      </c>
      <c r="K16" s="74">
        <v>85876.364239999995</v>
      </c>
    </row>
    <row r="17" spans="1:11" s="19" customFormat="1" ht="15" customHeight="1">
      <c r="A17" s="47" t="s">
        <v>824</v>
      </c>
      <c r="B17" s="47" t="s">
        <v>1332</v>
      </c>
      <c r="C17" s="47" t="s">
        <v>835</v>
      </c>
      <c r="D17" s="74">
        <v>87450</v>
      </c>
      <c r="E17" s="74">
        <v>90919</v>
      </c>
      <c r="F17" s="74">
        <v>54117</v>
      </c>
      <c r="G17" s="74">
        <v>54558</v>
      </c>
      <c r="H17" s="74">
        <v>56872</v>
      </c>
      <c r="I17" s="74">
        <v>426769</v>
      </c>
      <c r="J17" s="74">
        <v>611946.30228999991</v>
      </c>
      <c r="K17" s="74">
        <v>622037.60028999997</v>
      </c>
    </row>
    <row r="18" spans="1:11" s="19" customFormat="1" ht="15" customHeight="1">
      <c r="A18" s="47" t="s">
        <v>824</v>
      </c>
      <c r="B18" s="47" t="s">
        <v>1333</v>
      </c>
      <c r="C18" s="75" t="s">
        <v>836</v>
      </c>
      <c r="D18" s="74">
        <v>-264408</v>
      </c>
      <c r="E18" s="74">
        <v>-273392</v>
      </c>
      <c r="F18" s="74">
        <v>-148775</v>
      </c>
      <c r="G18" s="74">
        <v>-149934</v>
      </c>
      <c r="H18" s="74">
        <v>-185321</v>
      </c>
      <c r="I18" s="74">
        <v>-224342</v>
      </c>
      <c r="J18" s="74">
        <v>-190723.92496</v>
      </c>
      <c r="K18" s="74">
        <v>-189513.90609999999</v>
      </c>
    </row>
    <row r="19" spans="1:11" s="19" customFormat="1" ht="15" customHeight="1">
      <c r="A19" s="47" t="s">
        <v>824</v>
      </c>
      <c r="B19" s="47" t="s">
        <v>1334</v>
      </c>
      <c r="C19" s="479" t="s">
        <v>837</v>
      </c>
      <c r="D19" s="475">
        <v>7476445</v>
      </c>
      <c r="E19" s="475">
        <v>7861223</v>
      </c>
      <c r="F19" s="475">
        <v>3819964</v>
      </c>
      <c r="G19" s="475">
        <v>4057671</v>
      </c>
      <c r="H19" s="475">
        <v>4137644</v>
      </c>
      <c r="I19" s="475">
        <v>4486251</v>
      </c>
      <c r="J19" s="475">
        <v>4816325.5950699998</v>
      </c>
      <c r="K19" s="475">
        <v>4846585.1750299996</v>
      </c>
    </row>
    <row r="20" spans="1:11" s="31" customFormat="1" ht="3.75" customHeight="1" thickBot="1">
      <c r="A20" s="47"/>
      <c r="B20" s="47"/>
      <c r="C20" s="152"/>
      <c r="D20" s="153"/>
      <c r="E20" s="153"/>
      <c r="F20" s="153"/>
      <c r="G20" s="153"/>
      <c r="H20" s="153"/>
      <c r="I20" s="153"/>
      <c r="J20" s="153"/>
      <c r="K20" s="574"/>
    </row>
    <row r="21" spans="1:11" s="31" customFormat="1" ht="15" customHeight="1" thickTop="1">
      <c r="A21" s="47"/>
      <c r="B21" s="47"/>
      <c r="C21" s="637" t="s">
        <v>838</v>
      </c>
      <c r="D21" s="126"/>
      <c r="E21" s="126"/>
      <c r="F21" s="126"/>
      <c r="G21" s="126"/>
      <c r="H21" s="126"/>
      <c r="I21" s="126"/>
      <c r="J21" s="126"/>
      <c r="K21" s="575"/>
    </row>
    <row r="22" spans="1:11" s="31" customFormat="1" ht="15" customHeight="1">
      <c r="A22" s="47"/>
      <c r="B22" s="47"/>
      <c r="C22" s="637" t="s">
        <v>839</v>
      </c>
      <c r="D22" s="126"/>
      <c r="E22" s="126"/>
      <c r="F22" s="126"/>
      <c r="G22" s="126"/>
      <c r="H22" s="126"/>
      <c r="I22" s="126"/>
      <c r="J22" s="126"/>
      <c r="K22" s="575"/>
    </row>
    <row r="23" spans="1:11" s="31" customFormat="1" ht="15" customHeight="1">
      <c r="A23" s="47"/>
      <c r="B23" s="47"/>
      <c r="C23" s="47"/>
      <c r="D23" s="126"/>
      <c r="E23" s="126"/>
      <c r="F23" s="126"/>
      <c r="G23" s="126"/>
      <c r="H23" s="126"/>
      <c r="I23" s="126"/>
      <c r="J23" s="126"/>
      <c r="K23" s="575"/>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2" sqref="C2:K2"/>
    </sheetView>
  </sheetViews>
  <sheetFormatPr defaultColWidth="46.5703125" defaultRowHeight="12.75"/>
  <cols>
    <col min="1" max="1" width="2.28515625" style="639" hidden="1" customWidth="1"/>
    <col min="2" max="2" width="46.5703125" style="639" hidden="1" customWidth="1"/>
    <col min="3" max="3" width="69" style="33" customWidth="1"/>
    <col min="4" max="4" width="9.7109375" style="42" bestFit="1" customWidth="1"/>
    <col min="5" max="11" width="9.7109375" style="639" bestFit="1" customWidth="1"/>
    <col min="12" max="257" width="46.5703125" style="639"/>
    <col min="258" max="259" width="0" style="639" hidden="1" customWidth="1"/>
    <col min="260" max="260" width="69" style="639" customWidth="1"/>
    <col min="261" max="261" width="15" style="639" bestFit="1" customWidth="1"/>
    <col min="262" max="262" width="14.85546875" style="639" bestFit="1" customWidth="1"/>
    <col min="263" max="267" width="15" style="639" bestFit="1" customWidth="1"/>
    <col min="268" max="513" width="46.5703125" style="639"/>
    <col min="514" max="515" width="0" style="639" hidden="1" customWidth="1"/>
    <col min="516" max="516" width="69" style="639" customWidth="1"/>
    <col min="517" max="517" width="15" style="639" bestFit="1" customWidth="1"/>
    <col min="518" max="518" width="14.85546875" style="639" bestFit="1" customWidth="1"/>
    <col min="519" max="523" width="15" style="639" bestFit="1" customWidth="1"/>
    <col min="524" max="769" width="46.5703125" style="639"/>
    <col min="770" max="771" width="0" style="639" hidden="1" customWidth="1"/>
    <col min="772" max="772" width="69" style="639" customWidth="1"/>
    <col min="773" max="773" width="15" style="639" bestFit="1" customWidth="1"/>
    <col min="774" max="774" width="14.85546875" style="639" bestFit="1" customWidth="1"/>
    <col min="775" max="779" width="15" style="639" bestFit="1" customWidth="1"/>
    <col min="780" max="1025" width="46.5703125" style="639"/>
    <col min="1026" max="1027" width="0" style="639" hidden="1" customWidth="1"/>
    <col min="1028" max="1028" width="69" style="639" customWidth="1"/>
    <col min="1029" max="1029" width="15" style="639" bestFit="1" customWidth="1"/>
    <col min="1030" max="1030" width="14.85546875" style="639" bestFit="1" customWidth="1"/>
    <col min="1031" max="1035" width="15" style="639" bestFit="1" customWidth="1"/>
    <col min="1036" max="1281" width="46.5703125" style="639"/>
    <col min="1282" max="1283" width="0" style="639" hidden="1" customWidth="1"/>
    <col min="1284" max="1284" width="69" style="639" customWidth="1"/>
    <col min="1285" max="1285" width="15" style="639" bestFit="1" customWidth="1"/>
    <col min="1286" max="1286" width="14.85546875" style="639" bestFit="1" customWidth="1"/>
    <col min="1287" max="1291" width="15" style="639" bestFit="1" customWidth="1"/>
    <col min="1292" max="1537" width="46.5703125" style="639"/>
    <col min="1538" max="1539" width="0" style="639" hidden="1" customWidth="1"/>
    <col min="1540" max="1540" width="69" style="639" customWidth="1"/>
    <col min="1541" max="1541" width="15" style="639" bestFit="1" customWidth="1"/>
    <col min="1542" max="1542" width="14.85546875" style="639" bestFit="1" customWidth="1"/>
    <col min="1543" max="1547" width="15" style="639" bestFit="1" customWidth="1"/>
    <col min="1548" max="1793" width="46.5703125" style="639"/>
    <col min="1794" max="1795" width="0" style="639" hidden="1" customWidth="1"/>
    <col min="1796" max="1796" width="69" style="639" customWidth="1"/>
    <col min="1797" max="1797" width="15" style="639" bestFit="1" customWidth="1"/>
    <col min="1798" max="1798" width="14.85546875" style="639" bestFit="1" customWidth="1"/>
    <col min="1799" max="1803" width="15" style="639" bestFit="1" customWidth="1"/>
    <col min="1804" max="2049" width="46.5703125" style="639"/>
    <col min="2050" max="2051" width="0" style="639" hidden="1" customWidth="1"/>
    <col min="2052" max="2052" width="69" style="639" customWidth="1"/>
    <col min="2053" max="2053" width="15" style="639" bestFit="1" customWidth="1"/>
    <col min="2054" max="2054" width="14.85546875" style="639" bestFit="1" customWidth="1"/>
    <col min="2055" max="2059" width="15" style="639" bestFit="1" customWidth="1"/>
    <col min="2060" max="2305" width="46.5703125" style="639"/>
    <col min="2306" max="2307" width="0" style="639" hidden="1" customWidth="1"/>
    <col min="2308" max="2308" width="69" style="639" customWidth="1"/>
    <col min="2309" max="2309" width="15" style="639" bestFit="1" customWidth="1"/>
    <col min="2310" max="2310" width="14.85546875" style="639" bestFit="1" customWidth="1"/>
    <col min="2311" max="2315" width="15" style="639" bestFit="1" customWidth="1"/>
    <col min="2316" max="2561" width="46.5703125" style="639"/>
    <col min="2562" max="2563" width="0" style="639" hidden="1" customWidth="1"/>
    <col min="2564" max="2564" width="69" style="639" customWidth="1"/>
    <col min="2565" max="2565" width="15" style="639" bestFit="1" customWidth="1"/>
    <col min="2566" max="2566" width="14.85546875" style="639" bestFit="1" customWidth="1"/>
    <col min="2567" max="2571" width="15" style="639" bestFit="1" customWidth="1"/>
    <col min="2572" max="2817" width="46.5703125" style="639"/>
    <col min="2818" max="2819" width="0" style="639" hidden="1" customWidth="1"/>
    <col min="2820" max="2820" width="69" style="639" customWidth="1"/>
    <col min="2821" max="2821" width="15" style="639" bestFit="1" customWidth="1"/>
    <col min="2822" max="2822" width="14.85546875" style="639" bestFit="1" customWidth="1"/>
    <col min="2823" max="2827" width="15" style="639" bestFit="1" customWidth="1"/>
    <col min="2828" max="3073" width="46.5703125" style="639"/>
    <col min="3074" max="3075" width="0" style="639" hidden="1" customWidth="1"/>
    <col min="3076" max="3076" width="69" style="639" customWidth="1"/>
    <col min="3077" max="3077" width="15" style="639" bestFit="1" customWidth="1"/>
    <col min="3078" max="3078" width="14.85546875" style="639" bestFit="1" customWidth="1"/>
    <col min="3079" max="3083" width="15" style="639" bestFit="1" customWidth="1"/>
    <col min="3084" max="3329" width="46.5703125" style="639"/>
    <col min="3330" max="3331" width="0" style="639" hidden="1" customWidth="1"/>
    <col min="3332" max="3332" width="69" style="639" customWidth="1"/>
    <col min="3333" max="3333" width="15" style="639" bestFit="1" customWidth="1"/>
    <col min="3334" max="3334" width="14.85546875" style="639" bestFit="1" customWidth="1"/>
    <col min="3335" max="3339" width="15" style="639" bestFit="1" customWidth="1"/>
    <col min="3340" max="3585" width="46.5703125" style="639"/>
    <col min="3586" max="3587" width="0" style="639" hidden="1" customWidth="1"/>
    <col min="3588" max="3588" width="69" style="639" customWidth="1"/>
    <col min="3589" max="3589" width="15" style="639" bestFit="1" customWidth="1"/>
    <col min="3590" max="3590" width="14.85546875" style="639" bestFit="1" customWidth="1"/>
    <col min="3591" max="3595" width="15" style="639" bestFit="1" customWidth="1"/>
    <col min="3596" max="3841" width="46.5703125" style="639"/>
    <col min="3842" max="3843" width="0" style="639" hidden="1" customWidth="1"/>
    <col min="3844" max="3844" width="69" style="639" customWidth="1"/>
    <col min="3845" max="3845" width="15" style="639" bestFit="1" customWidth="1"/>
    <col min="3846" max="3846" width="14.85546875" style="639" bestFit="1" customWidth="1"/>
    <col min="3847" max="3851" width="15" style="639" bestFit="1" customWidth="1"/>
    <col min="3852" max="4097" width="46.5703125" style="639"/>
    <col min="4098" max="4099" width="0" style="639" hidden="1" customWidth="1"/>
    <col min="4100" max="4100" width="69" style="639" customWidth="1"/>
    <col min="4101" max="4101" width="15" style="639" bestFit="1" customWidth="1"/>
    <col min="4102" max="4102" width="14.85546875" style="639" bestFit="1" customWidth="1"/>
    <col min="4103" max="4107" width="15" style="639" bestFit="1" customWidth="1"/>
    <col min="4108" max="4353" width="46.5703125" style="639"/>
    <col min="4354" max="4355" width="0" style="639" hidden="1" customWidth="1"/>
    <col min="4356" max="4356" width="69" style="639" customWidth="1"/>
    <col min="4357" max="4357" width="15" style="639" bestFit="1" customWidth="1"/>
    <col min="4358" max="4358" width="14.85546875" style="639" bestFit="1" customWidth="1"/>
    <col min="4359" max="4363" width="15" style="639" bestFit="1" customWidth="1"/>
    <col min="4364" max="4609" width="46.5703125" style="639"/>
    <col min="4610" max="4611" width="0" style="639" hidden="1" customWidth="1"/>
    <col min="4612" max="4612" width="69" style="639" customWidth="1"/>
    <col min="4613" max="4613" width="15" style="639" bestFit="1" customWidth="1"/>
    <col min="4614" max="4614" width="14.85546875" style="639" bestFit="1" customWidth="1"/>
    <col min="4615" max="4619" width="15" style="639" bestFit="1" customWidth="1"/>
    <col min="4620" max="4865" width="46.5703125" style="639"/>
    <col min="4866" max="4867" width="0" style="639" hidden="1" customWidth="1"/>
    <col min="4868" max="4868" width="69" style="639" customWidth="1"/>
    <col min="4869" max="4869" width="15" style="639" bestFit="1" customWidth="1"/>
    <col min="4870" max="4870" width="14.85546875" style="639" bestFit="1" customWidth="1"/>
    <col min="4871" max="4875" width="15" style="639" bestFit="1" customWidth="1"/>
    <col min="4876" max="5121" width="46.5703125" style="639"/>
    <col min="5122" max="5123" width="0" style="639" hidden="1" customWidth="1"/>
    <col min="5124" max="5124" width="69" style="639" customWidth="1"/>
    <col min="5125" max="5125" width="15" style="639" bestFit="1" customWidth="1"/>
    <col min="5126" max="5126" width="14.85546875" style="639" bestFit="1" customWidth="1"/>
    <col min="5127" max="5131" width="15" style="639" bestFit="1" customWidth="1"/>
    <col min="5132" max="5377" width="46.5703125" style="639"/>
    <col min="5378" max="5379" width="0" style="639" hidden="1" customWidth="1"/>
    <col min="5380" max="5380" width="69" style="639" customWidth="1"/>
    <col min="5381" max="5381" width="15" style="639" bestFit="1" customWidth="1"/>
    <col min="5382" max="5382" width="14.85546875" style="639" bestFit="1" customWidth="1"/>
    <col min="5383" max="5387" width="15" style="639" bestFit="1" customWidth="1"/>
    <col min="5388" max="5633" width="46.5703125" style="639"/>
    <col min="5634" max="5635" width="0" style="639" hidden="1" customWidth="1"/>
    <col min="5636" max="5636" width="69" style="639" customWidth="1"/>
    <col min="5637" max="5637" width="15" style="639" bestFit="1" customWidth="1"/>
    <col min="5638" max="5638" width="14.85546875" style="639" bestFit="1" customWidth="1"/>
    <col min="5639" max="5643" width="15" style="639" bestFit="1" customWidth="1"/>
    <col min="5644" max="5889" width="46.5703125" style="639"/>
    <col min="5890" max="5891" width="0" style="639" hidden="1" customWidth="1"/>
    <col min="5892" max="5892" width="69" style="639" customWidth="1"/>
    <col min="5893" max="5893" width="15" style="639" bestFit="1" customWidth="1"/>
    <col min="5894" max="5894" width="14.85546875" style="639" bestFit="1" customWidth="1"/>
    <col min="5895" max="5899" width="15" style="639" bestFit="1" customWidth="1"/>
    <col min="5900" max="6145" width="46.5703125" style="639"/>
    <col min="6146" max="6147" width="0" style="639" hidden="1" customWidth="1"/>
    <col min="6148" max="6148" width="69" style="639" customWidth="1"/>
    <col min="6149" max="6149" width="15" style="639" bestFit="1" customWidth="1"/>
    <col min="6150" max="6150" width="14.85546875" style="639" bestFit="1" customWidth="1"/>
    <col min="6151" max="6155" width="15" style="639" bestFit="1" customWidth="1"/>
    <col min="6156" max="6401" width="46.5703125" style="639"/>
    <col min="6402" max="6403" width="0" style="639" hidden="1" customWidth="1"/>
    <col min="6404" max="6404" width="69" style="639" customWidth="1"/>
    <col min="6405" max="6405" width="15" style="639" bestFit="1" customWidth="1"/>
    <col min="6406" max="6406" width="14.85546875" style="639" bestFit="1" customWidth="1"/>
    <col min="6407" max="6411" width="15" style="639" bestFit="1" customWidth="1"/>
    <col min="6412" max="6657" width="46.5703125" style="639"/>
    <col min="6658" max="6659" width="0" style="639" hidden="1" customWidth="1"/>
    <col min="6660" max="6660" width="69" style="639" customWidth="1"/>
    <col min="6661" max="6661" width="15" style="639" bestFit="1" customWidth="1"/>
    <col min="6662" max="6662" width="14.85546875" style="639" bestFit="1" customWidth="1"/>
    <col min="6663" max="6667" width="15" style="639" bestFit="1" customWidth="1"/>
    <col min="6668" max="6913" width="46.5703125" style="639"/>
    <col min="6914" max="6915" width="0" style="639" hidden="1" customWidth="1"/>
    <col min="6916" max="6916" width="69" style="639" customWidth="1"/>
    <col min="6917" max="6917" width="15" style="639" bestFit="1" customWidth="1"/>
    <col min="6918" max="6918" width="14.85546875" style="639" bestFit="1" customWidth="1"/>
    <col min="6919" max="6923" width="15" style="639" bestFit="1" customWidth="1"/>
    <col min="6924" max="7169" width="46.5703125" style="639"/>
    <col min="7170" max="7171" width="0" style="639" hidden="1" customWidth="1"/>
    <col min="7172" max="7172" width="69" style="639" customWidth="1"/>
    <col min="7173" max="7173" width="15" style="639" bestFit="1" customWidth="1"/>
    <col min="7174" max="7174" width="14.85546875" style="639" bestFit="1" customWidth="1"/>
    <col min="7175" max="7179" width="15" style="639" bestFit="1" customWidth="1"/>
    <col min="7180" max="7425" width="46.5703125" style="639"/>
    <col min="7426" max="7427" width="0" style="639" hidden="1" customWidth="1"/>
    <col min="7428" max="7428" width="69" style="639" customWidth="1"/>
    <col min="7429" max="7429" width="15" style="639" bestFit="1" customWidth="1"/>
    <col min="7430" max="7430" width="14.85546875" style="639" bestFit="1" customWidth="1"/>
    <col min="7431" max="7435" width="15" style="639" bestFit="1" customWidth="1"/>
    <col min="7436" max="7681" width="46.5703125" style="639"/>
    <col min="7682" max="7683" width="0" style="639" hidden="1" customWidth="1"/>
    <col min="7684" max="7684" width="69" style="639" customWidth="1"/>
    <col min="7685" max="7685" width="15" style="639" bestFit="1" customWidth="1"/>
    <col min="7686" max="7686" width="14.85546875" style="639" bestFit="1" customWidth="1"/>
    <col min="7687" max="7691" width="15" style="639" bestFit="1" customWidth="1"/>
    <col min="7692" max="7937" width="46.5703125" style="639"/>
    <col min="7938" max="7939" width="0" style="639" hidden="1" customWidth="1"/>
    <col min="7940" max="7940" width="69" style="639" customWidth="1"/>
    <col min="7941" max="7941" width="15" style="639" bestFit="1" customWidth="1"/>
    <col min="7942" max="7942" width="14.85546875" style="639" bestFit="1" customWidth="1"/>
    <col min="7943" max="7947" width="15" style="639" bestFit="1" customWidth="1"/>
    <col min="7948" max="8193" width="46.5703125" style="639"/>
    <col min="8194" max="8195" width="0" style="639" hidden="1" customWidth="1"/>
    <col min="8196" max="8196" width="69" style="639" customWidth="1"/>
    <col min="8197" max="8197" width="15" style="639" bestFit="1" customWidth="1"/>
    <col min="8198" max="8198" width="14.85546875" style="639" bestFit="1" customWidth="1"/>
    <col min="8199" max="8203" width="15" style="639" bestFit="1" customWidth="1"/>
    <col min="8204" max="8449" width="46.5703125" style="639"/>
    <col min="8450" max="8451" width="0" style="639" hidden="1" customWidth="1"/>
    <col min="8452" max="8452" width="69" style="639" customWidth="1"/>
    <col min="8453" max="8453" width="15" style="639" bestFit="1" customWidth="1"/>
    <col min="8454" max="8454" width="14.85546875" style="639" bestFit="1" customWidth="1"/>
    <col min="8455" max="8459" width="15" style="639" bestFit="1" customWidth="1"/>
    <col min="8460" max="8705" width="46.5703125" style="639"/>
    <col min="8706" max="8707" width="0" style="639" hidden="1" customWidth="1"/>
    <col min="8708" max="8708" width="69" style="639" customWidth="1"/>
    <col min="8709" max="8709" width="15" style="639" bestFit="1" customWidth="1"/>
    <col min="8710" max="8710" width="14.85546875" style="639" bestFit="1" customWidth="1"/>
    <col min="8711" max="8715" width="15" style="639" bestFit="1" customWidth="1"/>
    <col min="8716" max="8961" width="46.5703125" style="639"/>
    <col min="8962" max="8963" width="0" style="639" hidden="1" customWidth="1"/>
    <col min="8964" max="8964" width="69" style="639" customWidth="1"/>
    <col min="8965" max="8965" width="15" style="639" bestFit="1" customWidth="1"/>
    <col min="8966" max="8966" width="14.85546875" style="639" bestFit="1" customWidth="1"/>
    <col min="8967" max="8971" width="15" style="639" bestFit="1" customWidth="1"/>
    <col min="8972" max="9217" width="46.5703125" style="639"/>
    <col min="9218" max="9219" width="0" style="639" hidden="1" customWidth="1"/>
    <col min="9220" max="9220" width="69" style="639" customWidth="1"/>
    <col min="9221" max="9221" width="15" style="639" bestFit="1" customWidth="1"/>
    <col min="9222" max="9222" width="14.85546875" style="639" bestFit="1" customWidth="1"/>
    <col min="9223" max="9227" width="15" style="639" bestFit="1" customWidth="1"/>
    <col min="9228" max="9473" width="46.5703125" style="639"/>
    <col min="9474" max="9475" width="0" style="639" hidden="1" customWidth="1"/>
    <col min="9476" max="9476" width="69" style="639" customWidth="1"/>
    <col min="9477" max="9477" width="15" style="639" bestFit="1" customWidth="1"/>
    <col min="9478" max="9478" width="14.85546875" style="639" bestFit="1" customWidth="1"/>
    <col min="9479" max="9483" width="15" style="639" bestFit="1" customWidth="1"/>
    <col min="9484" max="9729" width="46.5703125" style="639"/>
    <col min="9730" max="9731" width="0" style="639" hidden="1" customWidth="1"/>
    <col min="9732" max="9732" width="69" style="639" customWidth="1"/>
    <col min="9733" max="9733" width="15" style="639" bestFit="1" customWidth="1"/>
    <col min="9734" max="9734" width="14.85546875" style="639" bestFit="1" customWidth="1"/>
    <col min="9735" max="9739" width="15" style="639" bestFit="1" customWidth="1"/>
    <col min="9740" max="9985" width="46.5703125" style="639"/>
    <col min="9986" max="9987" width="0" style="639" hidden="1" customWidth="1"/>
    <col min="9988" max="9988" width="69" style="639" customWidth="1"/>
    <col min="9989" max="9989" width="15" style="639" bestFit="1" customWidth="1"/>
    <col min="9990" max="9990" width="14.85546875" style="639" bestFit="1" customWidth="1"/>
    <col min="9991" max="9995" width="15" style="639" bestFit="1" customWidth="1"/>
    <col min="9996" max="10241" width="46.5703125" style="639"/>
    <col min="10242" max="10243" width="0" style="639" hidden="1" customWidth="1"/>
    <col min="10244" max="10244" width="69" style="639" customWidth="1"/>
    <col min="10245" max="10245" width="15" style="639" bestFit="1" customWidth="1"/>
    <col min="10246" max="10246" width="14.85546875" style="639" bestFit="1" customWidth="1"/>
    <col min="10247" max="10251" width="15" style="639" bestFit="1" customWidth="1"/>
    <col min="10252" max="10497" width="46.5703125" style="639"/>
    <col min="10498" max="10499" width="0" style="639" hidden="1" customWidth="1"/>
    <col min="10500" max="10500" width="69" style="639" customWidth="1"/>
    <col min="10501" max="10501" width="15" style="639" bestFit="1" customWidth="1"/>
    <col min="10502" max="10502" width="14.85546875" style="639" bestFit="1" customWidth="1"/>
    <col min="10503" max="10507" width="15" style="639" bestFit="1" customWidth="1"/>
    <col min="10508" max="10753" width="46.5703125" style="639"/>
    <col min="10754" max="10755" width="0" style="639" hidden="1" customWidth="1"/>
    <col min="10756" max="10756" width="69" style="639" customWidth="1"/>
    <col min="10757" max="10757" width="15" style="639" bestFit="1" customWidth="1"/>
    <col min="10758" max="10758" width="14.85546875" style="639" bestFit="1" customWidth="1"/>
    <col min="10759" max="10763" width="15" style="639" bestFit="1" customWidth="1"/>
    <col min="10764" max="11009" width="46.5703125" style="639"/>
    <col min="11010" max="11011" width="0" style="639" hidden="1" customWidth="1"/>
    <col min="11012" max="11012" width="69" style="639" customWidth="1"/>
    <col min="11013" max="11013" width="15" style="639" bestFit="1" customWidth="1"/>
    <col min="11014" max="11014" width="14.85546875" style="639" bestFit="1" customWidth="1"/>
    <col min="11015" max="11019" width="15" style="639" bestFit="1" customWidth="1"/>
    <col min="11020" max="11265" width="46.5703125" style="639"/>
    <col min="11266" max="11267" width="0" style="639" hidden="1" customWidth="1"/>
    <col min="11268" max="11268" width="69" style="639" customWidth="1"/>
    <col min="11269" max="11269" width="15" style="639" bestFit="1" customWidth="1"/>
    <col min="11270" max="11270" width="14.85546875" style="639" bestFit="1" customWidth="1"/>
    <col min="11271" max="11275" width="15" style="639" bestFit="1" customWidth="1"/>
    <col min="11276" max="11521" width="46.5703125" style="639"/>
    <col min="11522" max="11523" width="0" style="639" hidden="1" customWidth="1"/>
    <col min="11524" max="11524" width="69" style="639" customWidth="1"/>
    <col min="11525" max="11525" width="15" style="639" bestFit="1" customWidth="1"/>
    <col min="11526" max="11526" width="14.85546875" style="639" bestFit="1" customWidth="1"/>
    <col min="11527" max="11531" width="15" style="639" bestFit="1" customWidth="1"/>
    <col min="11532" max="11777" width="46.5703125" style="639"/>
    <col min="11778" max="11779" width="0" style="639" hidden="1" customWidth="1"/>
    <col min="11780" max="11780" width="69" style="639" customWidth="1"/>
    <col min="11781" max="11781" width="15" style="639" bestFit="1" customWidth="1"/>
    <col min="11782" max="11782" width="14.85546875" style="639" bestFit="1" customWidth="1"/>
    <col min="11783" max="11787" width="15" style="639" bestFit="1" customWidth="1"/>
    <col min="11788" max="12033" width="46.5703125" style="639"/>
    <col min="12034" max="12035" width="0" style="639" hidden="1" customWidth="1"/>
    <col min="12036" max="12036" width="69" style="639" customWidth="1"/>
    <col min="12037" max="12037" width="15" style="639" bestFit="1" customWidth="1"/>
    <col min="12038" max="12038" width="14.85546875" style="639" bestFit="1" customWidth="1"/>
    <col min="12039" max="12043" width="15" style="639" bestFit="1" customWidth="1"/>
    <col min="12044" max="12289" width="46.5703125" style="639"/>
    <col min="12290" max="12291" width="0" style="639" hidden="1" customWidth="1"/>
    <col min="12292" max="12292" width="69" style="639" customWidth="1"/>
    <col min="12293" max="12293" width="15" style="639" bestFit="1" customWidth="1"/>
    <col min="12294" max="12294" width="14.85546875" style="639" bestFit="1" customWidth="1"/>
    <col min="12295" max="12299" width="15" style="639" bestFit="1" customWidth="1"/>
    <col min="12300" max="12545" width="46.5703125" style="639"/>
    <col min="12546" max="12547" width="0" style="639" hidden="1" customWidth="1"/>
    <col min="12548" max="12548" width="69" style="639" customWidth="1"/>
    <col min="12549" max="12549" width="15" style="639" bestFit="1" customWidth="1"/>
    <col min="12550" max="12550" width="14.85546875" style="639" bestFit="1" customWidth="1"/>
    <col min="12551" max="12555" width="15" style="639" bestFit="1" customWidth="1"/>
    <col min="12556" max="12801" width="46.5703125" style="639"/>
    <col min="12802" max="12803" width="0" style="639" hidden="1" customWidth="1"/>
    <col min="12804" max="12804" width="69" style="639" customWidth="1"/>
    <col min="12805" max="12805" width="15" style="639" bestFit="1" customWidth="1"/>
    <col min="12806" max="12806" width="14.85546875" style="639" bestFit="1" customWidth="1"/>
    <col min="12807" max="12811" width="15" style="639" bestFit="1" customWidth="1"/>
    <col min="12812" max="13057" width="46.5703125" style="639"/>
    <col min="13058" max="13059" width="0" style="639" hidden="1" customWidth="1"/>
    <col min="13060" max="13060" width="69" style="639" customWidth="1"/>
    <col min="13061" max="13061" width="15" style="639" bestFit="1" customWidth="1"/>
    <col min="13062" max="13062" width="14.85546875" style="639" bestFit="1" customWidth="1"/>
    <col min="13063" max="13067" width="15" style="639" bestFit="1" customWidth="1"/>
    <col min="13068" max="13313" width="46.5703125" style="639"/>
    <col min="13314" max="13315" width="0" style="639" hidden="1" customWidth="1"/>
    <col min="13316" max="13316" width="69" style="639" customWidth="1"/>
    <col min="13317" max="13317" width="15" style="639" bestFit="1" customWidth="1"/>
    <col min="13318" max="13318" width="14.85546875" style="639" bestFit="1" customWidth="1"/>
    <col min="13319" max="13323" width="15" style="639" bestFit="1" customWidth="1"/>
    <col min="13324" max="13569" width="46.5703125" style="639"/>
    <col min="13570" max="13571" width="0" style="639" hidden="1" customWidth="1"/>
    <col min="13572" max="13572" width="69" style="639" customWidth="1"/>
    <col min="13573" max="13573" width="15" style="639" bestFit="1" customWidth="1"/>
    <col min="13574" max="13574" width="14.85546875" style="639" bestFit="1" customWidth="1"/>
    <col min="13575" max="13579" width="15" style="639" bestFit="1" customWidth="1"/>
    <col min="13580" max="13825" width="46.5703125" style="639"/>
    <col min="13826" max="13827" width="0" style="639" hidden="1" customWidth="1"/>
    <col min="13828" max="13828" width="69" style="639" customWidth="1"/>
    <col min="13829" max="13829" width="15" style="639" bestFit="1" customWidth="1"/>
    <col min="13830" max="13830" width="14.85546875" style="639" bestFit="1" customWidth="1"/>
    <col min="13831" max="13835" width="15" style="639" bestFit="1" customWidth="1"/>
    <col min="13836" max="14081" width="46.5703125" style="639"/>
    <col min="14082" max="14083" width="0" style="639" hidden="1" customWidth="1"/>
    <col min="14084" max="14084" width="69" style="639" customWidth="1"/>
    <col min="14085" max="14085" width="15" style="639" bestFit="1" customWidth="1"/>
    <col min="14086" max="14086" width="14.85546875" style="639" bestFit="1" customWidth="1"/>
    <col min="14087" max="14091" width="15" style="639" bestFit="1" customWidth="1"/>
    <col min="14092" max="14337" width="46.5703125" style="639"/>
    <col min="14338" max="14339" width="0" style="639" hidden="1" customWidth="1"/>
    <col min="14340" max="14340" width="69" style="639" customWidth="1"/>
    <col min="14341" max="14341" width="15" style="639" bestFit="1" customWidth="1"/>
    <col min="14342" max="14342" width="14.85546875" style="639" bestFit="1" customWidth="1"/>
    <col min="14343" max="14347" width="15" style="639" bestFit="1" customWidth="1"/>
    <col min="14348" max="14593" width="46.5703125" style="639"/>
    <col min="14594" max="14595" width="0" style="639" hidden="1" customWidth="1"/>
    <col min="14596" max="14596" width="69" style="639" customWidth="1"/>
    <col min="14597" max="14597" width="15" style="639" bestFit="1" customWidth="1"/>
    <col min="14598" max="14598" width="14.85546875" style="639" bestFit="1" customWidth="1"/>
    <col min="14599" max="14603" width="15" style="639" bestFit="1" customWidth="1"/>
    <col min="14604" max="14849" width="46.5703125" style="639"/>
    <col min="14850" max="14851" width="0" style="639" hidden="1" customWidth="1"/>
    <col min="14852" max="14852" width="69" style="639" customWidth="1"/>
    <col min="14853" max="14853" width="15" style="639" bestFit="1" customWidth="1"/>
    <col min="14854" max="14854" width="14.85546875" style="639" bestFit="1" customWidth="1"/>
    <col min="14855" max="14859" width="15" style="639" bestFit="1" customWidth="1"/>
    <col min="14860" max="15105" width="46.5703125" style="639"/>
    <col min="15106" max="15107" width="0" style="639" hidden="1" customWidth="1"/>
    <col min="15108" max="15108" width="69" style="639" customWidth="1"/>
    <col min="15109" max="15109" width="15" style="639" bestFit="1" customWidth="1"/>
    <col min="15110" max="15110" width="14.85546875" style="639" bestFit="1" customWidth="1"/>
    <col min="15111" max="15115" width="15" style="639" bestFit="1" customWidth="1"/>
    <col min="15116" max="15361" width="46.5703125" style="639"/>
    <col min="15362" max="15363" width="0" style="639" hidden="1" customWidth="1"/>
    <col min="15364" max="15364" width="69" style="639" customWidth="1"/>
    <col min="15365" max="15365" width="15" style="639" bestFit="1" customWidth="1"/>
    <col min="15366" max="15366" width="14.85546875" style="639" bestFit="1" customWidth="1"/>
    <col min="15367" max="15371" width="15" style="639" bestFit="1" customWidth="1"/>
    <col min="15372" max="15617" width="46.5703125" style="639"/>
    <col min="15618" max="15619" width="0" style="639" hidden="1" customWidth="1"/>
    <col min="15620" max="15620" width="69" style="639" customWidth="1"/>
    <col min="15621" max="15621" width="15" style="639" bestFit="1" customWidth="1"/>
    <col min="15622" max="15622" width="14.85546875" style="639" bestFit="1" customWidth="1"/>
    <col min="15623" max="15627" width="15" style="639" bestFit="1" customWidth="1"/>
    <col min="15628" max="15873" width="46.5703125" style="639"/>
    <col min="15874" max="15875" width="0" style="639" hidden="1" customWidth="1"/>
    <col min="15876" max="15876" width="69" style="639" customWidth="1"/>
    <col min="15877" max="15877" width="15" style="639" bestFit="1" customWidth="1"/>
    <col min="15878" max="15878" width="14.85546875" style="639" bestFit="1" customWidth="1"/>
    <col min="15879" max="15883" width="15" style="639" bestFit="1" customWidth="1"/>
    <col min="15884" max="16129" width="46.5703125" style="639"/>
    <col min="16130" max="16131" width="0" style="639" hidden="1" customWidth="1"/>
    <col min="16132" max="16132" width="69" style="639" customWidth="1"/>
    <col min="16133" max="16133" width="15" style="639" bestFit="1" customWidth="1"/>
    <col min="16134" max="16134" width="14.85546875" style="639" bestFit="1" customWidth="1"/>
    <col min="16135" max="16139" width="15" style="639" bestFit="1" customWidth="1"/>
    <col min="16140" max="16384" width="46.5703125" style="639"/>
  </cols>
  <sheetData>
    <row r="1" spans="1:11" s="40" customFormat="1" ht="30" customHeight="1">
      <c r="A1" s="47"/>
      <c r="B1" s="47"/>
      <c r="C1" s="741" t="s">
        <v>452</v>
      </c>
      <c r="D1" s="741"/>
      <c r="E1" s="741"/>
      <c r="F1" s="741"/>
      <c r="G1" s="741"/>
      <c r="H1" s="741"/>
      <c r="I1" s="741"/>
      <c r="J1" s="741"/>
      <c r="K1" s="741"/>
    </row>
    <row r="2" spans="1:11" s="40" customFormat="1" ht="21" customHeight="1">
      <c r="A2" s="47"/>
      <c r="B2" s="47"/>
      <c r="C2" s="742" t="s">
        <v>840</v>
      </c>
      <c r="D2" s="742"/>
      <c r="E2" s="742"/>
      <c r="F2" s="742"/>
      <c r="G2" s="742"/>
      <c r="H2" s="742"/>
      <c r="I2" s="742"/>
      <c r="J2" s="742"/>
      <c r="K2" s="742"/>
    </row>
    <row r="3" spans="1:11" s="41" customFormat="1" ht="30" customHeight="1">
      <c r="A3" s="47" t="s">
        <v>1354</v>
      </c>
      <c r="B3" s="47"/>
      <c r="C3" s="743" t="s">
        <v>523</v>
      </c>
      <c r="D3" s="743"/>
      <c r="E3" s="743"/>
      <c r="F3" s="743"/>
      <c r="G3" s="743"/>
      <c r="H3" s="743"/>
      <c r="I3" s="743"/>
      <c r="J3" s="743"/>
      <c r="K3" s="743"/>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6"/>
      <c r="D5" s="410">
        <v>2015</v>
      </c>
      <c r="E5" s="410">
        <v>2016</v>
      </c>
      <c r="F5" s="410">
        <v>2017</v>
      </c>
      <c r="G5" s="410">
        <v>2018</v>
      </c>
      <c r="H5" s="410">
        <v>2019</v>
      </c>
      <c r="I5" s="410">
        <v>2020</v>
      </c>
      <c r="J5" s="410">
        <v>2021</v>
      </c>
      <c r="K5" s="410">
        <v>2022</v>
      </c>
    </row>
    <row r="6" spans="1:11" s="19" customFormat="1" ht="15" customHeight="1" thickTop="1" thickBot="1">
      <c r="A6" s="193"/>
      <c r="B6" s="193"/>
      <c r="C6" s="462"/>
      <c r="D6" s="506" t="s">
        <v>1359</v>
      </c>
      <c r="E6" s="506" t="s">
        <v>1359</v>
      </c>
      <c r="F6" s="507" t="s">
        <v>1359</v>
      </c>
      <c r="G6" s="506" t="s">
        <v>1359</v>
      </c>
      <c r="H6" s="506" t="s">
        <v>1359</v>
      </c>
      <c r="I6" s="506" t="s">
        <v>1359</v>
      </c>
      <c r="J6" s="506" t="s">
        <v>1359</v>
      </c>
      <c r="K6" s="506" t="s">
        <v>1513</v>
      </c>
    </row>
    <row r="7" spans="1:11" s="19" customFormat="1" ht="15" customHeight="1" thickTop="1" thickBot="1">
      <c r="A7" s="193" t="s">
        <v>824</v>
      </c>
      <c r="B7" s="195" t="s">
        <v>841</v>
      </c>
      <c r="C7" s="508" t="s">
        <v>255</v>
      </c>
      <c r="D7" s="509">
        <v>6976620</v>
      </c>
      <c r="E7" s="509">
        <v>7406594</v>
      </c>
      <c r="F7" s="509">
        <v>3699790</v>
      </c>
      <c r="G7" s="509">
        <v>3853298</v>
      </c>
      <c r="H7" s="509">
        <v>3703507</v>
      </c>
      <c r="I7" s="509">
        <v>3583449</v>
      </c>
      <c r="J7" s="509">
        <v>4340530.9196999995</v>
      </c>
      <c r="K7" s="509">
        <v>4777087.7703999998</v>
      </c>
    </row>
    <row r="8" spans="1:11" s="19" customFormat="1" ht="15" customHeight="1" thickTop="1" thickBot="1">
      <c r="A8" s="194" t="s">
        <v>824</v>
      </c>
      <c r="B8" s="196" t="s">
        <v>842</v>
      </c>
      <c r="C8" s="411" t="s">
        <v>843</v>
      </c>
      <c r="D8" s="412">
        <v>188767</v>
      </c>
      <c r="E8" s="412">
        <v>177204</v>
      </c>
      <c r="F8" s="412">
        <v>71468</v>
      </c>
      <c r="G8" s="412">
        <v>75340</v>
      </c>
      <c r="H8" s="412">
        <v>135780</v>
      </c>
      <c r="I8" s="412">
        <v>316526</v>
      </c>
      <c r="J8" s="412">
        <v>431510.72247000004</v>
      </c>
      <c r="K8" s="412">
        <v>547993.51003999996</v>
      </c>
    </row>
    <row r="9" spans="1:11" s="19" customFormat="1" ht="15" customHeight="1" thickTop="1">
      <c r="A9" s="47" t="s">
        <v>824</v>
      </c>
      <c r="B9" s="197" t="s">
        <v>844</v>
      </c>
      <c r="C9" s="510" t="s">
        <v>845</v>
      </c>
      <c r="D9" s="364">
        <v>187366</v>
      </c>
      <c r="E9" s="364">
        <v>174194</v>
      </c>
      <c r="F9" s="364">
        <v>71116</v>
      </c>
      <c r="G9" s="364">
        <v>75243</v>
      </c>
      <c r="H9" s="364">
        <v>135680</v>
      </c>
      <c r="I9" s="364">
        <v>315732</v>
      </c>
      <c r="J9" s="364">
        <v>431410.77448999998</v>
      </c>
      <c r="K9" s="364">
        <v>547508.90355000005</v>
      </c>
    </row>
    <row r="10" spans="1:11" s="19" customFormat="1" ht="15" customHeight="1" thickBot="1">
      <c r="A10" s="47" t="s">
        <v>824</v>
      </c>
      <c r="B10" s="197" t="s">
        <v>846</v>
      </c>
      <c r="C10" s="510" t="s">
        <v>847</v>
      </c>
      <c r="D10" s="364">
        <v>1402</v>
      </c>
      <c r="E10" s="364">
        <v>3010</v>
      </c>
      <c r="F10" s="364">
        <v>353</v>
      </c>
      <c r="G10" s="364">
        <v>97</v>
      </c>
      <c r="H10" s="364">
        <v>100</v>
      </c>
      <c r="I10" s="364">
        <v>795</v>
      </c>
      <c r="J10" s="364">
        <v>99.947980000000001</v>
      </c>
      <c r="K10" s="364">
        <v>484.60649000000001</v>
      </c>
    </row>
    <row r="11" spans="1:11" s="19" customFormat="1" ht="15" customHeight="1" thickTop="1" thickBot="1">
      <c r="A11" s="194" t="s">
        <v>824</v>
      </c>
      <c r="B11" s="196" t="s">
        <v>848</v>
      </c>
      <c r="C11" s="411" t="s">
        <v>849</v>
      </c>
      <c r="D11" s="412">
        <v>1322722</v>
      </c>
      <c r="E11" s="412">
        <v>1288187</v>
      </c>
      <c r="F11" s="412">
        <v>544564</v>
      </c>
      <c r="G11" s="412">
        <v>623884</v>
      </c>
      <c r="H11" s="412">
        <v>631955</v>
      </c>
      <c r="I11" s="412">
        <v>881069</v>
      </c>
      <c r="J11" s="412">
        <v>1315751.1378199998</v>
      </c>
      <c r="K11" s="412">
        <v>1455004.9775999999</v>
      </c>
    </row>
    <row r="12" spans="1:11" s="19" customFormat="1" ht="15" customHeight="1" thickTop="1">
      <c r="A12" s="47" t="s">
        <v>824</v>
      </c>
      <c r="B12" s="197" t="s">
        <v>850</v>
      </c>
      <c r="C12" s="510" t="s">
        <v>851</v>
      </c>
      <c r="D12" s="364">
        <v>1308597</v>
      </c>
      <c r="E12" s="364">
        <v>1270714</v>
      </c>
      <c r="F12" s="364">
        <v>538149</v>
      </c>
      <c r="G12" s="364">
        <v>616259</v>
      </c>
      <c r="H12" s="364">
        <v>623492</v>
      </c>
      <c r="I12" s="364">
        <v>871567</v>
      </c>
      <c r="J12" s="364">
        <v>1306181.1983699999</v>
      </c>
      <c r="K12" s="364">
        <v>1445426.4083199999</v>
      </c>
    </row>
    <row r="13" spans="1:11" s="19" customFormat="1" ht="15" customHeight="1">
      <c r="A13" s="47" t="s">
        <v>824</v>
      </c>
      <c r="B13" s="197" t="s">
        <v>852</v>
      </c>
      <c r="C13" s="510" t="s">
        <v>853</v>
      </c>
      <c r="D13" s="364">
        <v>14125</v>
      </c>
      <c r="E13" s="364">
        <v>17473</v>
      </c>
      <c r="F13" s="364">
        <v>6416</v>
      </c>
      <c r="G13" s="364">
        <v>7625</v>
      </c>
      <c r="H13" s="364">
        <v>8462</v>
      </c>
      <c r="I13" s="364">
        <v>9502</v>
      </c>
      <c r="J13" s="364">
        <v>9569.9394499999999</v>
      </c>
      <c r="K13" s="364">
        <v>9578.5692799999997</v>
      </c>
    </row>
    <row r="14" spans="1:11" s="19" customFormat="1" ht="15" customHeight="1">
      <c r="A14" s="47" t="s">
        <v>824</v>
      </c>
      <c r="B14" s="197" t="s">
        <v>854</v>
      </c>
      <c r="C14" s="510" t="s">
        <v>855</v>
      </c>
      <c r="D14" s="364">
        <v>0</v>
      </c>
      <c r="E14" s="364">
        <v>0</v>
      </c>
      <c r="F14" s="364">
        <v>0</v>
      </c>
      <c r="G14" s="364">
        <v>0</v>
      </c>
      <c r="H14" s="364">
        <v>0</v>
      </c>
      <c r="I14" s="364">
        <v>0</v>
      </c>
      <c r="J14" s="364">
        <v>0</v>
      </c>
      <c r="K14" s="364">
        <v>0</v>
      </c>
    </row>
    <row r="15" spans="1:11" s="19" customFormat="1" ht="15" customHeight="1" thickBot="1">
      <c r="A15" s="47" t="s">
        <v>824</v>
      </c>
      <c r="B15" s="198">
        <v>212.04</v>
      </c>
      <c r="C15" s="510" t="s">
        <v>856</v>
      </c>
      <c r="D15" s="364">
        <v>0</v>
      </c>
      <c r="E15" s="364">
        <v>0</v>
      </c>
      <c r="F15" s="364">
        <v>0</v>
      </c>
      <c r="G15" s="364">
        <v>0</v>
      </c>
      <c r="H15" s="364">
        <v>0</v>
      </c>
      <c r="I15" s="364">
        <v>0</v>
      </c>
      <c r="J15" s="364">
        <v>0</v>
      </c>
      <c r="K15" s="364">
        <v>0</v>
      </c>
    </row>
    <row r="16" spans="1:11" s="19" customFormat="1" ht="15" customHeight="1" thickTop="1" thickBot="1">
      <c r="A16" s="194" t="s">
        <v>824</v>
      </c>
      <c r="B16" s="196" t="s">
        <v>857</v>
      </c>
      <c r="C16" s="411" t="s">
        <v>858</v>
      </c>
      <c r="D16" s="412">
        <v>120056</v>
      </c>
      <c r="E16" s="412">
        <v>16475</v>
      </c>
      <c r="F16" s="412">
        <v>5264</v>
      </c>
      <c r="G16" s="412">
        <v>6342</v>
      </c>
      <c r="H16" s="412">
        <v>56974</v>
      </c>
      <c r="I16" s="412">
        <v>55525</v>
      </c>
      <c r="J16" s="412">
        <v>52459.773179999997</v>
      </c>
      <c r="K16" s="412">
        <v>52455.785309999999</v>
      </c>
    </row>
    <row r="17" spans="1:11" s="19" customFormat="1" ht="15" customHeight="1" thickTop="1">
      <c r="A17" s="47" t="s">
        <v>824</v>
      </c>
      <c r="B17" s="197" t="s">
        <v>859</v>
      </c>
      <c r="C17" s="510" t="s">
        <v>860</v>
      </c>
      <c r="D17" s="364">
        <v>8988</v>
      </c>
      <c r="E17" s="364">
        <v>2084</v>
      </c>
      <c r="F17" s="364">
        <v>1447</v>
      </c>
      <c r="G17" s="364">
        <v>1219</v>
      </c>
      <c r="H17" s="364">
        <v>846</v>
      </c>
      <c r="I17" s="364">
        <v>460</v>
      </c>
      <c r="J17" s="364">
        <v>329.62617999999998</v>
      </c>
      <c r="K17" s="364">
        <v>328.63830999999999</v>
      </c>
    </row>
    <row r="18" spans="1:11" s="19" customFormat="1" ht="15" customHeight="1">
      <c r="A18" s="47" t="s">
        <v>824</v>
      </c>
      <c r="B18" s="197" t="s">
        <v>861</v>
      </c>
      <c r="C18" s="510" t="s">
        <v>862</v>
      </c>
      <c r="D18" s="364">
        <v>54</v>
      </c>
      <c r="E18" s="364">
        <v>12</v>
      </c>
      <c r="F18" s="364">
        <v>0</v>
      </c>
      <c r="G18" s="364">
        <v>0</v>
      </c>
      <c r="H18" s="364">
        <v>0</v>
      </c>
      <c r="I18" s="364">
        <v>0</v>
      </c>
      <c r="J18" s="364">
        <v>0</v>
      </c>
      <c r="K18" s="364">
        <v>0</v>
      </c>
    </row>
    <row r="19" spans="1:11" s="19" customFormat="1" ht="15" customHeight="1">
      <c r="A19" s="47" t="s">
        <v>824</v>
      </c>
      <c r="B19" s="197" t="s">
        <v>863</v>
      </c>
      <c r="C19" s="510" t="s">
        <v>864</v>
      </c>
      <c r="D19" s="364">
        <v>0</v>
      </c>
      <c r="E19" s="364">
        <v>4</v>
      </c>
      <c r="F19" s="364">
        <v>0</v>
      </c>
      <c r="G19" s="364">
        <v>0</v>
      </c>
      <c r="H19" s="364">
        <v>0</v>
      </c>
      <c r="I19" s="364">
        <v>0</v>
      </c>
      <c r="J19" s="364">
        <v>0</v>
      </c>
      <c r="K19" s="364">
        <v>0</v>
      </c>
    </row>
    <row r="20" spans="1:11" s="19" customFormat="1" ht="15" customHeight="1">
      <c r="A20" s="47" t="s">
        <v>824</v>
      </c>
      <c r="B20" s="197" t="s">
        <v>865</v>
      </c>
      <c r="C20" s="510" t="s">
        <v>866</v>
      </c>
      <c r="D20" s="364">
        <v>72</v>
      </c>
      <c r="E20" s="364">
        <v>107</v>
      </c>
      <c r="F20" s="364">
        <v>0</v>
      </c>
      <c r="G20" s="364">
        <v>40</v>
      </c>
      <c r="H20" s="364">
        <v>60</v>
      </c>
      <c r="I20" s="364">
        <v>0</v>
      </c>
      <c r="J20" s="364">
        <v>0</v>
      </c>
      <c r="K20" s="364">
        <v>0</v>
      </c>
    </row>
    <row r="21" spans="1:11" s="19" customFormat="1" ht="15" customHeight="1">
      <c r="A21" s="47" t="s">
        <v>824</v>
      </c>
      <c r="B21" s="197" t="s">
        <v>867</v>
      </c>
      <c r="C21" s="510" t="s">
        <v>868</v>
      </c>
      <c r="D21" s="364">
        <v>426</v>
      </c>
      <c r="E21" s="364">
        <v>32</v>
      </c>
      <c r="F21" s="364">
        <v>563</v>
      </c>
      <c r="G21" s="364">
        <v>119</v>
      </c>
      <c r="H21" s="364">
        <v>0</v>
      </c>
      <c r="I21" s="364">
        <v>0</v>
      </c>
      <c r="J21" s="364">
        <v>0</v>
      </c>
      <c r="K21" s="364">
        <v>0</v>
      </c>
    </row>
    <row r="22" spans="1:11" s="19" customFormat="1" ht="15" customHeight="1">
      <c r="A22" s="47" t="s">
        <v>824</v>
      </c>
      <c r="B22" s="197" t="s">
        <v>869</v>
      </c>
      <c r="C22" s="510" t="s">
        <v>870</v>
      </c>
      <c r="D22" s="364">
        <v>107</v>
      </c>
      <c r="E22" s="364">
        <v>443</v>
      </c>
      <c r="F22" s="364">
        <v>520</v>
      </c>
      <c r="G22" s="364">
        <v>918</v>
      </c>
      <c r="H22" s="364">
        <v>1040</v>
      </c>
      <c r="I22" s="364">
        <v>65</v>
      </c>
      <c r="J22" s="364">
        <v>130.14699999999999</v>
      </c>
      <c r="K22" s="364">
        <v>127.14700000000001</v>
      </c>
    </row>
    <row r="23" spans="1:11" s="19" customFormat="1" ht="15" customHeight="1">
      <c r="A23" s="47" t="s">
        <v>824</v>
      </c>
      <c r="B23" s="197" t="s">
        <v>871</v>
      </c>
      <c r="C23" s="510" t="s">
        <v>872</v>
      </c>
      <c r="D23" s="364">
        <v>5365</v>
      </c>
      <c r="E23" s="364">
        <v>52</v>
      </c>
      <c r="F23" s="364">
        <v>0</v>
      </c>
      <c r="G23" s="364">
        <v>2000</v>
      </c>
      <c r="H23" s="364">
        <v>0</v>
      </c>
      <c r="I23" s="364">
        <v>0</v>
      </c>
      <c r="J23" s="364">
        <v>0</v>
      </c>
      <c r="K23" s="364">
        <v>0</v>
      </c>
    </row>
    <row r="24" spans="1:11" s="19" customFormat="1" ht="15" customHeight="1" thickBot="1">
      <c r="A24" s="47" t="s">
        <v>824</v>
      </c>
      <c r="B24" s="197" t="s">
        <v>873</v>
      </c>
      <c r="C24" s="510" t="s">
        <v>874</v>
      </c>
      <c r="D24" s="364">
        <v>105043</v>
      </c>
      <c r="E24" s="364">
        <v>13741</v>
      </c>
      <c r="F24" s="364">
        <v>2734</v>
      </c>
      <c r="G24" s="364">
        <v>2046</v>
      </c>
      <c r="H24" s="364">
        <v>55028</v>
      </c>
      <c r="I24" s="364">
        <v>55000</v>
      </c>
      <c r="J24" s="364">
        <v>52000</v>
      </c>
      <c r="K24" s="364">
        <v>52000</v>
      </c>
    </row>
    <row r="25" spans="1:11" s="19" customFormat="1" ht="15" customHeight="1" thickTop="1" thickBot="1">
      <c r="A25" s="193" t="s">
        <v>824</v>
      </c>
      <c r="B25" s="199" t="s">
        <v>875</v>
      </c>
      <c r="C25" s="411" t="s">
        <v>876</v>
      </c>
      <c r="D25" s="413">
        <v>72355</v>
      </c>
      <c r="E25" s="413">
        <v>81295</v>
      </c>
      <c r="F25" s="413">
        <v>43008</v>
      </c>
      <c r="G25" s="413">
        <v>58931</v>
      </c>
      <c r="H25" s="413">
        <v>56373</v>
      </c>
      <c r="I25" s="413">
        <v>39410</v>
      </c>
      <c r="J25" s="413">
        <v>35456.256500000003</v>
      </c>
      <c r="K25" s="413">
        <v>34268.247299999995</v>
      </c>
    </row>
    <row r="26" spans="1:11" s="19" customFormat="1" ht="15" customHeight="1" thickTop="1" thickBot="1">
      <c r="A26" s="193" t="s">
        <v>824</v>
      </c>
      <c r="B26" s="199" t="s">
        <v>877</v>
      </c>
      <c r="C26" s="411" t="s">
        <v>878</v>
      </c>
      <c r="D26" s="413">
        <v>4959551</v>
      </c>
      <c r="E26" s="413">
        <v>5460134</v>
      </c>
      <c r="F26" s="413">
        <v>2772120</v>
      </c>
      <c r="G26" s="413">
        <v>2775817</v>
      </c>
      <c r="H26" s="413">
        <v>2508032</v>
      </c>
      <c r="I26" s="413">
        <v>2010001</v>
      </c>
      <c r="J26" s="413">
        <v>2203744.3764</v>
      </c>
      <c r="K26" s="413">
        <v>2397869.9685500003</v>
      </c>
    </row>
    <row r="27" spans="1:11" s="19" customFormat="1" ht="15" customHeight="1" thickTop="1" thickBot="1">
      <c r="A27" s="194" t="s">
        <v>824</v>
      </c>
      <c r="B27" s="200" t="s">
        <v>879</v>
      </c>
      <c r="C27" s="411" t="s">
        <v>880</v>
      </c>
      <c r="D27" s="412">
        <v>313168</v>
      </c>
      <c r="E27" s="412">
        <v>383298</v>
      </c>
      <c r="F27" s="412">
        <v>263365</v>
      </c>
      <c r="G27" s="412">
        <v>312983</v>
      </c>
      <c r="H27" s="412">
        <v>314393</v>
      </c>
      <c r="I27" s="412">
        <v>280916</v>
      </c>
      <c r="J27" s="412">
        <v>301608.65333</v>
      </c>
      <c r="K27" s="412">
        <v>289495.28160000005</v>
      </c>
    </row>
    <row r="28" spans="1:11" s="19" customFormat="1" ht="15" customHeight="1" thickTop="1">
      <c r="A28" s="47" t="s">
        <v>824</v>
      </c>
      <c r="B28" s="197" t="s">
        <v>881</v>
      </c>
      <c r="C28" s="510" t="s">
        <v>882</v>
      </c>
      <c r="D28" s="364">
        <v>0</v>
      </c>
      <c r="E28" s="364">
        <v>0</v>
      </c>
      <c r="F28" s="364">
        <v>0</v>
      </c>
      <c r="G28" s="364">
        <v>0</v>
      </c>
      <c r="H28" s="364">
        <v>0</v>
      </c>
      <c r="I28" s="364">
        <v>0</v>
      </c>
      <c r="J28" s="364">
        <v>0</v>
      </c>
      <c r="K28" s="364">
        <v>0</v>
      </c>
    </row>
    <row r="29" spans="1:11" s="19" customFormat="1" ht="15" customHeight="1">
      <c r="A29" s="47" t="s">
        <v>824</v>
      </c>
      <c r="B29" s="197" t="s">
        <v>883</v>
      </c>
      <c r="C29" s="510" t="s">
        <v>884</v>
      </c>
      <c r="D29" s="364">
        <v>446</v>
      </c>
      <c r="E29" s="364">
        <v>548</v>
      </c>
      <c r="F29" s="364">
        <v>668</v>
      </c>
      <c r="G29" s="364">
        <v>790</v>
      </c>
      <c r="H29" s="364">
        <v>792</v>
      </c>
      <c r="I29" s="364">
        <v>692</v>
      </c>
      <c r="J29" s="364">
        <v>1119.2173500000001</v>
      </c>
      <c r="K29" s="364">
        <v>999.88729000000001</v>
      </c>
    </row>
    <row r="30" spans="1:11" s="19" customFormat="1" ht="15" customHeight="1">
      <c r="A30" s="47" t="s">
        <v>824</v>
      </c>
      <c r="B30" s="197" t="s">
        <v>885</v>
      </c>
      <c r="C30" s="510" t="s">
        <v>886</v>
      </c>
      <c r="D30" s="364">
        <v>9009</v>
      </c>
      <c r="E30" s="364">
        <v>867</v>
      </c>
      <c r="F30" s="364">
        <v>351</v>
      </c>
      <c r="G30" s="364">
        <v>473</v>
      </c>
      <c r="H30" s="364">
        <v>3986</v>
      </c>
      <c r="I30" s="364">
        <v>11509</v>
      </c>
      <c r="J30" s="364">
        <v>8606.2797899999987</v>
      </c>
      <c r="K30" s="364">
        <v>8810.7937500000007</v>
      </c>
    </row>
    <row r="31" spans="1:11" s="19" customFormat="1" ht="15" customHeight="1">
      <c r="A31" s="47" t="s">
        <v>824</v>
      </c>
      <c r="B31" s="201" t="s">
        <v>887</v>
      </c>
      <c r="C31" s="510" t="s">
        <v>888</v>
      </c>
      <c r="D31" s="364">
        <v>885</v>
      </c>
      <c r="E31" s="364">
        <v>659</v>
      </c>
      <c r="F31" s="364">
        <v>54</v>
      </c>
      <c r="G31" s="364">
        <v>111</v>
      </c>
      <c r="H31" s="364">
        <v>280</v>
      </c>
      <c r="I31" s="364">
        <v>241</v>
      </c>
      <c r="J31" s="364">
        <v>194.00964999999999</v>
      </c>
      <c r="K31" s="364">
        <v>322.21115999999995</v>
      </c>
    </row>
    <row r="32" spans="1:11" s="19" customFormat="1" ht="15" customHeight="1">
      <c r="A32" s="47" t="s">
        <v>824</v>
      </c>
      <c r="B32" s="201" t="s">
        <v>889</v>
      </c>
      <c r="C32" s="143" t="s">
        <v>890</v>
      </c>
      <c r="D32" s="364">
        <v>302827</v>
      </c>
      <c r="E32" s="364">
        <v>381224</v>
      </c>
      <c r="F32" s="364">
        <v>262292</v>
      </c>
      <c r="G32" s="364">
        <v>311609</v>
      </c>
      <c r="H32" s="364">
        <v>309334</v>
      </c>
      <c r="I32" s="364">
        <v>268474</v>
      </c>
      <c r="J32" s="364">
        <v>291689.14654000005</v>
      </c>
      <c r="K32" s="364">
        <v>279362.38939999999</v>
      </c>
    </row>
    <row r="33" spans="1:11" s="19" customFormat="1" ht="15" customHeight="1">
      <c r="A33" s="47" t="s">
        <v>824</v>
      </c>
      <c r="B33" s="201" t="s">
        <v>891</v>
      </c>
      <c r="C33" s="511" t="s">
        <v>892</v>
      </c>
      <c r="D33" s="475">
        <v>23849</v>
      </c>
      <c r="E33" s="475">
        <v>16909</v>
      </c>
      <c r="F33" s="475">
        <v>0</v>
      </c>
      <c r="G33" s="475">
        <v>0</v>
      </c>
      <c r="H33" s="475">
        <v>92634</v>
      </c>
      <c r="I33" s="475">
        <v>294397</v>
      </c>
      <c r="J33" s="475">
        <v>135191.46462000001</v>
      </c>
      <c r="K33" s="475">
        <v>133600.07078000001</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V52"/>
  <sheetViews>
    <sheetView zoomScaleNormal="100" workbookViewId="0">
      <selection activeCell="A3" sqref="A3:P3"/>
    </sheetView>
  </sheetViews>
  <sheetFormatPr defaultColWidth="17.7109375" defaultRowHeight="12.75"/>
  <cols>
    <col min="1" max="1" width="44.28515625" style="639" customWidth="1"/>
    <col min="2" max="2" width="20.7109375" style="639" bestFit="1" customWidth="1"/>
    <col min="3" max="3" width="18.7109375" style="639" customWidth="1"/>
    <col min="4" max="4" width="17.7109375" style="639"/>
    <col min="5" max="5" width="14.28515625" style="639" customWidth="1"/>
    <col min="6" max="7" width="13.85546875" style="639" customWidth="1"/>
    <col min="8" max="8" width="17.7109375" style="639"/>
    <col min="9" max="10" width="13.85546875" style="639" customWidth="1"/>
    <col min="11" max="12" width="17.7109375" style="639"/>
    <col min="13" max="14" width="15.140625" style="639" customWidth="1"/>
    <col min="15" max="15" width="17" style="639" bestFit="1" customWidth="1"/>
    <col min="16" max="16" width="18.7109375" style="639" bestFit="1" customWidth="1"/>
    <col min="17" max="16384" width="17.7109375" style="639"/>
  </cols>
  <sheetData>
    <row r="1" spans="1:16" s="257" customFormat="1" ht="30" customHeight="1">
      <c r="A1" s="741" t="s">
        <v>1104</v>
      </c>
      <c r="B1" s="741"/>
      <c r="C1" s="741"/>
      <c r="D1" s="741"/>
      <c r="E1" s="741"/>
      <c r="F1" s="741"/>
      <c r="G1" s="741"/>
      <c r="H1" s="741"/>
      <c r="I1" s="741"/>
      <c r="J1" s="741"/>
      <c r="K1" s="741"/>
      <c r="L1" s="741"/>
      <c r="M1" s="741"/>
      <c r="N1" s="741"/>
      <c r="O1" s="741"/>
      <c r="P1" s="741"/>
    </row>
    <row r="2" spans="1:16" s="257" customFormat="1" ht="15" customHeight="1">
      <c r="A2" s="742" t="s">
        <v>1105</v>
      </c>
      <c r="B2" s="742"/>
      <c r="C2" s="742"/>
      <c r="D2" s="742"/>
      <c r="E2" s="742"/>
      <c r="F2" s="742"/>
      <c r="G2" s="742"/>
      <c r="H2" s="742"/>
      <c r="I2" s="742"/>
      <c r="J2" s="742"/>
      <c r="K2" s="742"/>
      <c r="L2" s="742"/>
      <c r="M2" s="742"/>
      <c r="N2" s="742"/>
      <c r="O2" s="742"/>
      <c r="P2" s="742"/>
    </row>
    <row r="3" spans="1:16" s="257" customFormat="1" ht="15" customHeight="1">
      <c r="A3" s="753" t="s">
        <v>1510</v>
      </c>
      <c r="B3" s="753"/>
      <c r="C3" s="753"/>
      <c r="D3" s="753"/>
      <c r="E3" s="753"/>
      <c r="F3" s="753"/>
      <c r="G3" s="753"/>
      <c r="H3" s="753"/>
      <c r="I3" s="753"/>
      <c r="J3" s="753"/>
      <c r="K3" s="753"/>
      <c r="L3" s="753"/>
      <c r="M3" s="753"/>
      <c r="N3" s="753"/>
      <c r="O3" s="753"/>
      <c r="P3" s="753"/>
    </row>
    <row r="4" spans="1:16" s="257" customFormat="1" ht="30" customHeight="1">
      <c r="A4" s="743" t="s">
        <v>523</v>
      </c>
      <c r="B4" s="743"/>
      <c r="C4" s="743"/>
      <c r="D4" s="743"/>
      <c r="E4" s="743"/>
      <c r="F4" s="743"/>
      <c r="G4" s="743"/>
      <c r="H4" s="743"/>
      <c r="I4" s="743"/>
      <c r="J4" s="743"/>
      <c r="K4" s="743"/>
      <c r="L4" s="743"/>
      <c r="M4" s="743"/>
      <c r="N4" s="743"/>
      <c r="O4" s="743"/>
      <c r="P4" s="743"/>
    </row>
    <row r="5" spans="1:16" s="258" customFormat="1" ht="15" customHeight="1">
      <c r="A5" s="49"/>
      <c r="B5" s="49"/>
      <c r="C5" s="49"/>
      <c r="D5" s="49"/>
      <c r="E5" s="49"/>
      <c r="F5" s="49"/>
      <c r="G5" s="49"/>
      <c r="H5" s="49"/>
      <c r="I5" s="49"/>
      <c r="J5" s="49"/>
      <c r="K5" s="49"/>
      <c r="L5" s="49"/>
      <c r="M5" s="49"/>
      <c r="N5" s="49"/>
      <c r="O5" s="49"/>
      <c r="P5" s="49"/>
    </row>
    <row r="6" spans="1:16" s="258" customFormat="1" ht="15" customHeight="1">
      <c r="A6" s="270"/>
      <c r="B6" s="640" t="s">
        <v>1106</v>
      </c>
      <c r="C6" s="770" t="s">
        <v>1107</v>
      </c>
      <c r="D6" s="770"/>
      <c r="E6" s="770"/>
      <c r="F6" s="770"/>
      <c r="G6" s="770" t="s">
        <v>1108</v>
      </c>
      <c r="H6" s="770"/>
      <c r="I6" s="770"/>
      <c r="J6" s="770"/>
      <c r="K6" s="770" t="s">
        <v>1109</v>
      </c>
      <c r="L6" s="770"/>
      <c r="M6" s="770"/>
      <c r="N6" s="770"/>
      <c r="O6" s="770" t="s">
        <v>1110</v>
      </c>
      <c r="P6" s="770"/>
    </row>
    <row r="7" spans="1:16" s="258" customFormat="1" ht="15" customHeight="1">
      <c r="A7" s="270"/>
      <c r="B7" s="640" t="s">
        <v>1111</v>
      </c>
      <c r="C7" s="270"/>
      <c r="D7" s="270"/>
      <c r="E7" s="270"/>
      <c r="F7" s="270"/>
      <c r="G7" s="270"/>
      <c r="H7" s="270"/>
      <c r="I7" s="270"/>
      <c r="J7" s="270"/>
      <c r="K7" s="270"/>
      <c r="L7" s="270"/>
      <c r="M7" s="270"/>
      <c r="N7" s="270"/>
      <c r="O7" s="270"/>
      <c r="P7" s="270"/>
    </row>
    <row r="8" spans="1:16" s="258" customFormat="1" ht="15" customHeight="1">
      <c r="A8" s="271" t="s">
        <v>450</v>
      </c>
      <c r="B8" s="640" t="s">
        <v>1112</v>
      </c>
      <c r="C8" s="640" t="s">
        <v>164</v>
      </c>
      <c r="D8" s="640" t="s">
        <v>166</v>
      </c>
      <c r="E8" s="640" t="s">
        <v>165</v>
      </c>
      <c r="F8" s="640" t="s">
        <v>167</v>
      </c>
      <c r="G8" s="640" t="s">
        <v>164</v>
      </c>
      <c r="H8" s="640" t="s">
        <v>166</v>
      </c>
      <c r="I8" s="640" t="s">
        <v>165</v>
      </c>
      <c r="J8" s="640" t="s">
        <v>167</v>
      </c>
      <c r="K8" s="640" t="s">
        <v>164</v>
      </c>
      <c r="L8" s="640" t="s">
        <v>166</v>
      </c>
      <c r="M8" s="640" t="s">
        <v>165</v>
      </c>
      <c r="N8" s="640" t="s">
        <v>167</v>
      </c>
      <c r="O8" s="271" t="s">
        <v>1113</v>
      </c>
      <c r="P8" s="271" t="s">
        <v>1114</v>
      </c>
    </row>
    <row r="9" spans="1:16" ht="15" customHeight="1">
      <c r="A9" s="47"/>
      <c r="B9" s="47" t="s">
        <v>453</v>
      </c>
      <c r="C9" s="47" t="s">
        <v>453</v>
      </c>
      <c r="D9" s="47" t="s">
        <v>453</v>
      </c>
      <c r="E9" s="259" t="s">
        <v>453</v>
      </c>
      <c r="F9" s="259"/>
      <c r="G9" s="47"/>
      <c r="H9" s="259" t="s">
        <v>453</v>
      </c>
      <c r="I9" s="259" t="s">
        <v>453</v>
      </c>
      <c r="J9" s="259"/>
      <c r="K9" s="47"/>
      <c r="L9" s="47"/>
      <c r="M9" s="47"/>
      <c r="N9" s="47"/>
      <c r="O9" s="47"/>
      <c r="P9" s="47"/>
    </row>
    <row r="10" spans="1:16" ht="15" customHeight="1">
      <c r="A10" s="47"/>
      <c r="B10" s="259" t="s">
        <v>453</v>
      </c>
      <c r="C10" s="259" t="s">
        <v>453</v>
      </c>
      <c r="D10" s="50" t="s">
        <v>453</v>
      </c>
      <c r="E10" s="260" t="s">
        <v>453</v>
      </c>
      <c r="F10" s="260"/>
      <c r="G10" s="47" t="s">
        <v>453</v>
      </c>
      <c r="H10" s="47" t="s">
        <v>453</v>
      </c>
      <c r="I10" s="259" t="s">
        <v>453</v>
      </c>
      <c r="J10" s="259"/>
      <c r="K10" s="261"/>
      <c r="L10" s="261"/>
      <c r="M10" s="261"/>
      <c r="N10" s="261"/>
      <c r="O10" s="47"/>
      <c r="P10" s="47"/>
    </row>
    <row r="11" spans="1:16" ht="15" customHeight="1">
      <c r="A11" s="269" t="s">
        <v>34</v>
      </c>
      <c r="B11" s="262">
        <v>15709633.98</v>
      </c>
      <c r="C11" s="262">
        <v>1514694.51</v>
      </c>
      <c r="D11" s="262">
        <v>0</v>
      </c>
      <c r="E11" s="262">
        <v>694877.83</v>
      </c>
      <c r="F11" s="262">
        <v>6423.31</v>
      </c>
      <c r="G11" s="262">
        <v>2970210.8</v>
      </c>
      <c r="H11" s="262">
        <v>0</v>
      </c>
      <c r="I11" s="262">
        <v>1079418.54</v>
      </c>
      <c r="J11" s="262">
        <v>8006.72</v>
      </c>
      <c r="K11" s="262">
        <v>1455516.2899999998</v>
      </c>
      <c r="L11" s="262">
        <v>0</v>
      </c>
      <c r="M11" s="262">
        <v>384540.71000000008</v>
      </c>
      <c r="N11" s="262">
        <v>1583.4099999999999</v>
      </c>
      <c r="O11" s="263">
        <v>0.14105966140402718</v>
      </c>
      <c r="P11" s="263">
        <v>0.25828966258321445</v>
      </c>
    </row>
    <row r="12" spans="1:16" ht="15" customHeight="1">
      <c r="A12" s="269" t="s">
        <v>125</v>
      </c>
      <c r="B12" s="262">
        <v>22970158.280000001</v>
      </c>
      <c r="C12" s="262">
        <v>1950642.58</v>
      </c>
      <c r="D12" s="262">
        <v>0</v>
      </c>
      <c r="E12" s="262">
        <v>741494.04</v>
      </c>
      <c r="F12" s="262">
        <v>255.3</v>
      </c>
      <c r="G12" s="262">
        <v>6024899.8399999999</v>
      </c>
      <c r="H12" s="262">
        <v>171.5</v>
      </c>
      <c r="I12" s="262">
        <v>897560.73</v>
      </c>
      <c r="J12" s="262">
        <v>5958</v>
      </c>
      <c r="K12" s="262">
        <v>4074257.26</v>
      </c>
      <c r="L12" s="262">
        <v>171.5</v>
      </c>
      <c r="M12" s="262">
        <v>156066.68999999994</v>
      </c>
      <c r="N12" s="262">
        <v>5702.7</v>
      </c>
      <c r="O12" s="263">
        <v>0.1172125976312602</v>
      </c>
      <c r="P12" s="263">
        <v>0.30163440693539706</v>
      </c>
    </row>
    <row r="13" spans="1:16" ht="15" customHeight="1">
      <c r="A13" s="269" t="s">
        <v>36</v>
      </c>
      <c r="B13" s="262">
        <v>17884303.18</v>
      </c>
      <c r="C13" s="262">
        <v>1316459.29</v>
      </c>
      <c r="D13" s="262">
        <v>13.96</v>
      </c>
      <c r="E13" s="262">
        <v>1126890.8</v>
      </c>
      <c r="F13" s="262">
        <v>16261.26</v>
      </c>
      <c r="G13" s="262">
        <v>1948523.25</v>
      </c>
      <c r="H13" s="262">
        <v>1832.82</v>
      </c>
      <c r="I13" s="262">
        <v>2138706.4900000002</v>
      </c>
      <c r="J13" s="262">
        <v>65365.94</v>
      </c>
      <c r="K13" s="262">
        <v>632063.96</v>
      </c>
      <c r="L13" s="262">
        <v>1818.86</v>
      </c>
      <c r="M13" s="262">
        <v>1011815.6900000002</v>
      </c>
      <c r="N13" s="262">
        <v>49104.68</v>
      </c>
      <c r="O13" s="263">
        <v>0.13752983749182895</v>
      </c>
      <c r="P13" s="263">
        <v>0.2322946808822775</v>
      </c>
    </row>
    <row r="14" spans="1:16" ht="15" customHeight="1">
      <c r="A14" s="269" t="s">
        <v>38</v>
      </c>
      <c r="B14" s="262">
        <v>11431525.16</v>
      </c>
      <c r="C14" s="262">
        <v>869064.84</v>
      </c>
      <c r="D14" s="262">
        <v>0</v>
      </c>
      <c r="E14" s="262">
        <v>811950.23</v>
      </c>
      <c r="F14" s="262">
        <v>708.67</v>
      </c>
      <c r="G14" s="262">
        <v>1776624.56</v>
      </c>
      <c r="H14" s="262">
        <v>0</v>
      </c>
      <c r="I14" s="262">
        <v>964435.17</v>
      </c>
      <c r="J14" s="262">
        <v>1303.93</v>
      </c>
      <c r="K14" s="262">
        <v>907559.72000000009</v>
      </c>
      <c r="L14" s="262">
        <v>0</v>
      </c>
      <c r="M14" s="262">
        <v>152484.94000000006</v>
      </c>
      <c r="N14" s="262">
        <v>595.2600000000001</v>
      </c>
      <c r="O14" s="263">
        <v>0.14711280572469121</v>
      </c>
      <c r="P14" s="263">
        <v>0.23989481907416807</v>
      </c>
    </row>
    <row r="15" spans="1:16" ht="15" customHeight="1">
      <c r="A15" s="269" t="s">
        <v>46</v>
      </c>
      <c r="B15" s="262">
        <v>9651247.0800000001</v>
      </c>
      <c r="C15" s="262">
        <v>819793.91</v>
      </c>
      <c r="D15" s="262">
        <v>0</v>
      </c>
      <c r="E15" s="262">
        <v>442244.44</v>
      </c>
      <c r="F15" s="262">
        <v>0.01</v>
      </c>
      <c r="G15" s="262">
        <v>1551116.66</v>
      </c>
      <c r="H15" s="262">
        <v>0</v>
      </c>
      <c r="I15" s="262">
        <v>759989.8</v>
      </c>
      <c r="J15" s="262">
        <v>2475.6799999999998</v>
      </c>
      <c r="K15" s="262">
        <v>731322.74999999988</v>
      </c>
      <c r="L15" s="262">
        <v>0</v>
      </c>
      <c r="M15" s="262">
        <v>317745.36000000004</v>
      </c>
      <c r="N15" s="262">
        <v>2475.6699999999996</v>
      </c>
      <c r="O15" s="263">
        <v>0.13076427839209356</v>
      </c>
      <c r="P15" s="263">
        <v>0.23971846548145778</v>
      </c>
    </row>
    <row r="16" spans="1:16" ht="15" customHeight="1">
      <c r="A16" s="269" t="s">
        <v>44</v>
      </c>
      <c r="B16" s="262">
        <v>5619719.0599999996</v>
      </c>
      <c r="C16" s="262">
        <v>435646.66</v>
      </c>
      <c r="D16" s="262">
        <v>0</v>
      </c>
      <c r="E16" s="262">
        <v>386607.24</v>
      </c>
      <c r="F16" s="262">
        <v>5419.45</v>
      </c>
      <c r="G16" s="262">
        <v>669444.30000000005</v>
      </c>
      <c r="H16" s="262">
        <v>86.05</v>
      </c>
      <c r="I16" s="262">
        <v>501313.9</v>
      </c>
      <c r="J16" s="262">
        <v>7835.19</v>
      </c>
      <c r="K16" s="262">
        <v>233797.64000000007</v>
      </c>
      <c r="L16" s="262">
        <v>86.05</v>
      </c>
      <c r="M16" s="262">
        <v>114706.66000000003</v>
      </c>
      <c r="N16" s="262">
        <v>2415.7399999999998</v>
      </c>
      <c r="O16" s="263">
        <v>0.1472802005159311</v>
      </c>
      <c r="P16" s="263">
        <v>0.20973992247932766</v>
      </c>
    </row>
    <row r="17" spans="1:16" ht="15" customHeight="1">
      <c r="A17" s="269" t="s">
        <v>40</v>
      </c>
      <c r="B17" s="262">
        <v>3285581.22</v>
      </c>
      <c r="C17" s="262">
        <v>295254.19</v>
      </c>
      <c r="D17" s="262">
        <v>0</v>
      </c>
      <c r="E17" s="262">
        <v>213588.84</v>
      </c>
      <c r="F17" s="262">
        <v>0</v>
      </c>
      <c r="G17" s="262">
        <v>405891.72</v>
      </c>
      <c r="H17" s="262">
        <v>34.299999999999997</v>
      </c>
      <c r="I17" s="262">
        <v>377425.28</v>
      </c>
      <c r="J17" s="262">
        <v>238.51</v>
      </c>
      <c r="K17" s="262">
        <v>110637.52999999997</v>
      </c>
      <c r="L17" s="262">
        <v>34.299999999999997</v>
      </c>
      <c r="M17" s="262">
        <v>163836.44000000003</v>
      </c>
      <c r="N17" s="262">
        <v>238.51</v>
      </c>
      <c r="O17" s="263">
        <v>0.15487154202811032</v>
      </c>
      <c r="P17" s="263">
        <v>0.23849351378992847</v>
      </c>
    </row>
    <row r="18" spans="1:16" ht="15" customHeight="1">
      <c r="A18" s="269" t="s">
        <v>42</v>
      </c>
      <c r="B18" s="262">
        <v>5705056.7199999997</v>
      </c>
      <c r="C18" s="262">
        <v>489870</v>
      </c>
      <c r="D18" s="262">
        <v>0</v>
      </c>
      <c r="E18" s="262">
        <v>81856.52</v>
      </c>
      <c r="F18" s="262">
        <v>13.35</v>
      </c>
      <c r="G18" s="262">
        <v>900467.24</v>
      </c>
      <c r="H18" s="262">
        <v>0</v>
      </c>
      <c r="I18" s="262">
        <v>171439.83</v>
      </c>
      <c r="J18" s="262">
        <v>763.35</v>
      </c>
      <c r="K18" s="262">
        <v>410597.24</v>
      </c>
      <c r="L18" s="262">
        <v>0</v>
      </c>
      <c r="M18" s="262">
        <v>89583.309999999983</v>
      </c>
      <c r="N18" s="262">
        <v>750</v>
      </c>
      <c r="O18" s="263">
        <v>0.1002163340454922</v>
      </c>
      <c r="P18" s="263">
        <v>0.18802099131452635</v>
      </c>
    </row>
    <row r="19" spans="1:16" ht="15" customHeight="1">
      <c r="A19" s="269" t="s">
        <v>48</v>
      </c>
      <c r="B19" s="262">
        <v>70494.97</v>
      </c>
      <c r="C19" s="262">
        <v>5139.18</v>
      </c>
      <c r="D19" s="262">
        <v>0</v>
      </c>
      <c r="E19" s="262">
        <v>10616.71</v>
      </c>
      <c r="F19" s="262">
        <v>0</v>
      </c>
      <c r="G19" s="262">
        <v>47774.03</v>
      </c>
      <c r="H19" s="262">
        <v>0</v>
      </c>
      <c r="I19" s="262">
        <v>19021.52</v>
      </c>
      <c r="J19" s="262">
        <v>0</v>
      </c>
      <c r="K19" s="262">
        <v>42634.85</v>
      </c>
      <c r="L19" s="262">
        <v>0</v>
      </c>
      <c r="M19" s="262">
        <v>8404.8100000000013</v>
      </c>
      <c r="N19" s="262">
        <v>0</v>
      </c>
      <c r="O19" s="263">
        <v>0.2235037478560527</v>
      </c>
      <c r="P19" s="263">
        <v>0.9475222132869906</v>
      </c>
    </row>
    <row r="20" spans="1:16" ht="15" customHeight="1">
      <c r="A20" s="269" t="s">
        <v>50</v>
      </c>
      <c r="B20" s="262">
        <v>6001264.5099999998</v>
      </c>
      <c r="C20" s="262">
        <v>517757.11</v>
      </c>
      <c r="D20" s="262">
        <v>0</v>
      </c>
      <c r="E20" s="262">
        <v>107915.62</v>
      </c>
      <c r="F20" s="262">
        <v>96.24</v>
      </c>
      <c r="G20" s="262">
        <v>698017.14</v>
      </c>
      <c r="H20" s="262">
        <v>0</v>
      </c>
      <c r="I20" s="262">
        <v>211565.5</v>
      </c>
      <c r="J20" s="262">
        <v>466.24</v>
      </c>
      <c r="K20" s="262">
        <v>180260.03000000003</v>
      </c>
      <c r="L20" s="262">
        <v>0</v>
      </c>
      <c r="M20" s="262">
        <v>103649.88</v>
      </c>
      <c r="N20" s="262">
        <v>370</v>
      </c>
      <c r="O20" s="263">
        <v>0.10427285265584803</v>
      </c>
      <c r="P20" s="263">
        <v>0.15164285434904118</v>
      </c>
    </row>
    <row r="21" spans="1:16" ht="15" customHeight="1">
      <c r="A21" s="269" t="s">
        <v>52</v>
      </c>
      <c r="B21" s="262">
        <v>903863.04</v>
      </c>
      <c r="C21" s="262">
        <v>89618.06</v>
      </c>
      <c r="D21" s="262">
        <v>0</v>
      </c>
      <c r="E21" s="262">
        <v>42723.42</v>
      </c>
      <c r="F21" s="262">
        <v>0</v>
      </c>
      <c r="G21" s="262">
        <v>226751.4</v>
      </c>
      <c r="H21" s="262">
        <v>0</v>
      </c>
      <c r="I21" s="262">
        <v>55533.13</v>
      </c>
      <c r="J21" s="262">
        <v>0</v>
      </c>
      <c r="K21" s="262">
        <v>137133.34</v>
      </c>
      <c r="L21" s="262">
        <v>0</v>
      </c>
      <c r="M21" s="262">
        <v>12809.71</v>
      </c>
      <c r="N21" s="262">
        <v>0</v>
      </c>
      <c r="O21" s="263">
        <v>0.14641762539598918</v>
      </c>
      <c r="P21" s="263">
        <v>0.31230896442009615</v>
      </c>
    </row>
    <row r="22" spans="1:16" ht="15" customHeight="1">
      <c r="A22" s="269" t="s">
        <v>54</v>
      </c>
      <c r="B22" s="262">
        <v>11152787.68</v>
      </c>
      <c r="C22" s="262">
        <v>813675.51</v>
      </c>
      <c r="D22" s="262">
        <v>0</v>
      </c>
      <c r="E22" s="262">
        <v>550165.16</v>
      </c>
      <c r="F22" s="262">
        <v>0.04</v>
      </c>
      <c r="G22" s="262">
        <v>1140894.49</v>
      </c>
      <c r="H22" s="262">
        <v>0</v>
      </c>
      <c r="I22" s="262">
        <v>596042.4</v>
      </c>
      <c r="J22" s="262">
        <v>26.28</v>
      </c>
      <c r="K22" s="262">
        <v>327218.98</v>
      </c>
      <c r="L22" s="262">
        <v>0</v>
      </c>
      <c r="M22" s="262">
        <v>45877.239999999991</v>
      </c>
      <c r="N22" s="262">
        <v>26.240000000000002</v>
      </c>
      <c r="O22" s="263">
        <v>0.12228697874754126</v>
      </c>
      <c r="P22" s="263">
        <v>0.15574251208196588</v>
      </c>
    </row>
    <row r="23" spans="1:16" ht="15" customHeight="1">
      <c r="A23" s="269" t="s">
        <v>56</v>
      </c>
      <c r="B23" s="262">
        <v>2578600.08</v>
      </c>
      <c r="C23" s="262">
        <v>236832.74</v>
      </c>
      <c r="D23" s="262">
        <v>0</v>
      </c>
      <c r="E23" s="262">
        <v>35700.31</v>
      </c>
      <c r="F23" s="262">
        <v>0</v>
      </c>
      <c r="G23" s="262">
        <v>246584.55</v>
      </c>
      <c r="H23" s="262">
        <v>0</v>
      </c>
      <c r="I23" s="262">
        <v>134004.37</v>
      </c>
      <c r="J23" s="262">
        <v>0</v>
      </c>
      <c r="K23" s="262">
        <v>9751.8099999999977</v>
      </c>
      <c r="L23" s="262">
        <v>0</v>
      </c>
      <c r="M23" s="262">
        <v>98304.06</v>
      </c>
      <c r="N23" s="262">
        <v>0</v>
      </c>
      <c r="O23" s="263">
        <v>0.10569031317178892</v>
      </c>
      <c r="P23" s="263">
        <v>0.14759517109764456</v>
      </c>
    </row>
    <row r="24" spans="1:16" ht="15" customHeight="1">
      <c r="A24" s="289"/>
      <c r="B24" s="262" t="s">
        <v>453</v>
      </c>
      <c r="C24" s="262" t="s">
        <v>453</v>
      </c>
      <c r="D24" s="262" t="s">
        <v>453</v>
      </c>
      <c r="E24" s="262" t="s">
        <v>453</v>
      </c>
      <c r="F24" s="262" t="s">
        <v>453</v>
      </c>
      <c r="G24" s="262" t="s">
        <v>453</v>
      </c>
      <c r="H24" s="262" t="s">
        <v>453</v>
      </c>
      <c r="I24" s="262"/>
      <c r="J24" s="262" t="s">
        <v>453</v>
      </c>
      <c r="K24" s="262"/>
      <c r="L24" s="262"/>
      <c r="M24" s="262"/>
      <c r="N24" s="262" t="s">
        <v>453</v>
      </c>
      <c r="O24" s="263"/>
      <c r="P24" s="263"/>
    </row>
    <row r="25" spans="1:16" ht="15" customHeight="1">
      <c r="A25" s="269" t="s">
        <v>168</v>
      </c>
      <c r="B25" s="262">
        <v>112964234.96000002</v>
      </c>
      <c r="C25" s="262">
        <v>9354448.5800000001</v>
      </c>
      <c r="D25" s="262">
        <v>13.96</v>
      </c>
      <c r="E25" s="262">
        <v>5246631.1599999992</v>
      </c>
      <c r="F25" s="262">
        <v>29177.63</v>
      </c>
      <c r="G25" s="262">
        <v>18607199.98</v>
      </c>
      <c r="H25" s="262">
        <v>2124.67</v>
      </c>
      <c r="I25" s="262">
        <v>7906456.6600000011</v>
      </c>
      <c r="J25" s="262">
        <v>92439.84</v>
      </c>
      <c r="K25" s="262">
        <v>9252751.4000000004</v>
      </c>
      <c r="L25" s="262">
        <v>2110.71</v>
      </c>
      <c r="M25" s="262">
        <v>2659825.5000000019</v>
      </c>
      <c r="N25" s="262">
        <v>63262.209999999992</v>
      </c>
      <c r="O25" s="263">
        <v>0.129512418998637</v>
      </c>
      <c r="P25" s="263">
        <v>0.23554553491573521</v>
      </c>
    </row>
    <row r="26" spans="1:16" ht="15" customHeight="1">
      <c r="A26" s="50"/>
      <c r="B26" s="260"/>
      <c r="C26" s="261"/>
      <c r="D26" s="264"/>
      <c r="E26" s="261"/>
      <c r="F26" s="261"/>
      <c r="G26" s="261"/>
      <c r="H26" s="261"/>
      <c r="I26" s="261"/>
      <c r="J26" s="261"/>
      <c r="K26" s="261"/>
      <c r="L26" s="261"/>
      <c r="M26" s="261"/>
      <c r="N26" s="261"/>
      <c r="O26" s="47"/>
      <c r="P26" s="47"/>
    </row>
    <row r="27" spans="1:16" ht="15" customHeight="1">
      <c r="A27" s="50"/>
      <c r="B27" s="260"/>
      <c r="C27" s="261"/>
      <c r="D27" s="264"/>
      <c r="E27" s="261"/>
      <c r="F27" s="261"/>
      <c r="G27" s="261"/>
      <c r="H27" s="261"/>
      <c r="I27" s="261"/>
      <c r="J27" s="261"/>
      <c r="K27" s="261"/>
      <c r="L27" s="261"/>
      <c r="M27" s="261"/>
      <c r="N27" s="261"/>
      <c r="O27" s="47"/>
      <c r="P27" s="47"/>
    </row>
    <row r="28" spans="1:16" ht="15" customHeight="1">
      <c r="A28" s="50"/>
      <c r="B28" s="260"/>
      <c r="C28" s="261"/>
      <c r="D28" s="264"/>
      <c r="E28" s="261"/>
      <c r="F28" s="261"/>
      <c r="G28" s="261"/>
      <c r="H28" s="261"/>
      <c r="I28" s="261"/>
      <c r="J28" s="261"/>
      <c r="K28" s="261"/>
      <c r="L28" s="261"/>
      <c r="M28" s="261"/>
      <c r="N28" s="261"/>
      <c r="O28" s="47"/>
      <c r="P28" s="47"/>
    </row>
    <row r="29" spans="1:16" ht="15" customHeight="1">
      <c r="A29" s="723"/>
      <c r="B29" s="640" t="s">
        <v>1106</v>
      </c>
      <c r="C29" s="770" t="s">
        <v>1107</v>
      </c>
      <c r="D29" s="770"/>
      <c r="E29" s="770"/>
      <c r="F29" s="770"/>
      <c r="G29" s="770" t="s">
        <v>1108</v>
      </c>
      <c r="H29" s="770"/>
      <c r="I29" s="770"/>
      <c r="J29" s="770"/>
      <c r="K29" s="770" t="s">
        <v>1109</v>
      </c>
      <c r="L29" s="770"/>
      <c r="M29" s="770"/>
      <c r="N29" s="770"/>
      <c r="O29" s="770" t="s">
        <v>1110</v>
      </c>
      <c r="P29" s="770"/>
    </row>
    <row r="30" spans="1:16" ht="15" customHeight="1">
      <c r="A30" s="723"/>
      <c r="B30" s="640" t="s">
        <v>1111</v>
      </c>
      <c r="C30" s="270"/>
      <c r="D30" s="270"/>
      <c r="E30" s="270"/>
      <c r="F30" s="270"/>
      <c r="G30" s="270"/>
      <c r="H30" s="270"/>
      <c r="I30" s="270"/>
      <c r="J30" s="270"/>
      <c r="K30" s="270"/>
      <c r="L30" s="270"/>
      <c r="M30" s="270"/>
      <c r="N30" s="270"/>
      <c r="O30" s="270"/>
      <c r="P30" s="270"/>
    </row>
    <row r="31" spans="1:16" ht="15" customHeight="1">
      <c r="A31" s="271" t="s">
        <v>452</v>
      </c>
      <c r="B31" s="640" t="s">
        <v>1112</v>
      </c>
      <c r="C31" s="640" t="s">
        <v>164</v>
      </c>
      <c r="D31" s="640" t="s">
        <v>166</v>
      </c>
      <c r="E31" s="640" t="s">
        <v>165</v>
      </c>
      <c r="F31" s="640" t="s">
        <v>167</v>
      </c>
      <c r="G31" s="640" t="s">
        <v>164</v>
      </c>
      <c r="H31" s="640" t="s">
        <v>166</v>
      </c>
      <c r="I31" s="640" t="s">
        <v>165</v>
      </c>
      <c r="J31" s="640" t="s">
        <v>167</v>
      </c>
      <c r="K31" s="640" t="s">
        <v>164</v>
      </c>
      <c r="L31" s="640" t="s">
        <v>166</v>
      </c>
      <c r="M31" s="640" t="s">
        <v>165</v>
      </c>
      <c r="N31" s="640" t="s">
        <v>167</v>
      </c>
      <c r="O31" s="271" t="s">
        <v>1113</v>
      </c>
      <c r="P31" s="271" t="s">
        <v>1114</v>
      </c>
    </row>
    <row r="32" spans="1:16" ht="15" customHeight="1">
      <c r="A32" s="50"/>
      <c r="B32" s="47" t="s">
        <v>453</v>
      </c>
      <c r="C32" s="47" t="s">
        <v>453</v>
      </c>
      <c r="D32" s="47" t="s">
        <v>453</v>
      </c>
      <c r="E32" s="259" t="s">
        <v>453</v>
      </c>
      <c r="F32" s="259"/>
      <c r="G32" s="47"/>
      <c r="H32" s="259" t="s">
        <v>453</v>
      </c>
      <c r="I32" s="259" t="s">
        <v>453</v>
      </c>
      <c r="J32" s="259"/>
      <c r="K32" s="47"/>
      <c r="L32" s="47"/>
      <c r="M32" s="47"/>
      <c r="N32" s="47"/>
      <c r="O32" s="47"/>
      <c r="P32" s="47"/>
    </row>
    <row r="33" spans="1:256" ht="15" customHeight="1">
      <c r="A33" s="50"/>
      <c r="B33" s="259" t="s">
        <v>453</v>
      </c>
      <c r="C33" s="259" t="s">
        <v>453</v>
      </c>
      <c r="D33" s="50" t="s">
        <v>453</v>
      </c>
      <c r="E33" s="260" t="s">
        <v>453</v>
      </c>
      <c r="F33" s="260"/>
      <c r="G33" s="47" t="s">
        <v>453</v>
      </c>
      <c r="H33" s="47" t="s">
        <v>453</v>
      </c>
      <c r="I33" s="259" t="s">
        <v>453</v>
      </c>
      <c r="J33" s="259"/>
      <c r="K33" s="261"/>
      <c r="L33" s="261"/>
      <c r="M33" s="261"/>
      <c r="N33" s="261"/>
      <c r="O33" s="47"/>
      <c r="P33" s="47"/>
    </row>
    <row r="34" spans="1:256" ht="15" customHeight="1">
      <c r="A34" s="269" t="s">
        <v>61</v>
      </c>
      <c r="B34" s="262">
        <v>1993134.8</v>
      </c>
      <c r="C34" s="262">
        <v>183384.95999999999</v>
      </c>
      <c r="D34" s="262">
        <v>0</v>
      </c>
      <c r="E34" s="262">
        <v>13460.2</v>
      </c>
      <c r="F34" s="262">
        <v>0</v>
      </c>
      <c r="G34" s="262">
        <v>535013.73</v>
      </c>
      <c r="H34" s="262">
        <v>0</v>
      </c>
      <c r="I34" s="262">
        <v>67979.28</v>
      </c>
      <c r="J34" s="262">
        <v>774.67</v>
      </c>
      <c r="K34" s="262">
        <v>351628.77</v>
      </c>
      <c r="L34" s="262">
        <v>0</v>
      </c>
      <c r="M34" s="262">
        <v>54519.08</v>
      </c>
      <c r="N34" s="262">
        <v>774.67</v>
      </c>
      <c r="O34" s="263">
        <v>9.8761589030506108E-2</v>
      </c>
      <c r="P34" s="263">
        <v>0.30292365574069552</v>
      </c>
    </row>
    <row r="35" spans="1:256" ht="15" customHeight="1">
      <c r="A35" s="269" t="s">
        <v>59</v>
      </c>
      <c r="B35" s="262">
        <v>325782.86</v>
      </c>
      <c r="C35" s="262">
        <v>21932.560000000001</v>
      </c>
      <c r="D35" s="262">
        <v>0</v>
      </c>
      <c r="E35" s="262">
        <v>17228.45</v>
      </c>
      <c r="F35" s="262">
        <v>0</v>
      </c>
      <c r="G35" s="262">
        <v>32139.56</v>
      </c>
      <c r="H35" s="262">
        <v>0</v>
      </c>
      <c r="I35" s="262">
        <v>35615.01</v>
      </c>
      <c r="J35" s="262">
        <v>0</v>
      </c>
      <c r="K35" s="262">
        <v>10207</v>
      </c>
      <c r="L35" s="262">
        <v>0</v>
      </c>
      <c r="M35" s="262">
        <v>18386.560000000001</v>
      </c>
      <c r="N35" s="262">
        <v>0</v>
      </c>
      <c r="O35" s="263">
        <v>0.12020586350061511</v>
      </c>
      <c r="P35" s="263">
        <v>0.20797463070954689</v>
      </c>
    </row>
    <row r="36" spans="1:256" ht="15" customHeight="1">
      <c r="A36" s="289"/>
      <c r="B36" s="262" t="s">
        <v>453</v>
      </c>
      <c r="C36" s="262" t="s">
        <v>453</v>
      </c>
      <c r="D36" s="262" t="s">
        <v>453</v>
      </c>
      <c r="E36" s="262" t="s">
        <v>453</v>
      </c>
      <c r="F36" s="262" t="s">
        <v>453</v>
      </c>
      <c r="G36" s="262" t="s">
        <v>453</v>
      </c>
      <c r="H36" s="262" t="s">
        <v>453</v>
      </c>
      <c r="I36" s="262"/>
      <c r="J36" s="262" t="s">
        <v>453</v>
      </c>
      <c r="K36" s="262"/>
      <c r="L36" s="262"/>
      <c r="M36" s="262"/>
      <c r="N36" s="262" t="s">
        <v>453</v>
      </c>
      <c r="O36" s="263"/>
      <c r="P36" s="263"/>
    </row>
    <row r="37" spans="1:256" ht="15" customHeight="1">
      <c r="A37" s="269" t="s">
        <v>168</v>
      </c>
      <c r="B37" s="262">
        <v>2318917.66</v>
      </c>
      <c r="C37" s="262">
        <v>205317.52</v>
      </c>
      <c r="D37" s="262">
        <v>0</v>
      </c>
      <c r="E37" s="262">
        <v>30688.65</v>
      </c>
      <c r="F37" s="262">
        <v>0</v>
      </c>
      <c r="G37" s="262">
        <v>567153.29</v>
      </c>
      <c r="H37" s="262">
        <v>0</v>
      </c>
      <c r="I37" s="262">
        <v>103594.29000000001</v>
      </c>
      <c r="J37" s="262">
        <v>774.67</v>
      </c>
      <c r="K37" s="262">
        <v>361835.77</v>
      </c>
      <c r="L37" s="262">
        <v>0</v>
      </c>
      <c r="M37" s="262">
        <v>72905.640000000014</v>
      </c>
      <c r="N37" s="262">
        <v>774.67</v>
      </c>
      <c r="O37" s="263">
        <v>0.1017742777464552</v>
      </c>
      <c r="P37" s="263">
        <v>0.28958434427551</v>
      </c>
    </row>
    <row r="38" spans="1:256" ht="15" customHeight="1">
      <c r="A38" s="269"/>
      <c r="B38" s="262"/>
      <c r="C38" s="262"/>
      <c r="D38" s="262"/>
      <c r="E38" s="262"/>
      <c r="F38" s="262"/>
      <c r="G38" s="262"/>
      <c r="H38" s="262"/>
      <c r="I38" s="262"/>
      <c r="J38" s="262"/>
      <c r="K38" s="262"/>
      <c r="L38" s="262"/>
      <c r="M38" s="262"/>
      <c r="N38" s="262"/>
      <c r="O38" s="263"/>
      <c r="P38" s="263"/>
    </row>
    <row r="39" spans="1:256" ht="15" customHeight="1">
      <c r="A39" s="269"/>
      <c r="B39" s="262"/>
      <c r="C39" s="262"/>
      <c r="D39" s="262"/>
      <c r="E39" s="262"/>
      <c r="F39" s="262"/>
      <c r="G39" s="262"/>
      <c r="H39" s="262"/>
      <c r="I39" s="262"/>
      <c r="J39" s="262"/>
      <c r="K39" s="262"/>
      <c r="L39" s="262"/>
      <c r="M39" s="262"/>
      <c r="N39" s="262"/>
      <c r="O39" s="263"/>
      <c r="P39" s="263"/>
    </row>
    <row r="40" spans="1:256" ht="15" customHeight="1">
      <c r="A40" s="50"/>
      <c r="B40" s="260"/>
      <c r="C40" s="261"/>
      <c r="D40" s="264"/>
      <c r="E40" s="261"/>
      <c r="F40" s="261"/>
      <c r="G40" s="261"/>
      <c r="H40" s="261"/>
      <c r="I40" s="261"/>
      <c r="J40" s="261"/>
      <c r="K40" s="261"/>
      <c r="L40" s="261"/>
      <c r="M40" s="261"/>
      <c r="N40" s="261"/>
      <c r="O40" s="47"/>
      <c r="P40" s="47"/>
    </row>
    <row r="41" spans="1:256" s="5" customFormat="1" ht="15">
      <c r="A41" s="723"/>
      <c r="B41" s="710" t="s">
        <v>1106</v>
      </c>
      <c r="C41" s="770" t="s">
        <v>1107</v>
      </c>
      <c r="D41" s="770"/>
      <c r="E41" s="770"/>
      <c r="F41" s="770"/>
      <c r="G41" s="770" t="s">
        <v>1108</v>
      </c>
      <c r="H41" s="770"/>
      <c r="I41" s="770"/>
      <c r="J41" s="770"/>
      <c r="K41" s="770" t="s">
        <v>1109</v>
      </c>
      <c r="L41" s="770"/>
      <c r="M41" s="770"/>
      <c r="N41" s="770"/>
      <c r="O41" s="770" t="s">
        <v>1110</v>
      </c>
      <c r="P41" s="770"/>
      <c r="S41" s="769"/>
      <c r="T41" s="769"/>
      <c r="U41" s="769"/>
      <c r="V41" s="769"/>
      <c r="W41" s="769"/>
      <c r="X41" s="769"/>
      <c r="Y41" s="769"/>
      <c r="Z41" s="769"/>
      <c r="AA41" s="769"/>
      <c r="AB41" s="769"/>
      <c r="AC41" s="769"/>
      <c r="AD41" s="769"/>
      <c r="AE41" s="769"/>
      <c r="AF41" s="769"/>
      <c r="AI41" s="769"/>
      <c r="AJ41" s="769"/>
      <c r="AK41" s="769"/>
      <c r="AL41" s="769"/>
      <c r="AM41" s="769"/>
      <c r="AN41" s="769"/>
      <c r="AO41" s="769"/>
      <c r="AP41" s="769"/>
      <c r="AQ41" s="769"/>
      <c r="AR41" s="769"/>
      <c r="AS41" s="769"/>
      <c r="AT41" s="769"/>
      <c r="AU41" s="769"/>
      <c r="AV41" s="769"/>
      <c r="AY41" s="769"/>
      <c r="AZ41" s="769"/>
      <c r="BA41" s="769"/>
      <c r="BB41" s="769"/>
      <c r="BC41" s="769"/>
      <c r="BD41" s="769"/>
      <c r="BE41" s="769"/>
      <c r="BF41" s="769"/>
      <c r="BG41" s="769"/>
      <c r="BH41" s="769"/>
      <c r="BI41" s="769"/>
      <c r="BJ41" s="769"/>
      <c r="BK41" s="769"/>
      <c r="BL41" s="769"/>
      <c r="BO41" s="769"/>
      <c r="BP41" s="769"/>
      <c r="BQ41" s="769"/>
      <c r="BR41" s="769"/>
      <c r="BS41" s="769"/>
      <c r="BT41" s="769"/>
      <c r="BU41" s="769"/>
      <c r="BV41" s="769"/>
      <c r="BW41" s="769"/>
      <c r="BX41" s="769"/>
      <c r="BY41" s="769"/>
      <c r="BZ41" s="769"/>
      <c r="CA41" s="769"/>
      <c r="CB41" s="769"/>
      <c r="CE41" s="769"/>
      <c r="CF41" s="769"/>
      <c r="CG41" s="769"/>
      <c r="CH41" s="769"/>
      <c r="CI41" s="769"/>
      <c r="CJ41" s="769"/>
      <c r="CK41" s="769"/>
      <c r="CL41" s="769"/>
      <c r="CM41" s="769"/>
      <c r="CN41" s="769"/>
      <c r="CO41" s="769"/>
      <c r="CP41" s="769"/>
      <c r="CQ41" s="769"/>
      <c r="CR41" s="769"/>
      <c r="CU41" s="769"/>
      <c r="CV41" s="769"/>
      <c r="CW41" s="769"/>
      <c r="CX41" s="769"/>
      <c r="CY41" s="769"/>
      <c r="CZ41" s="769"/>
      <c r="DA41" s="769"/>
      <c r="DB41" s="769"/>
      <c r="DC41" s="769"/>
      <c r="DD41" s="769"/>
      <c r="DE41" s="769"/>
      <c r="DF41" s="769"/>
      <c r="DG41" s="769"/>
      <c r="DH41" s="769"/>
      <c r="DK41" s="769"/>
      <c r="DL41" s="769"/>
      <c r="DM41" s="769"/>
      <c r="DN41" s="769"/>
      <c r="DO41" s="769"/>
      <c r="DP41" s="769"/>
      <c r="DQ41" s="769"/>
      <c r="DR41" s="769"/>
      <c r="DS41" s="769"/>
      <c r="DT41" s="769"/>
      <c r="DU41" s="769"/>
      <c r="DV41" s="769"/>
      <c r="DW41" s="769"/>
      <c r="DX41" s="769"/>
      <c r="EA41" s="769"/>
      <c r="EB41" s="769"/>
      <c r="EC41" s="769"/>
      <c r="ED41" s="769"/>
      <c r="EE41" s="769"/>
      <c r="EF41" s="769"/>
      <c r="EG41" s="769"/>
      <c r="EH41" s="769"/>
      <c r="EI41" s="769"/>
      <c r="EJ41" s="769"/>
      <c r="EK41" s="769"/>
      <c r="EL41" s="769"/>
      <c r="EM41" s="769"/>
      <c r="EN41" s="769"/>
      <c r="EQ41" s="769"/>
      <c r="ER41" s="769"/>
      <c r="ES41" s="769"/>
      <c r="ET41" s="769"/>
      <c r="EU41" s="769"/>
      <c r="EV41" s="769"/>
      <c r="EW41" s="769"/>
      <c r="EX41" s="769"/>
      <c r="EY41" s="769"/>
      <c r="EZ41" s="769"/>
      <c r="FA41" s="769"/>
      <c r="FB41" s="769"/>
      <c r="FC41" s="769"/>
      <c r="FD41" s="769"/>
      <c r="FG41" s="769"/>
      <c r="FH41" s="769"/>
      <c r="FI41" s="769"/>
      <c r="FJ41" s="769"/>
      <c r="FK41" s="769"/>
      <c r="FL41" s="769"/>
      <c r="FM41" s="769"/>
      <c r="FN41" s="769"/>
      <c r="FO41" s="769"/>
      <c r="FP41" s="769"/>
      <c r="FQ41" s="769"/>
      <c r="FR41" s="769"/>
      <c r="FS41" s="769"/>
      <c r="FT41" s="769"/>
      <c r="FW41" s="769"/>
      <c r="FX41" s="769"/>
      <c r="FY41" s="769"/>
      <c r="FZ41" s="769"/>
      <c r="GA41" s="769"/>
      <c r="GB41" s="769"/>
      <c r="GC41" s="769"/>
      <c r="GD41" s="769"/>
      <c r="GE41" s="769"/>
      <c r="GF41" s="769"/>
      <c r="GG41" s="769"/>
      <c r="GH41" s="769"/>
      <c r="GI41" s="769"/>
      <c r="GJ41" s="769"/>
      <c r="GM41" s="769"/>
      <c r="GN41" s="769"/>
      <c r="GO41" s="769"/>
      <c r="GP41" s="769"/>
      <c r="GQ41" s="769"/>
      <c r="GR41" s="769"/>
      <c r="GS41" s="769"/>
      <c r="GT41" s="769"/>
      <c r="GU41" s="769"/>
      <c r="GV41" s="769"/>
      <c r="GW41" s="769"/>
      <c r="GX41" s="769"/>
      <c r="GY41" s="769"/>
      <c r="GZ41" s="769"/>
      <c r="HC41" s="769"/>
      <c r="HD41" s="769"/>
      <c r="HE41" s="769"/>
      <c r="HF41" s="769"/>
      <c r="HG41" s="769"/>
      <c r="HH41" s="769"/>
      <c r="HI41" s="769"/>
      <c r="HJ41" s="769"/>
      <c r="HK41" s="769"/>
      <c r="HL41" s="769"/>
      <c r="HM41" s="769"/>
      <c r="HN41" s="769"/>
      <c r="HO41" s="769"/>
      <c r="HP41" s="769"/>
      <c r="HS41" s="769"/>
      <c r="HT41" s="769"/>
      <c r="HU41" s="769"/>
      <c r="HV41" s="769"/>
      <c r="HW41" s="769"/>
      <c r="HX41" s="769"/>
      <c r="HY41" s="769"/>
      <c r="HZ41" s="769"/>
      <c r="IA41" s="769"/>
      <c r="IB41" s="769"/>
      <c r="IC41" s="769"/>
      <c r="ID41" s="769"/>
      <c r="IE41" s="769"/>
      <c r="IF41" s="769"/>
      <c r="II41" s="769"/>
      <c r="IJ41" s="769"/>
      <c r="IK41" s="769"/>
      <c r="IL41" s="769"/>
      <c r="IM41" s="769"/>
      <c r="IN41" s="769"/>
      <c r="IO41" s="769"/>
      <c r="IP41" s="769"/>
      <c r="IQ41" s="769"/>
      <c r="IR41" s="769"/>
      <c r="IS41" s="769"/>
      <c r="IT41" s="769"/>
      <c r="IU41" s="769"/>
      <c r="IV41" s="769"/>
    </row>
    <row r="42" spans="1:256" s="5" customFormat="1" ht="15">
      <c r="A42" s="723"/>
      <c r="B42" s="710" t="s">
        <v>1111</v>
      </c>
      <c r="C42" s="270"/>
      <c r="D42" s="270"/>
      <c r="E42" s="270"/>
      <c r="F42" s="270"/>
      <c r="G42" s="270"/>
      <c r="H42" s="270"/>
      <c r="I42" s="270"/>
      <c r="J42" s="270"/>
      <c r="K42" s="270"/>
      <c r="L42" s="270"/>
      <c r="M42" s="270"/>
      <c r="N42" s="270"/>
      <c r="O42" s="270"/>
      <c r="P42" s="270"/>
    </row>
    <row r="43" spans="1:256" s="5" customFormat="1" ht="15.75">
      <c r="A43" s="271" t="s">
        <v>1476</v>
      </c>
      <c r="B43" s="710" t="s">
        <v>1112</v>
      </c>
      <c r="C43" s="710" t="s">
        <v>164</v>
      </c>
      <c r="D43" s="710" t="s">
        <v>166</v>
      </c>
      <c r="E43" s="710" t="s">
        <v>165</v>
      </c>
      <c r="F43" s="710" t="s">
        <v>167</v>
      </c>
      <c r="G43" s="710" t="s">
        <v>164</v>
      </c>
      <c r="H43" s="710" t="s">
        <v>166</v>
      </c>
      <c r="I43" s="710" t="s">
        <v>165</v>
      </c>
      <c r="J43" s="710" t="s">
        <v>167</v>
      </c>
      <c r="K43" s="710" t="s">
        <v>164</v>
      </c>
      <c r="L43" s="710" t="s">
        <v>166</v>
      </c>
      <c r="M43" s="710" t="s">
        <v>165</v>
      </c>
      <c r="N43" s="710" t="s">
        <v>167</v>
      </c>
      <c r="O43" s="271" t="s">
        <v>1113</v>
      </c>
      <c r="P43" s="271" t="s">
        <v>1114</v>
      </c>
      <c r="Q43" s="711"/>
      <c r="R43" s="712"/>
      <c r="S43" s="712"/>
      <c r="T43" s="712"/>
      <c r="U43" s="712"/>
      <c r="V43" s="712"/>
      <c r="W43" s="712"/>
      <c r="X43" s="712"/>
      <c r="Y43" s="712"/>
      <c r="Z43" s="712"/>
      <c r="AA43" s="712"/>
      <c r="AB43" s="712"/>
      <c r="AC43" s="712"/>
      <c r="AD43" s="712"/>
      <c r="AE43" s="713"/>
      <c r="AF43" s="713"/>
      <c r="AG43" s="711"/>
      <c r="AH43" s="712"/>
      <c r="AI43" s="712"/>
      <c r="AJ43" s="712"/>
      <c r="AK43" s="712"/>
      <c r="AL43" s="712"/>
      <c r="AM43" s="712"/>
      <c r="AN43" s="712"/>
      <c r="AO43" s="712"/>
      <c r="AP43" s="712"/>
      <c r="AQ43" s="712"/>
      <c r="AR43" s="712"/>
      <c r="AS43" s="712"/>
      <c r="AT43" s="712"/>
      <c r="AU43" s="713"/>
      <c r="AV43" s="713"/>
      <c r="AW43" s="711"/>
      <c r="AX43" s="712"/>
      <c r="AY43" s="712"/>
      <c r="AZ43" s="712"/>
      <c r="BA43" s="712"/>
      <c r="BB43" s="712"/>
      <c r="BC43" s="712"/>
      <c r="BD43" s="712"/>
      <c r="BE43" s="712"/>
      <c r="BF43" s="712"/>
      <c r="BG43" s="712"/>
      <c r="BH43" s="712"/>
      <c r="BI43" s="712"/>
      <c r="BJ43" s="712"/>
      <c r="BK43" s="713"/>
      <c r="BL43" s="713"/>
      <c r="BM43" s="711"/>
      <c r="BN43" s="712"/>
      <c r="BO43" s="712"/>
      <c r="BP43" s="712"/>
      <c r="BQ43" s="712"/>
      <c r="BR43" s="712"/>
      <c r="BS43" s="712"/>
      <c r="BT43" s="712"/>
      <c r="BU43" s="712"/>
      <c r="BV43" s="712"/>
      <c r="BW43" s="712"/>
      <c r="BX43" s="712"/>
      <c r="BY43" s="712"/>
      <c r="BZ43" s="712"/>
      <c r="CA43" s="713"/>
      <c r="CB43" s="713"/>
      <c r="CC43" s="711"/>
      <c r="CD43" s="712"/>
      <c r="CE43" s="712"/>
      <c r="CF43" s="712"/>
      <c r="CG43" s="712"/>
      <c r="CH43" s="712"/>
      <c r="CI43" s="712"/>
      <c r="CJ43" s="712"/>
      <c r="CK43" s="712"/>
      <c r="CL43" s="712"/>
      <c r="CM43" s="712"/>
      <c r="CN43" s="712"/>
      <c r="CO43" s="712"/>
      <c r="CP43" s="712"/>
      <c r="CQ43" s="713"/>
      <c r="CR43" s="713"/>
      <c r="CS43" s="711"/>
      <c r="CT43" s="712"/>
      <c r="CU43" s="712"/>
      <c r="CV43" s="712"/>
      <c r="CW43" s="712"/>
      <c r="CX43" s="712"/>
      <c r="CY43" s="712"/>
      <c r="CZ43" s="712"/>
      <c r="DA43" s="712"/>
      <c r="DB43" s="712"/>
      <c r="DC43" s="712"/>
      <c r="DD43" s="712"/>
      <c r="DE43" s="712"/>
      <c r="DF43" s="712"/>
      <c r="DG43" s="713"/>
      <c r="DH43" s="713"/>
      <c r="DI43" s="711"/>
      <c r="DJ43" s="712"/>
      <c r="DK43" s="712"/>
      <c r="DL43" s="712"/>
      <c r="DM43" s="712"/>
      <c r="DN43" s="712"/>
      <c r="DO43" s="712"/>
      <c r="DP43" s="712"/>
      <c r="DQ43" s="712"/>
      <c r="DR43" s="712"/>
      <c r="DS43" s="712"/>
      <c r="DT43" s="712"/>
      <c r="DU43" s="712"/>
      <c r="DV43" s="712"/>
      <c r="DW43" s="713"/>
      <c r="DX43" s="713"/>
      <c r="DY43" s="711"/>
      <c r="DZ43" s="712"/>
      <c r="EA43" s="712"/>
      <c r="EB43" s="712"/>
      <c r="EC43" s="712"/>
      <c r="ED43" s="712"/>
      <c r="EE43" s="712"/>
      <c r="EF43" s="712"/>
      <c r="EG43" s="712"/>
      <c r="EH43" s="712"/>
      <c r="EI43" s="712"/>
      <c r="EJ43" s="712"/>
      <c r="EK43" s="712"/>
      <c r="EL43" s="712"/>
      <c r="EM43" s="713"/>
      <c r="EN43" s="713"/>
      <c r="EO43" s="711"/>
      <c r="EP43" s="712"/>
      <c r="EQ43" s="712"/>
      <c r="ER43" s="712"/>
      <c r="ES43" s="712"/>
      <c r="ET43" s="712"/>
      <c r="EU43" s="712"/>
      <c r="EV43" s="712"/>
      <c r="EW43" s="712"/>
      <c r="EX43" s="712"/>
      <c r="EY43" s="712"/>
      <c r="EZ43" s="712"/>
      <c r="FA43" s="712"/>
      <c r="FB43" s="712"/>
      <c r="FC43" s="713"/>
      <c r="FD43" s="713"/>
      <c r="FE43" s="711"/>
      <c r="FF43" s="712"/>
      <c r="FG43" s="712"/>
      <c r="FH43" s="712"/>
      <c r="FI43" s="712"/>
      <c r="FJ43" s="712"/>
      <c r="FK43" s="712"/>
      <c r="FL43" s="712"/>
      <c r="FM43" s="712"/>
      <c r="FN43" s="712"/>
      <c r="FO43" s="712"/>
      <c r="FP43" s="712"/>
      <c r="FQ43" s="712"/>
      <c r="FR43" s="712"/>
      <c r="FS43" s="713"/>
      <c r="FT43" s="713"/>
      <c r="FU43" s="711"/>
      <c r="FV43" s="712"/>
      <c r="FW43" s="712"/>
      <c r="FX43" s="712"/>
      <c r="FY43" s="712"/>
      <c r="FZ43" s="712"/>
      <c r="GA43" s="712"/>
      <c r="GB43" s="712"/>
      <c r="GC43" s="712"/>
      <c r="GD43" s="712"/>
      <c r="GE43" s="712"/>
      <c r="GF43" s="712"/>
      <c r="GG43" s="712"/>
      <c r="GH43" s="712"/>
      <c r="GI43" s="713"/>
      <c r="GJ43" s="713"/>
      <c r="GK43" s="711"/>
      <c r="GL43" s="712"/>
      <c r="GM43" s="712"/>
      <c r="GN43" s="712"/>
      <c r="GO43" s="712"/>
      <c r="GP43" s="712"/>
      <c r="GQ43" s="712"/>
      <c r="GR43" s="712"/>
      <c r="GS43" s="712"/>
      <c r="GT43" s="712"/>
      <c r="GU43" s="712"/>
      <c r="GV43" s="712"/>
      <c r="GW43" s="712"/>
      <c r="GX43" s="712"/>
      <c r="GY43" s="713"/>
      <c r="GZ43" s="713"/>
      <c r="HA43" s="711"/>
      <c r="HB43" s="712"/>
      <c r="HC43" s="712"/>
      <c r="HD43" s="712"/>
      <c r="HE43" s="712"/>
      <c r="HF43" s="712"/>
      <c r="HG43" s="712"/>
      <c r="HH43" s="712"/>
      <c r="HI43" s="712"/>
      <c r="HJ43" s="712"/>
      <c r="HK43" s="712"/>
      <c r="HL43" s="712"/>
      <c r="HM43" s="712"/>
      <c r="HN43" s="712"/>
      <c r="HO43" s="713"/>
      <c r="HP43" s="713"/>
      <c r="HQ43" s="711"/>
      <c r="HR43" s="712"/>
      <c r="HS43" s="712"/>
      <c r="HT43" s="712"/>
      <c r="HU43" s="712"/>
      <c r="HV43" s="712"/>
      <c r="HW43" s="712"/>
      <c r="HX43" s="712"/>
      <c r="HY43" s="712"/>
      <c r="HZ43" s="712"/>
      <c r="IA43" s="712"/>
      <c r="IB43" s="712"/>
      <c r="IC43" s="712"/>
      <c r="ID43" s="712"/>
      <c r="IE43" s="713"/>
      <c r="IF43" s="713"/>
      <c r="IG43" s="711"/>
      <c r="IH43" s="712"/>
      <c r="II43" s="712"/>
      <c r="IJ43" s="712"/>
      <c r="IK43" s="712"/>
      <c r="IL43" s="712"/>
      <c r="IM43" s="712"/>
      <c r="IN43" s="712"/>
      <c r="IO43" s="712"/>
      <c r="IP43" s="712"/>
      <c r="IQ43" s="712"/>
      <c r="IR43" s="712"/>
      <c r="IS43" s="712"/>
      <c r="IT43" s="712"/>
      <c r="IU43" s="713"/>
      <c r="IV43" s="713"/>
    </row>
    <row r="44" spans="1:256" s="5" customFormat="1" ht="18.75" customHeight="1">
      <c r="A44" s="715"/>
      <c r="B44" s="5" t="s">
        <v>453</v>
      </c>
      <c r="C44" s="5" t="s">
        <v>453</v>
      </c>
      <c r="D44" s="5" t="s">
        <v>453</v>
      </c>
      <c r="E44" s="714" t="s">
        <v>453</v>
      </c>
      <c r="F44" s="714"/>
      <c r="H44" s="714" t="s">
        <v>453</v>
      </c>
      <c r="I44" s="714" t="s">
        <v>453</v>
      </c>
      <c r="J44" s="714"/>
      <c r="R44" s="5" t="s">
        <v>453</v>
      </c>
      <c r="S44" s="5" t="s">
        <v>453</v>
      </c>
      <c r="T44" s="5" t="s">
        <v>453</v>
      </c>
      <c r="U44" s="714" t="s">
        <v>453</v>
      </c>
      <c r="V44" s="714"/>
      <c r="X44" s="714" t="s">
        <v>453</v>
      </c>
      <c r="Y44" s="714" t="s">
        <v>453</v>
      </c>
      <c r="Z44" s="714"/>
      <c r="AH44" s="5" t="s">
        <v>453</v>
      </c>
      <c r="AI44" s="5" t="s">
        <v>453</v>
      </c>
      <c r="AJ44" s="5" t="s">
        <v>453</v>
      </c>
      <c r="AK44" s="714" t="s">
        <v>453</v>
      </c>
      <c r="AL44" s="714"/>
      <c r="AN44" s="714" t="s">
        <v>453</v>
      </c>
      <c r="AO44" s="714" t="s">
        <v>453</v>
      </c>
      <c r="AP44" s="714"/>
      <c r="AX44" s="5" t="s">
        <v>453</v>
      </c>
      <c r="AY44" s="5" t="s">
        <v>453</v>
      </c>
      <c r="AZ44" s="5" t="s">
        <v>453</v>
      </c>
      <c r="BA44" s="714" t="s">
        <v>453</v>
      </c>
      <c r="BB44" s="714"/>
      <c r="BD44" s="714" t="s">
        <v>453</v>
      </c>
      <c r="BE44" s="714" t="s">
        <v>453</v>
      </c>
      <c r="BF44" s="714"/>
      <c r="BN44" s="5" t="s">
        <v>453</v>
      </c>
      <c r="BO44" s="5" t="s">
        <v>453</v>
      </c>
      <c r="BP44" s="5" t="s">
        <v>453</v>
      </c>
      <c r="BQ44" s="714" t="s">
        <v>453</v>
      </c>
      <c r="BR44" s="714"/>
      <c r="BT44" s="714" t="s">
        <v>453</v>
      </c>
      <c r="BU44" s="714" t="s">
        <v>453</v>
      </c>
      <c r="BV44" s="714"/>
      <c r="CD44" s="5" t="s">
        <v>453</v>
      </c>
      <c r="CE44" s="5" t="s">
        <v>453</v>
      </c>
      <c r="CF44" s="5" t="s">
        <v>453</v>
      </c>
      <c r="CG44" s="714" t="s">
        <v>453</v>
      </c>
      <c r="CH44" s="714"/>
      <c r="CJ44" s="714" t="s">
        <v>453</v>
      </c>
      <c r="CK44" s="714" t="s">
        <v>453</v>
      </c>
      <c r="CL44" s="714"/>
      <c r="CT44" s="5" t="s">
        <v>453</v>
      </c>
      <c r="CU44" s="5" t="s">
        <v>453</v>
      </c>
      <c r="CV44" s="5" t="s">
        <v>453</v>
      </c>
      <c r="CW44" s="714" t="s">
        <v>453</v>
      </c>
      <c r="CX44" s="714"/>
      <c r="CZ44" s="714" t="s">
        <v>453</v>
      </c>
      <c r="DA44" s="714" t="s">
        <v>453</v>
      </c>
      <c r="DB44" s="714"/>
      <c r="DJ44" s="5" t="s">
        <v>453</v>
      </c>
      <c r="DK44" s="5" t="s">
        <v>453</v>
      </c>
      <c r="DL44" s="5" t="s">
        <v>453</v>
      </c>
      <c r="DM44" s="714" t="s">
        <v>453</v>
      </c>
      <c r="DN44" s="714"/>
      <c r="DP44" s="714" t="s">
        <v>453</v>
      </c>
      <c r="DQ44" s="714" t="s">
        <v>453</v>
      </c>
      <c r="DR44" s="714"/>
      <c r="DZ44" s="5" t="s">
        <v>453</v>
      </c>
      <c r="EA44" s="5" t="s">
        <v>453</v>
      </c>
      <c r="EB44" s="5" t="s">
        <v>453</v>
      </c>
      <c r="EC44" s="714" t="s">
        <v>453</v>
      </c>
      <c r="ED44" s="714"/>
      <c r="EF44" s="714" t="s">
        <v>453</v>
      </c>
      <c r="EG44" s="714" t="s">
        <v>453</v>
      </c>
      <c r="EH44" s="714"/>
      <c r="EP44" s="5" t="s">
        <v>453</v>
      </c>
      <c r="EQ44" s="5" t="s">
        <v>453</v>
      </c>
      <c r="ER44" s="5" t="s">
        <v>453</v>
      </c>
      <c r="ES44" s="714" t="s">
        <v>453</v>
      </c>
      <c r="ET44" s="714"/>
      <c r="EV44" s="714" t="s">
        <v>453</v>
      </c>
      <c r="EW44" s="714" t="s">
        <v>453</v>
      </c>
      <c r="EX44" s="714"/>
      <c r="FF44" s="5" t="s">
        <v>453</v>
      </c>
      <c r="FG44" s="5" t="s">
        <v>453</v>
      </c>
      <c r="FH44" s="5" t="s">
        <v>453</v>
      </c>
      <c r="FI44" s="714" t="s">
        <v>453</v>
      </c>
      <c r="FJ44" s="714"/>
      <c r="FL44" s="714" t="s">
        <v>453</v>
      </c>
      <c r="FM44" s="714" t="s">
        <v>453</v>
      </c>
      <c r="FN44" s="714"/>
      <c r="FV44" s="5" t="s">
        <v>453</v>
      </c>
      <c r="FW44" s="5" t="s">
        <v>453</v>
      </c>
      <c r="FX44" s="5" t="s">
        <v>453</v>
      </c>
      <c r="FY44" s="714" t="s">
        <v>453</v>
      </c>
      <c r="FZ44" s="714"/>
      <c r="GB44" s="714" t="s">
        <v>453</v>
      </c>
      <c r="GC44" s="714" t="s">
        <v>453</v>
      </c>
      <c r="GD44" s="714"/>
      <c r="GL44" s="5" t="s">
        <v>453</v>
      </c>
      <c r="GM44" s="5" t="s">
        <v>453</v>
      </c>
      <c r="GN44" s="5" t="s">
        <v>453</v>
      </c>
      <c r="GO44" s="714" t="s">
        <v>453</v>
      </c>
      <c r="GP44" s="714"/>
      <c r="GR44" s="714" t="s">
        <v>453</v>
      </c>
      <c r="GS44" s="714" t="s">
        <v>453</v>
      </c>
      <c r="GT44" s="714"/>
      <c r="HB44" s="5" t="s">
        <v>453</v>
      </c>
      <c r="HC44" s="5" t="s">
        <v>453</v>
      </c>
      <c r="HD44" s="5" t="s">
        <v>453</v>
      </c>
      <c r="HE44" s="714" t="s">
        <v>453</v>
      </c>
      <c r="HF44" s="714"/>
      <c r="HH44" s="714" t="s">
        <v>453</v>
      </c>
      <c r="HI44" s="714" t="s">
        <v>453</v>
      </c>
      <c r="HJ44" s="714"/>
      <c r="HR44" s="5" t="s">
        <v>453</v>
      </c>
      <c r="HS44" s="5" t="s">
        <v>453</v>
      </c>
      <c r="HT44" s="5" t="s">
        <v>453</v>
      </c>
      <c r="HU44" s="714" t="s">
        <v>453</v>
      </c>
      <c r="HV44" s="714"/>
      <c r="HX44" s="714" t="s">
        <v>453</v>
      </c>
      <c r="HY44" s="714" t="s">
        <v>453</v>
      </c>
      <c r="HZ44" s="714"/>
      <c r="IH44" s="5" t="s">
        <v>453</v>
      </c>
      <c r="II44" s="5" t="s">
        <v>453</v>
      </c>
      <c r="IJ44" s="5" t="s">
        <v>453</v>
      </c>
      <c r="IK44" s="714" t="s">
        <v>453</v>
      </c>
      <c r="IL44" s="714"/>
      <c r="IN44" s="714" t="s">
        <v>453</v>
      </c>
      <c r="IO44" s="714" t="s">
        <v>453</v>
      </c>
      <c r="IP44" s="714"/>
    </row>
    <row r="45" spans="1:256" s="5" customFormat="1" ht="18.75" customHeight="1">
      <c r="A45" s="715"/>
      <c r="B45" s="714" t="s">
        <v>453</v>
      </c>
      <c r="C45" s="714" t="s">
        <v>453</v>
      </c>
      <c r="D45" s="715" t="s">
        <v>453</v>
      </c>
      <c r="E45" s="716" t="s">
        <v>453</v>
      </c>
      <c r="F45" s="716"/>
      <c r="G45" s="5" t="s">
        <v>453</v>
      </c>
      <c r="H45" s="5" t="s">
        <v>453</v>
      </c>
      <c r="I45" s="714" t="s">
        <v>453</v>
      </c>
      <c r="J45" s="714"/>
      <c r="K45" s="717"/>
      <c r="L45" s="717"/>
      <c r="M45" s="717"/>
      <c r="N45" s="717"/>
      <c r="R45" s="714" t="s">
        <v>453</v>
      </c>
      <c r="S45" s="714" t="s">
        <v>453</v>
      </c>
      <c r="T45" s="715" t="s">
        <v>453</v>
      </c>
      <c r="U45" s="716" t="s">
        <v>453</v>
      </c>
      <c r="V45" s="716"/>
      <c r="W45" s="5" t="s">
        <v>453</v>
      </c>
      <c r="X45" s="5" t="s">
        <v>453</v>
      </c>
      <c r="Y45" s="714" t="s">
        <v>453</v>
      </c>
      <c r="Z45" s="714"/>
      <c r="AA45" s="717"/>
      <c r="AB45" s="717"/>
      <c r="AC45" s="717"/>
      <c r="AD45" s="717"/>
      <c r="AH45" s="714" t="s">
        <v>453</v>
      </c>
      <c r="AI45" s="714" t="s">
        <v>453</v>
      </c>
      <c r="AJ45" s="715" t="s">
        <v>453</v>
      </c>
      <c r="AK45" s="716" t="s">
        <v>453</v>
      </c>
      <c r="AL45" s="716"/>
      <c r="AM45" s="5" t="s">
        <v>453</v>
      </c>
      <c r="AN45" s="5" t="s">
        <v>453</v>
      </c>
      <c r="AO45" s="714" t="s">
        <v>453</v>
      </c>
      <c r="AP45" s="714"/>
      <c r="AQ45" s="717"/>
      <c r="AR45" s="717"/>
      <c r="AS45" s="717"/>
      <c r="AT45" s="717"/>
      <c r="AX45" s="714" t="s">
        <v>453</v>
      </c>
      <c r="AY45" s="714" t="s">
        <v>453</v>
      </c>
      <c r="AZ45" s="715" t="s">
        <v>453</v>
      </c>
      <c r="BA45" s="716" t="s">
        <v>453</v>
      </c>
      <c r="BB45" s="716"/>
      <c r="BC45" s="5" t="s">
        <v>453</v>
      </c>
      <c r="BD45" s="5" t="s">
        <v>453</v>
      </c>
      <c r="BE45" s="714" t="s">
        <v>453</v>
      </c>
      <c r="BF45" s="714"/>
      <c r="BG45" s="717"/>
      <c r="BH45" s="717"/>
      <c r="BI45" s="717"/>
      <c r="BJ45" s="717"/>
      <c r="BN45" s="714" t="s">
        <v>453</v>
      </c>
      <c r="BO45" s="714" t="s">
        <v>453</v>
      </c>
      <c r="BP45" s="715" t="s">
        <v>453</v>
      </c>
      <c r="BQ45" s="716" t="s">
        <v>453</v>
      </c>
      <c r="BR45" s="716"/>
      <c r="BS45" s="5" t="s">
        <v>453</v>
      </c>
      <c r="BT45" s="5" t="s">
        <v>453</v>
      </c>
      <c r="BU45" s="714" t="s">
        <v>453</v>
      </c>
      <c r="BV45" s="714"/>
      <c r="BW45" s="717"/>
      <c r="BX45" s="717"/>
      <c r="BY45" s="717"/>
      <c r="BZ45" s="717"/>
      <c r="CD45" s="714" t="s">
        <v>453</v>
      </c>
      <c r="CE45" s="714" t="s">
        <v>453</v>
      </c>
      <c r="CF45" s="715" t="s">
        <v>453</v>
      </c>
      <c r="CG45" s="716" t="s">
        <v>453</v>
      </c>
      <c r="CH45" s="716"/>
      <c r="CI45" s="5" t="s">
        <v>453</v>
      </c>
      <c r="CJ45" s="5" t="s">
        <v>453</v>
      </c>
      <c r="CK45" s="714" t="s">
        <v>453</v>
      </c>
      <c r="CL45" s="714"/>
      <c r="CM45" s="717"/>
      <c r="CN45" s="717"/>
      <c r="CO45" s="717"/>
      <c r="CP45" s="717"/>
      <c r="CT45" s="714" t="s">
        <v>453</v>
      </c>
      <c r="CU45" s="714" t="s">
        <v>453</v>
      </c>
      <c r="CV45" s="715" t="s">
        <v>453</v>
      </c>
      <c r="CW45" s="716" t="s">
        <v>453</v>
      </c>
      <c r="CX45" s="716"/>
      <c r="CY45" s="5" t="s">
        <v>453</v>
      </c>
      <c r="CZ45" s="5" t="s">
        <v>453</v>
      </c>
      <c r="DA45" s="714" t="s">
        <v>453</v>
      </c>
      <c r="DB45" s="714"/>
      <c r="DC45" s="717"/>
      <c r="DD45" s="717"/>
      <c r="DE45" s="717"/>
      <c r="DF45" s="717"/>
      <c r="DJ45" s="714" t="s">
        <v>453</v>
      </c>
      <c r="DK45" s="714" t="s">
        <v>453</v>
      </c>
      <c r="DL45" s="715" t="s">
        <v>453</v>
      </c>
      <c r="DM45" s="716" t="s">
        <v>453</v>
      </c>
      <c r="DN45" s="716"/>
      <c r="DO45" s="5" t="s">
        <v>453</v>
      </c>
      <c r="DP45" s="5" t="s">
        <v>453</v>
      </c>
      <c r="DQ45" s="714" t="s">
        <v>453</v>
      </c>
      <c r="DR45" s="714"/>
      <c r="DS45" s="717"/>
      <c r="DT45" s="717"/>
      <c r="DU45" s="717"/>
      <c r="DV45" s="717"/>
      <c r="DZ45" s="714" t="s">
        <v>453</v>
      </c>
      <c r="EA45" s="714" t="s">
        <v>453</v>
      </c>
      <c r="EB45" s="715" t="s">
        <v>453</v>
      </c>
      <c r="EC45" s="716" t="s">
        <v>453</v>
      </c>
      <c r="ED45" s="716"/>
      <c r="EE45" s="5" t="s">
        <v>453</v>
      </c>
      <c r="EF45" s="5" t="s">
        <v>453</v>
      </c>
      <c r="EG45" s="714" t="s">
        <v>453</v>
      </c>
      <c r="EH45" s="714"/>
      <c r="EI45" s="717"/>
      <c r="EJ45" s="717"/>
      <c r="EK45" s="717"/>
      <c r="EL45" s="717"/>
      <c r="EP45" s="714" t="s">
        <v>453</v>
      </c>
      <c r="EQ45" s="714" t="s">
        <v>453</v>
      </c>
      <c r="ER45" s="715" t="s">
        <v>453</v>
      </c>
      <c r="ES45" s="716" t="s">
        <v>453</v>
      </c>
      <c r="ET45" s="716"/>
      <c r="EU45" s="5" t="s">
        <v>453</v>
      </c>
      <c r="EV45" s="5" t="s">
        <v>453</v>
      </c>
      <c r="EW45" s="714" t="s">
        <v>453</v>
      </c>
      <c r="EX45" s="714"/>
      <c r="EY45" s="717"/>
      <c r="EZ45" s="717"/>
      <c r="FA45" s="717"/>
      <c r="FB45" s="717"/>
      <c r="FF45" s="714" t="s">
        <v>453</v>
      </c>
      <c r="FG45" s="714" t="s">
        <v>453</v>
      </c>
      <c r="FH45" s="715" t="s">
        <v>453</v>
      </c>
      <c r="FI45" s="716" t="s">
        <v>453</v>
      </c>
      <c r="FJ45" s="716"/>
      <c r="FK45" s="5" t="s">
        <v>453</v>
      </c>
      <c r="FL45" s="5" t="s">
        <v>453</v>
      </c>
      <c r="FM45" s="714" t="s">
        <v>453</v>
      </c>
      <c r="FN45" s="714"/>
      <c r="FO45" s="717"/>
      <c r="FP45" s="717"/>
      <c r="FQ45" s="717"/>
      <c r="FR45" s="717"/>
      <c r="FV45" s="714" t="s">
        <v>453</v>
      </c>
      <c r="FW45" s="714" t="s">
        <v>453</v>
      </c>
      <c r="FX45" s="715" t="s">
        <v>453</v>
      </c>
      <c r="FY45" s="716" t="s">
        <v>453</v>
      </c>
      <c r="FZ45" s="716"/>
      <c r="GA45" s="5" t="s">
        <v>453</v>
      </c>
      <c r="GB45" s="5" t="s">
        <v>453</v>
      </c>
      <c r="GC45" s="714" t="s">
        <v>453</v>
      </c>
      <c r="GD45" s="714"/>
      <c r="GE45" s="717"/>
      <c r="GF45" s="717"/>
      <c r="GG45" s="717"/>
      <c r="GH45" s="717"/>
      <c r="GL45" s="714" t="s">
        <v>453</v>
      </c>
      <c r="GM45" s="714" t="s">
        <v>453</v>
      </c>
      <c r="GN45" s="715" t="s">
        <v>453</v>
      </c>
      <c r="GO45" s="716" t="s">
        <v>453</v>
      </c>
      <c r="GP45" s="716"/>
      <c r="GQ45" s="5" t="s">
        <v>453</v>
      </c>
      <c r="GR45" s="5" t="s">
        <v>453</v>
      </c>
      <c r="GS45" s="714" t="s">
        <v>453</v>
      </c>
      <c r="GT45" s="714"/>
      <c r="GU45" s="717"/>
      <c r="GV45" s="717"/>
      <c r="GW45" s="717"/>
      <c r="GX45" s="717"/>
      <c r="HB45" s="714" t="s">
        <v>453</v>
      </c>
      <c r="HC45" s="714" t="s">
        <v>453</v>
      </c>
      <c r="HD45" s="715" t="s">
        <v>453</v>
      </c>
      <c r="HE45" s="716" t="s">
        <v>453</v>
      </c>
      <c r="HF45" s="716"/>
      <c r="HG45" s="5" t="s">
        <v>453</v>
      </c>
      <c r="HH45" s="5" t="s">
        <v>453</v>
      </c>
      <c r="HI45" s="714" t="s">
        <v>453</v>
      </c>
      <c r="HJ45" s="714"/>
      <c r="HK45" s="717"/>
      <c r="HL45" s="717"/>
      <c r="HM45" s="717"/>
      <c r="HN45" s="717"/>
      <c r="HR45" s="714" t="s">
        <v>453</v>
      </c>
      <c r="HS45" s="714" t="s">
        <v>453</v>
      </c>
      <c r="HT45" s="715" t="s">
        <v>453</v>
      </c>
      <c r="HU45" s="716" t="s">
        <v>453</v>
      </c>
      <c r="HV45" s="716"/>
      <c r="HW45" s="5" t="s">
        <v>453</v>
      </c>
      <c r="HX45" s="5" t="s">
        <v>453</v>
      </c>
      <c r="HY45" s="714" t="s">
        <v>453</v>
      </c>
      <c r="HZ45" s="714"/>
      <c r="IA45" s="717"/>
      <c r="IB45" s="717"/>
      <c r="IC45" s="717"/>
      <c r="ID45" s="717"/>
      <c r="IH45" s="714" t="s">
        <v>453</v>
      </c>
      <c r="II45" s="714" t="s">
        <v>453</v>
      </c>
      <c r="IJ45" s="715" t="s">
        <v>453</v>
      </c>
      <c r="IK45" s="716" t="s">
        <v>453</v>
      </c>
      <c r="IL45" s="716"/>
      <c r="IM45" s="5" t="s">
        <v>453</v>
      </c>
      <c r="IN45" s="5" t="s">
        <v>453</v>
      </c>
      <c r="IO45" s="714" t="s">
        <v>453</v>
      </c>
      <c r="IP45" s="714"/>
      <c r="IQ45" s="717"/>
      <c r="IR45" s="717"/>
      <c r="IS45" s="717"/>
      <c r="IT45" s="717"/>
    </row>
    <row r="46" spans="1:256" s="5" customFormat="1" ht="15.75">
      <c r="A46" s="269" t="s">
        <v>128</v>
      </c>
      <c r="B46" s="262">
        <v>176428.91</v>
      </c>
      <c r="C46" s="262">
        <v>0</v>
      </c>
      <c r="D46" s="262">
        <v>0</v>
      </c>
      <c r="E46" s="262">
        <v>16984.330000000002</v>
      </c>
      <c r="F46" s="262">
        <v>0</v>
      </c>
      <c r="G46" s="262">
        <v>241475.38</v>
      </c>
      <c r="H46" s="262">
        <v>0</v>
      </c>
      <c r="I46" s="262">
        <v>83020.210000000006</v>
      </c>
      <c r="J46" s="262">
        <v>0</v>
      </c>
      <c r="K46" s="262">
        <v>241475.38</v>
      </c>
      <c r="L46" s="262">
        <v>0</v>
      </c>
      <c r="M46" s="262">
        <v>66035.88</v>
      </c>
      <c r="N46" s="262">
        <v>0</v>
      </c>
      <c r="O46" s="263">
        <v>9.6267272750253916E-2</v>
      </c>
      <c r="P46" s="263">
        <v>1.8392427295503895</v>
      </c>
      <c r="Q46" s="711"/>
      <c r="R46" s="712"/>
      <c r="S46" s="712"/>
      <c r="T46" s="712"/>
      <c r="U46" s="712"/>
      <c r="V46" s="712"/>
      <c r="W46" s="712"/>
      <c r="X46" s="712"/>
      <c r="Y46" s="712"/>
      <c r="Z46" s="712"/>
      <c r="AA46" s="712"/>
      <c r="AB46" s="712"/>
      <c r="AC46" s="712"/>
      <c r="AD46" s="712"/>
      <c r="AE46" s="713"/>
      <c r="AF46" s="713"/>
      <c r="AG46" s="711"/>
      <c r="AH46" s="712"/>
      <c r="AI46" s="712"/>
      <c r="AJ46" s="712"/>
      <c r="AK46" s="712"/>
      <c r="AL46" s="712"/>
      <c r="AM46" s="712"/>
      <c r="AN46" s="712"/>
      <c r="AO46" s="712"/>
      <c r="AP46" s="712"/>
      <c r="AQ46" s="712"/>
      <c r="AR46" s="712"/>
      <c r="AS46" s="712"/>
      <c r="AT46" s="712"/>
      <c r="AU46" s="713"/>
      <c r="AV46" s="713"/>
      <c r="AW46" s="711"/>
      <c r="AX46" s="712"/>
      <c r="AY46" s="712"/>
      <c r="AZ46" s="712"/>
      <c r="BA46" s="712"/>
      <c r="BB46" s="712"/>
      <c r="BC46" s="712"/>
      <c r="BD46" s="712"/>
      <c r="BE46" s="712"/>
      <c r="BF46" s="712"/>
      <c r="BG46" s="712"/>
      <c r="BH46" s="712"/>
      <c r="BI46" s="712"/>
      <c r="BJ46" s="712"/>
      <c r="BK46" s="713"/>
      <c r="BL46" s="713"/>
      <c r="BM46" s="711"/>
      <c r="BN46" s="712"/>
      <c r="BO46" s="712"/>
      <c r="BP46" s="712"/>
      <c r="BQ46" s="712"/>
      <c r="BR46" s="712"/>
      <c r="BS46" s="712"/>
      <c r="BT46" s="712"/>
      <c r="BU46" s="712"/>
      <c r="BV46" s="712"/>
      <c r="BW46" s="712"/>
      <c r="BX46" s="712"/>
      <c r="BY46" s="712"/>
      <c r="BZ46" s="712"/>
      <c r="CA46" s="713"/>
      <c r="CB46" s="713"/>
      <c r="CC46" s="711"/>
      <c r="CD46" s="712"/>
      <c r="CE46" s="712"/>
      <c r="CF46" s="712"/>
      <c r="CG46" s="712"/>
      <c r="CH46" s="712"/>
      <c r="CI46" s="712"/>
      <c r="CJ46" s="712"/>
      <c r="CK46" s="712"/>
      <c r="CL46" s="712"/>
      <c r="CM46" s="712"/>
      <c r="CN46" s="712"/>
      <c r="CO46" s="712"/>
      <c r="CP46" s="712"/>
      <c r="CQ46" s="713"/>
      <c r="CR46" s="713"/>
      <c r="CS46" s="711"/>
      <c r="CT46" s="712"/>
      <c r="CU46" s="712"/>
      <c r="CV46" s="712"/>
      <c r="CW46" s="712"/>
      <c r="CX46" s="712"/>
      <c r="CY46" s="712"/>
      <c r="CZ46" s="712"/>
      <c r="DA46" s="712"/>
      <c r="DB46" s="712"/>
      <c r="DC46" s="712"/>
      <c r="DD46" s="712"/>
      <c r="DE46" s="712"/>
      <c r="DF46" s="712"/>
      <c r="DG46" s="713"/>
      <c r="DH46" s="713"/>
      <c r="DI46" s="711"/>
      <c r="DJ46" s="712"/>
      <c r="DK46" s="712"/>
      <c r="DL46" s="712"/>
      <c r="DM46" s="712"/>
      <c r="DN46" s="712"/>
      <c r="DO46" s="712"/>
      <c r="DP46" s="712"/>
      <c r="DQ46" s="712"/>
      <c r="DR46" s="712"/>
      <c r="DS46" s="712"/>
      <c r="DT46" s="712"/>
      <c r="DU46" s="712"/>
      <c r="DV46" s="712"/>
      <c r="DW46" s="713"/>
      <c r="DX46" s="713"/>
      <c r="DY46" s="711"/>
      <c r="DZ46" s="712"/>
      <c r="EA46" s="712"/>
      <c r="EB46" s="712"/>
      <c r="EC46" s="712"/>
      <c r="ED46" s="712"/>
      <c r="EE46" s="712"/>
      <c r="EF46" s="712"/>
      <c r="EG46" s="712"/>
      <c r="EH46" s="712"/>
      <c r="EI46" s="712"/>
      <c r="EJ46" s="712"/>
      <c r="EK46" s="712"/>
      <c r="EL46" s="712"/>
      <c r="EM46" s="713"/>
      <c r="EN46" s="713"/>
      <c r="EO46" s="711"/>
      <c r="EP46" s="712"/>
      <c r="EQ46" s="712"/>
      <c r="ER46" s="712"/>
      <c r="ES46" s="712"/>
      <c r="ET46" s="712"/>
      <c r="EU46" s="712"/>
      <c r="EV46" s="712"/>
      <c r="EW46" s="712"/>
      <c r="EX46" s="712"/>
      <c r="EY46" s="712"/>
      <c r="EZ46" s="712"/>
      <c r="FA46" s="712"/>
      <c r="FB46" s="712"/>
      <c r="FC46" s="713"/>
      <c r="FD46" s="713"/>
      <c r="FE46" s="711"/>
      <c r="FF46" s="712"/>
      <c r="FG46" s="712"/>
      <c r="FH46" s="712"/>
      <c r="FI46" s="712"/>
      <c r="FJ46" s="712"/>
      <c r="FK46" s="712"/>
      <c r="FL46" s="712"/>
      <c r="FM46" s="712"/>
      <c r="FN46" s="712"/>
      <c r="FO46" s="712"/>
      <c r="FP46" s="712"/>
      <c r="FQ46" s="712"/>
      <c r="FR46" s="712"/>
      <c r="FS46" s="713"/>
      <c r="FT46" s="713"/>
      <c r="FU46" s="711"/>
      <c r="FV46" s="712"/>
      <c r="FW46" s="712"/>
      <c r="FX46" s="712"/>
      <c r="FY46" s="712"/>
      <c r="FZ46" s="712"/>
      <c r="GA46" s="712"/>
      <c r="GB46" s="712"/>
      <c r="GC46" s="712"/>
      <c r="GD46" s="712"/>
      <c r="GE46" s="712"/>
      <c r="GF46" s="712"/>
      <c r="GG46" s="712"/>
      <c r="GH46" s="712"/>
      <c r="GI46" s="713"/>
      <c r="GJ46" s="713"/>
      <c r="GK46" s="711"/>
      <c r="GL46" s="712"/>
      <c r="GM46" s="712"/>
      <c r="GN46" s="712"/>
      <c r="GO46" s="712"/>
      <c r="GP46" s="712"/>
      <c r="GQ46" s="712"/>
      <c r="GR46" s="712"/>
      <c r="GS46" s="712"/>
      <c r="GT46" s="712"/>
      <c r="GU46" s="712"/>
      <c r="GV46" s="712"/>
      <c r="GW46" s="712"/>
      <c r="GX46" s="712"/>
      <c r="GY46" s="713"/>
      <c r="GZ46" s="713"/>
      <c r="HA46" s="711"/>
      <c r="HB46" s="712"/>
      <c r="HC46" s="712"/>
      <c r="HD46" s="712"/>
      <c r="HE46" s="712"/>
      <c r="HF46" s="712"/>
      <c r="HG46" s="712"/>
      <c r="HH46" s="712"/>
      <c r="HI46" s="712"/>
      <c r="HJ46" s="712"/>
      <c r="HK46" s="712"/>
      <c r="HL46" s="712"/>
      <c r="HM46" s="712"/>
      <c r="HN46" s="712"/>
      <c r="HO46" s="713"/>
      <c r="HP46" s="713"/>
      <c r="HQ46" s="711"/>
      <c r="HR46" s="712"/>
      <c r="HS46" s="712"/>
      <c r="HT46" s="712"/>
      <c r="HU46" s="712"/>
      <c r="HV46" s="712"/>
      <c r="HW46" s="712"/>
      <c r="HX46" s="712"/>
      <c r="HY46" s="712"/>
      <c r="HZ46" s="712"/>
      <c r="IA46" s="712"/>
      <c r="IB46" s="712"/>
      <c r="IC46" s="712"/>
      <c r="ID46" s="712"/>
      <c r="IE46" s="713"/>
      <c r="IF46" s="713"/>
      <c r="IG46" s="711"/>
      <c r="IH46" s="712"/>
      <c r="II46" s="712"/>
      <c r="IJ46" s="712"/>
      <c r="IK46" s="712"/>
      <c r="IL46" s="712"/>
      <c r="IM46" s="712"/>
      <c r="IN46" s="712"/>
      <c r="IO46" s="712"/>
      <c r="IP46" s="712"/>
      <c r="IQ46" s="712"/>
      <c r="IR46" s="712"/>
      <c r="IS46" s="712"/>
      <c r="IT46" s="712"/>
      <c r="IU46" s="713"/>
      <c r="IV46" s="713"/>
    </row>
    <row r="47" spans="1:256" s="5" customFormat="1" ht="15.75">
      <c r="A47" s="269"/>
      <c r="B47" s="262" t="s">
        <v>453</v>
      </c>
      <c r="C47" s="262" t="s">
        <v>453</v>
      </c>
      <c r="D47" s="262" t="s">
        <v>453</v>
      </c>
      <c r="E47" s="262" t="s">
        <v>453</v>
      </c>
      <c r="F47" s="262" t="s">
        <v>453</v>
      </c>
      <c r="G47" s="262" t="s">
        <v>453</v>
      </c>
      <c r="H47" s="262" t="s">
        <v>453</v>
      </c>
      <c r="I47" s="262"/>
      <c r="J47" s="262" t="s">
        <v>453</v>
      </c>
      <c r="K47" s="262"/>
      <c r="L47" s="262"/>
      <c r="M47" s="262"/>
      <c r="N47" s="262" t="s">
        <v>453</v>
      </c>
      <c r="O47" s="263"/>
      <c r="P47" s="263"/>
      <c r="Q47" s="718"/>
      <c r="R47" s="712"/>
      <c r="S47" s="712"/>
      <c r="T47" s="712"/>
      <c r="U47" s="712"/>
      <c r="V47" s="712"/>
      <c r="W47" s="712"/>
      <c r="X47" s="712"/>
      <c r="Y47" s="712"/>
      <c r="Z47" s="712"/>
      <c r="AA47" s="712"/>
      <c r="AB47" s="712"/>
      <c r="AC47" s="712"/>
      <c r="AD47" s="712"/>
      <c r="AE47" s="713"/>
      <c r="AF47" s="713"/>
      <c r="AG47" s="718"/>
      <c r="AH47" s="712"/>
      <c r="AI47" s="712"/>
      <c r="AJ47" s="712"/>
      <c r="AK47" s="712"/>
      <c r="AL47" s="712"/>
      <c r="AM47" s="712"/>
      <c r="AN47" s="712"/>
      <c r="AO47" s="712"/>
      <c r="AP47" s="712"/>
      <c r="AQ47" s="712"/>
      <c r="AR47" s="712"/>
      <c r="AS47" s="712"/>
      <c r="AT47" s="712"/>
      <c r="AU47" s="713"/>
      <c r="AV47" s="713"/>
      <c r="AW47" s="718"/>
      <c r="AX47" s="712"/>
      <c r="AY47" s="712"/>
      <c r="AZ47" s="712"/>
      <c r="BA47" s="712"/>
      <c r="BB47" s="712"/>
      <c r="BC47" s="712"/>
      <c r="BD47" s="712"/>
      <c r="BE47" s="712"/>
      <c r="BF47" s="712"/>
      <c r="BG47" s="712"/>
      <c r="BH47" s="712"/>
      <c r="BI47" s="712"/>
      <c r="BJ47" s="712"/>
      <c r="BK47" s="713"/>
      <c r="BL47" s="713"/>
      <c r="BM47" s="718"/>
      <c r="BN47" s="712"/>
      <c r="BO47" s="712"/>
      <c r="BP47" s="712"/>
      <c r="BQ47" s="712"/>
      <c r="BR47" s="712"/>
      <c r="BS47" s="712"/>
      <c r="BT47" s="712"/>
      <c r="BU47" s="712"/>
      <c r="BV47" s="712"/>
      <c r="BW47" s="712"/>
      <c r="BX47" s="712"/>
      <c r="BY47" s="712"/>
      <c r="BZ47" s="712"/>
      <c r="CA47" s="713"/>
      <c r="CB47" s="713"/>
      <c r="CC47" s="718"/>
      <c r="CD47" s="712"/>
      <c r="CE47" s="712"/>
      <c r="CF47" s="712"/>
      <c r="CG47" s="712"/>
      <c r="CH47" s="712"/>
      <c r="CI47" s="712"/>
      <c r="CJ47" s="712"/>
      <c r="CK47" s="712"/>
      <c r="CL47" s="712"/>
      <c r="CM47" s="712"/>
      <c r="CN47" s="712"/>
      <c r="CO47" s="712"/>
      <c r="CP47" s="712"/>
      <c r="CQ47" s="713"/>
      <c r="CR47" s="713"/>
      <c r="CS47" s="718"/>
      <c r="CT47" s="712"/>
      <c r="CU47" s="712"/>
      <c r="CV47" s="712"/>
      <c r="CW47" s="712"/>
      <c r="CX47" s="712"/>
      <c r="CY47" s="712"/>
      <c r="CZ47" s="712"/>
      <c r="DA47" s="712"/>
      <c r="DB47" s="712"/>
      <c r="DC47" s="712"/>
      <c r="DD47" s="712"/>
      <c r="DE47" s="712"/>
      <c r="DF47" s="712"/>
      <c r="DG47" s="713"/>
      <c r="DH47" s="713"/>
      <c r="DI47" s="718"/>
      <c r="DJ47" s="712"/>
      <c r="DK47" s="712"/>
      <c r="DL47" s="712"/>
      <c r="DM47" s="712"/>
      <c r="DN47" s="712"/>
      <c r="DO47" s="712"/>
      <c r="DP47" s="712"/>
      <c r="DQ47" s="712"/>
      <c r="DR47" s="712"/>
      <c r="DS47" s="712"/>
      <c r="DT47" s="712"/>
      <c r="DU47" s="712"/>
      <c r="DV47" s="712"/>
      <c r="DW47" s="713"/>
      <c r="DX47" s="713"/>
      <c r="DY47" s="718"/>
      <c r="DZ47" s="712"/>
      <c r="EA47" s="712"/>
      <c r="EB47" s="712"/>
      <c r="EC47" s="712"/>
      <c r="ED47" s="712"/>
      <c r="EE47" s="712"/>
      <c r="EF47" s="712"/>
      <c r="EG47" s="712"/>
      <c r="EH47" s="712"/>
      <c r="EI47" s="712"/>
      <c r="EJ47" s="712"/>
      <c r="EK47" s="712"/>
      <c r="EL47" s="712"/>
      <c r="EM47" s="713"/>
      <c r="EN47" s="713"/>
      <c r="EO47" s="718"/>
      <c r="EP47" s="712"/>
      <c r="EQ47" s="712"/>
      <c r="ER47" s="712"/>
      <c r="ES47" s="712"/>
      <c r="ET47" s="712"/>
      <c r="EU47" s="712"/>
      <c r="EV47" s="712"/>
      <c r="EW47" s="712"/>
      <c r="EX47" s="712"/>
      <c r="EY47" s="712"/>
      <c r="EZ47" s="712"/>
      <c r="FA47" s="712"/>
      <c r="FB47" s="712"/>
      <c r="FC47" s="713"/>
      <c r="FD47" s="713"/>
      <c r="FE47" s="718"/>
      <c r="FF47" s="712"/>
      <c r="FG47" s="712"/>
      <c r="FH47" s="712"/>
      <c r="FI47" s="712"/>
      <c r="FJ47" s="712"/>
      <c r="FK47" s="712"/>
      <c r="FL47" s="712"/>
      <c r="FM47" s="712"/>
      <c r="FN47" s="712"/>
      <c r="FO47" s="712"/>
      <c r="FP47" s="712"/>
      <c r="FQ47" s="712"/>
      <c r="FR47" s="712"/>
      <c r="FS47" s="713"/>
      <c r="FT47" s="713"/>
      <c r="FU47" s="718"/>
      <c r="FV47" s="712"/>
      <c r="FW47" s="712"/>
      <c r="FX47" s="712"/>
      <c r="FY47" s="712"/>
      <c r="FZ47" s="712"/>
      <c r="GA47" s="712"/>
      <c r="GB47" s="712"/>
      <c r="GC47" s="712"/>
      <c r="GD47" s="712"/>
      <c r="GE47" s="712"/>
      <c r="GF47" s="712"/>
      <c r="GG47" s="712"/>
      <c r="GH47" s="712"/>
      <c r="GI47" s="713"/>
      <c r="GJ47" s="713"/>
      <c r="GK47" s="718"/>
      <c r="GL47" s="712"/>
      <c r="GM47" s="712"/>
      <c r="GN47" s="712"/>
      <c r="GO47" s="712"/>
      <c r="GP47" s="712"/>
      <c r="GQ47" s="712"/>
      <c r="GR47" s="712"/>
      <c r="GS47" s="712"/>
      <c r="GT47" s="712"/>
      <c r="GU47" s="712"/>
      <c r="GV47" s="712"/>
      <c r="GW47" s="712"/>
      <c r="GX47" s="712"/>
      <c r="GY47" s="713"/>
      <c r="GZ47" s="713"/>
      <c r="HA47" s="718"/>
      <c r="HB47" s="712"/>
      <c r="HC47" s="712"/>
      <c r="HD47" s="712"/>
      <c r="HE47" s="712"/>
      <c r="HF47" s="712"/>
      <c r="HG47" s="712"/>
      <c r="HH47" s="712"/>
      <c r="HI47" s="712"/>
      <c r="HJ47" s="712"/>
      <c r="HK47" s="712"/>
      <c r="HL47" s="712"/>
      <c r="HM47" s="712"/>
      <c r="HN47" s="712"/>
      <c r="HO47" s="713"/>
      <c r="HP47" s="713"/>
      <c r="HQ47" s="718"/>
      <c r="HR47" s="712"/>
      <c r="HS47" s="712"/>
      <c r="HT47" s="712"/>
      <c r="HU47" s="712"/>
      <c r="HV47" s="712"/>
      <c r="HW47" s="712"/>
      <c r="HX47" s="712"/>
      <c r="HY47" s="712"/>
      <c r="HZ47" s="712"/>
      <c r="IA47" s="712"/>
      <c r="IB47" s="712"/>
      <c r="IC47" s="712"/>
      <c r="ID47" s="712"/>
      <c r="IE47" s="713"/>
      <c r="IF47" s="713"/>
      <c r="IG47" s="718"/>
      <c r="IH47" s="712"/>
      <c r="II47" s="712"/>
      <c r="IJ47" s="712"/>
      <c r="IK47" s="712"/>
      <c r="IL47" s="712"/>
      <c r="IM47" s="712"/>
      <c r="IN47" s="712"/>
      <c r="IO47" s="712"/>
      <c r="IP47" s="712"/>
      <c r="IQ47" s="712"/>
      <c r="IR47" s="712"/>
      <c r="IS47" s="712"/>
      <c r="IT47" s="712"/>
      <c r="IU47" s="713"/>
      <c r="IV47" s="713"/>
    </row>
    <row r="48" spans="1:256" s="5" customFormat="1" ht="15.75">
      <c r="A48" s="269" t="s">
        <v>168</v>
      </c>
      <c r="B48" s="262">
        <v>176428.91</v>
      </c>
      <c r="C48" s="262">
        <v>0</v>
      </c>
      <c r="D48" s="262">
        <v>0</v>
      </c>
      <c r="E48" s="262">
        <v>16984.330000000002</v>
      </c>
      <c r="F48" s="262">
        <v>0</v>
      </c>
      <c r="G48" s="262">
        <v>241475.38</v>
      </c>
      <c r="H48" s="262">
        <v>0</v>
      </c>
      <c r="I48" s="262">
        <v>83020.210000000006</v>
      </c>
      <c r="J48" s="262">
        <v>0</v>
      </c>
      <c r="K48" s="262">
        <v>241475.38</v>
      </c>
      <c r="L48" s="262">
        <v>0</v>
      </c>
      <c r="M48" s="262">
        <v>66035.88</v>
      </c>
      <c r="N48" s="262">
        <v>0</v>
      </c>
      <c r="O48" s="263">
        <v>9.6267272750253916E-2</v>
      </c>
      <c r="P48" s="263">
        <v>1.8392427295503895</v>
      </c>
      <c r="Q48" s="711"/>
      <c r="R48" s="712"/>
      <c r="S48" s="712"/>
      <c r="T48" s="712"/>
      <c r="U48" s="712"/>
      <c r="V48" s="712"/>
      <c r="W48" s="712"/>
      <c r="X48" s="712"/>
      <c r="Y48" s="712"/>
      <c r="Z48" s="712"/>
      <c r="AA48" s="712"/>
      <c r="AB48" s="712"/>
      <c r="AC48" s="712"/>
      <c r="AD48" s="712"/>
      <c r="AE48" s="713"/>
      <c r="AF48" s="713"/>
      <c r="AG48" s="711"/>
      <c r="AH48" s="712"/>
      <c r="AI48" s="712"/>
      <c r="AJ48" s="712"/>
      <c r="AK48" s="712"/>
      <c r="AL48" s="712"/>
      <c r="AM48" s="712"/>
      <c r="AN48" s="712"/>
      <c r="AO48" s="712"/>
      <c r="AP48" s="712"/>
      <c r="AQ48" s="712"/>
      <c r="AR48" s="712"/>
      <c r="AS48" s="712"/>
      <c r="AT48" s="712"/>
      <c r="AU48" s="713"/>
      <c r="AV48" s="713"/>
      <c r="AW48" s="711"/>
      <c r="AX48" s="712"/>
      <c r="AY48" s="712"/>
      <c r="AZ48" s="712"/>
      <c r="BA48" s="712"/>
      <c r="BB48" s="712"/>
      <c r="BC48" s="712"/>
      <c r="BD48" s="712"/>
      <c r="BE48" s="712"/>
      <c r="BF48" s="712"/>
      <c r="BG48" s="712"/>
      <c r="BH48" s="712"/>
      <c r="BI48" s="712"/>
      <c r="BJ48" s="712"/>
      <c r="BK48" s="713"/>
      <c r="BL48" s="713"/>
      <c r="BM48" s="711"/>
      <c r="BN48" s="712"/>
      <c r="BO48" s="712"/>
      <c r="BP48" s="712"/>
      <c r="BQ48" s="712"/>
      <c r="BR48" s="712"/>
      <c r="BS48" s="712"/>
      <c r="BT48" s="712"/>
      <c r="BU48" s="712"/>
      <c r="BV48" s="712"/>
      <c r="BW48" s="712"/>
      <c r="BX48" s="712"/>
      <c r="BY48" s="712"/>
      <c r="BZ48" s="712"/>
      <c r="CA48" s="713"/>
      <c r="CB48" s="713"/>
      <c r="CC48" s="711"/>
      <c r="CD48" s="712"/>
      <c r="CE48" s="712"/>
      <c r="CF48" s="712"/>
      <c r="CG48" s="712"/>
      <c r="CH48" s="712"/>
      <c r="CI48" s="712"/>
      <c r="CJ48" s="712"/>
      <c r="CK48" s="712"/>
      <c r="CL48" s="712"/>
      <c r="CM48" s="712"/>
      <c r="CN48" s="712"/>
      <c r="CO48" s="712"/>
      <c r="CP48" s="712"/>
      <c r="CQ48" s="713"/>
      <c r="CR48" s="713"/>
      <c r="CS48" s="711"/>
      <c r="CT48" s="712"/>
      <c r="CU48" s="712"/>
      <c r="CV48" s="712"/>
      <c r="CW48" s="712"/>
      <c r="CX48" s="712"/>
      <c r="CY48" s="712"/>
      <c r="CZ48" s="712"/>
      <c r="DA48" s="712"/>
      <c r="DB48" s="712"/>
      <c r="DC48" s="712"/>
      <c r="DD48" s="712"/>
      <c r="DE48" s="712"/>
      <c r="DF48" s="712"/>
      <c r="DG48" s="713"/>
      <c r="DH48" s="713"/>
      <c r="DI48" s="711"/>
      <c r="DJ48" s="712"/>
      <c r="DK48" s="712"/>
      <c r="DL48" s="712"/>
      <c r="DM48" s="712"/>
      <c r="DN48" s="712"/>
      <c r="DO48" s="712"/>
      <c r="DP48" s="712"/>
      <c r="DQ48" s="712"/>
      <c r="DR48" s="712"/>
      <c r="DS48" s="712"/>
      <c r="DT48" s="712"/>
      <c r="DU48" s="712"/>
      <c r="DV48" s="712"/>
      <c r="DW48" s="713"/>
      <c r="DX48" s="713"/>
      <c r="DY48" s="711"/>
      <c r="DZ48" s="712"/>
      <c r="EA48" s="712"/>
      <c r="EB48" s="712"/>
      <c r="EC48" s="712"/>
      <c r="ED48" s="712"/>
      <c r="EE48" s="712"/>
      <c r="EF48" s="712"/>
      <c r="EG48" s="712"/>
      <c r="EH48" s="712"/>
      <c r="EI48" s="712"/>
      <c r="EJ48" s="712"/>
      <c r="EK48" s="712"/>
      <c r="EL48" s="712"/>
      <c r="EM48" s="713"/>
      <c r="EN48" s="713"/>
      <c r="EO48" s="711"/>
      <c r="EP48" s="712"/>
      <c r="EQ48" s="712"/>
      <c r="ER48" s="712"/>
      <c r="ES48" s="712"/>
      <c r="ET48" s="712"/>
      <c r="EU48" s="712"/>
      <c r="EV48" s="712"/>
      <c r="EW48" s="712"/>
      <c r="EX48" s="712"/>
      <c r="EY48" s="712"/>
      <c r="EZ48" s="712"/>
      <c r="FA48" s="712"/>
      <c r="FB48" s="712"/>
      <c r="FC48" s="713"/>
      <c r="FD48" s="713"/>
      <c r="FE48" s="711"/>
      <c r="FF48" s="712"/>
      <c r="FG48" s="712"/>
      <c r="FH48" s="712"/>
      <c r="FI48" s="712"/>
      <c r="FJ48" s="712"/>
      <c r="FK48" s="712"/>
      <c r="FL48" s="712"/>
      <c r="FM48" s="712"/>
      <c r="FN48" s="712"/>
      <c r="FO48" s="712"/>
      <c r="FP48" s="712"/>
      <c r="FQ48" s="712"/>
      <c r="FR48" s="712"/>
      <c r="FS48" s="713"/>
      <c r="FT48" s="713"/>
      <c r="FU48" s="711"/>
      <c r="FV48" s="712"/>
      <c r="FW48" s="712"/>
      <c r="FX48" s="712"/>
      <c r="FY48" s="712"/>
      <c r="FZ48" s="712"/>
      <c r="GA48" s="712"/>
      <c r="GB48" s="712"/>
      <c r="GC48" s="712"/>
      <c r="GD48" s="712"/>
      <c r="GE48" s="712"/>
      <c r="GF48" s="712"/>
      <c r="GG48" s="712"/>
      <c r="GH48" s="712"/>
      <c r="GI48" s="713"/>
      <c r="GJ48" s="713"/>
      <c r="GK48" s="711"/>
      <c r="GL48" s="712"/>
      <c r="GM48" s="712"/>
      <c r="GN48" s="712"/>
      <c r="GO48" s="712"/>
      <c r="GP48" s="712"/>
      <c r="GQ48" s="712"/>
      <c r="GR48" s="712"/>
      <c r="GS48" s="712"/>
      <c r="GT48" s="712"/>
      <c r="GU48" s="712"/>
      <c r="GV48" s="712"/>
      <c r="GW48" s="712"/>
      <c r="GX48" s="712"/>
      <c r="GY48" s="713"/>
      <c r="GZ48" s="713"/>
      <c r="HA48" s="711"/>
      <c r="HB48" s="712"/>
      <c r="HC48" s="712"/>
      <c r="HD48" s="712"/>
      <c r="HE48" s="712"/>
      <c r="HF48" s="712"/>
      <c r="HG48" s="712"/>
      <c r="HH48" s="712"/>
      <c r="HI48" s="712"/>
      <c r="HJ48" s="712"/>
      <c r="HK48" s="712"/>
      <c r="HL48" s="712"/>
      <c r="HM48" s="712"/>
      <c r="HN48" s="712"/>
      <c r="HO48" s="713"/>
      <c r="HP48" s="713"/>
      <c r="HQ48" s="711"/>
      <c r="HR48" s="712"/>
      <c r="HS48" s="712"/>
      <c r="HT48" s="712"/>
      <c r="HU48" s="712"/>
      <c r="HV48" s="712"/>
      <c r="HW48" s="712"/>
      <c r="HX48" s="712"/>
      <c r="HY48" s="712"/>
      <c r="HZ48" s="712"/>
      <c r="IA48" s="712"/>
      <c r="IB48" s="712"/>
      <c r="IC48" s="712"/>
      <c r="ID48" s="712"/>
      <c r="IE48" s="713"/>
      <c r="IF48" s="713"/>
      <c r="IG48" s="711"/>
      <c r="IH48" s="712"/>
      <c r="II48" s="712"/>
      <c r="IJ48" s="712"/>
      <c r="IK48" s="712"/>
      <c r="IL48" s="712"/>
      <c r="IM48" s="712"/>
      <c r="IN48" s="712"/>
      <c r="IO48" s="712"/>
      <c r="IP48" s="712"/>
      <c r="IQ48" s="712"/>
      <c r="IR48" s="712"/>
      <c r="IS48" s="712"/>
      <c r="IT48" s="712"/>
      <c r="IU48" s="713"/>
      <c r="IV48" s="713"/>
    </row>
    <row r="49" spans="1:16" ht="15" customHeight="1" thickBot="1">
      <c r="A49" s="265"/>
      <c r="B49" s="266" t="s">
        <v>453</v>
      </c>
      <c r="C49" s="266" t="s">
        <v>453</v>
      </c>
      <c r="D49" s="267" t="s">
        <v>453</v>
      </c>
      <c r="E49" s="266" t="s">
        <v>453</v>
      </c>
      <c r="F49" s="266"/>
      <c r="G49" s="266" t="s">
        <v>453</v>
      </c>
      <c r="H49" s="266" t="s">
        <v>453</v>
      </c>
      <c r="I49" s="266" t="s">
        <v>453</v>
      </c>
      <c r="J49" s="266"/>
      <c r="K49" s="266" t="s">
        <v>453</v>
      </c>
      <c r="L49" s="266" t="s">
        <v>453</v>
      </c>
      <c r="M49" s="266" t="s">
        <v>453</v>
      </c>
      <c r="N49" s="266"/>
      <c r="O49" s="265"/>
      <c r="P49" s="265"/>
    </row>
    <row r="50" spans="1:16" ht="15" customHeight="1" thickTop="1">
      <c r="A50" s="268" t="s">
        <v>1115</v>
      </c>
      <c r="B50" s="47"/>
      <c r="C50" s="47"/>
      <c r="D50" s="47"/>
      <c r="E50" s="47"/>
      <c r="F50" s="47"/>
      <c r="G50" s="47"/>
      <c r="H50" s="47"/>
      <c r="I50" s="47"/>
      <c r="J50" s="47"/>
      <c r="K50" s="47"/>
      <c r="L50" s="47"/>
      <c r="M50" s="47"/>
      <c r="N50" s="47"/>
      <c r="O50" s="47"/>
      <c r="P50" s="47"/>
    </row>
    <row r="51" spans="1:16" ht="15" customHeight="1">
      <c r="A51" s="268" t="s">
        <v>1116</v>
      </c>
      <c r="B51" s="261"/>
      <c r="C51" s="261"/>
      <c r="D51" s="47"/>
      <c r="E51" s="261"/>
      <c r="F51" s="261"/>
      <c r="G51" s="261"/>
      <c r="H51" s="261"/>
      <c r="I51" s="260" t="s">
        <v>453</v>
      </c>
      <c r="J51" s="260"/>
      <c r="K51" s="261"/>
      <c r="L51" s="261"/>
      <c r="M51" s="261"/>
      <c r="N51" s="261"/>
      <c r="O51" s="47"/>
      <c r="P51" s="47"/>
    </row>
    <row r="52" spans="1:16" ht="15" customHeight="1">
      <c r="B52" s="47"/>
      <c r="C52" s="47"/>
      <c r="D52" s="47"/>
      <c r="E52" s="47"/>
      <c r="F52" s="47"/>
      <c r="G52" s="47"/>
      <c r="H52" s="47"/>
      <c r="I52" s="47"/>
      <c r="J52" s="47"/>
      <c r="K52" s="259" t="s">
        <v>453</v>
      </c>
      <c r="L52" s="47"/>
      <c r="M52" s="47"/>
      <c r="N52" s="47"/>
      <c r="O52" s="47"/>
      <c r="P52" s="47"/>
    </row>
  </sheetData>
  <mergeCells count="76">
    <mergeCell ref="A1:P1"/>
    <mergeCell ref="A2:P2"/>
    <mergeCell ref="A4:P4"/>
    <mergeCell ref="C6:F6"/>
    <mergeCell ref="G6:J6"/>
    <mergeCell ref="K6:N6"/>
    <mergeCell ref="O6:P6"/>
    <mergeCell ref="A3:P3"/>
    <mergeCell ref="C41:F41"/>
    <mergeCell ref="G41:J41"/>
    <mergeCell ref="K41:N41"/>
    <mergeCell ref="O41:P41"/>
    <mergeCell ref="C29:F29"/>
    <mergeCell ref="G29:J29"/>
    <mergeCell ref="K29:N29"/>
    <mergeCell ref="O29:P29"/>
    <mergeCell ref="S41:V41"/>
    <mergeCell ref="W41:Z41"/>
    <mergeCell ref="AA41:AD41"/>
    <mergeCell ref="AE41:AF41"/>
    <mergeCell ref="AI41:AL41"/>
    <mergeCell ref="AM41:AP41"/>
    <mergeCell ref="AQ41:AT41"/>
    <mergeCell ref="AU41:AV41"/>
    <mergeCell ref="AY41:BB41"/>
    <mergeCell ref="BC41:BF41"/>
    <mergeCell ref="BG41:BJ41"/>
    <mergeCell ref="BK41:BL41"/>
    <mergeCell ref="BO41:BR41"/>
    <mergeCell ref="BS41:BV41"/>
    <mergeCell ref="BW41:BZ41"/>
    <mergeCell ref="CA41:CB41"/>
    <mergeCell ref="CE41:CH41"/>
    <mergeCell ref="CI41:CL41"/>
    <mergeCell ref="CM41:CP41"/>
    <mergeCell ref="CQ41:CR41"/>
    <mergeCell ref="CU41:CX41"/>
    <mergeCell ref="CY41:DB41"/>
    <mergeCell ref="DC41:DF41"/>
    <mergeCell ref="DG41:DH41"/>
    <mergeCell ref="DK41:DN41"/>
    <mergeCell ref="DO41:DR41"/>
    <mergeCell ref="DS41:DV41"/>
    <mergeCell ref="DW41:DX41"/>
    <mergeCell ref="EA41:ED41"/>
    <mergeCell ref="EE41:EH41"/>
    <mergeCell ref="EI41:EL41"/>
    <mergeCell ref="EM41:EN41"/>
    <mergeCell ref="EQ41:ET41"/>
    <mergeCell ref="EU41:EX41"/>
    <mergeCell ref="EY41:FB41"/>
    <mergeCell ref="FC41:FD41"/>
    <mergeCell ref="FG41:FJ41"/>
    <mergeCell ref="FK41:FN41"/>
    <mergeCell ref="FO41:FR41"/>
    <mergeCell ref="FS41:FT41"/>
    <mergeCell ref="FW41:FZ41"/>
    <mergeCell ref="GA41:GD41"/>
    <mergeCell ref="GE41:GH41"/>
    <mergeCell ref="GI41:GJ41"/>
    <mergeCell ref="GM41:GP41"/>
    <mergeCell ref="GQ41:GT41"/>
    <mergeCell ref="GU41:GX41"/>
    <mergeCell ref="GY41:GZ41"/>
    <mergeCell ref="HC41:HF41"/>
    <mergeCell ref="HG41:HJ41"/>
    <mergeCell ref="HK41:HN41"/>
    <mergeCell ref="HO41:HP41"/>
    <mergeCell ref="HS41:HV41"/>
    <mergeCell ref="HW41:HZ41"/>
    <mergeCell ref="IA41:ID41"/>
    <mergeCell ref="IE41:IF41"/>
    <mergeCell ref="II41:IL41"/>
    <mergeCell ref="IM41:IP41"/>
    <mergeCell ref="IQ41:IT41"/>
    <mergeCell ref="IU41:IV41"/>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64" t="s">
        <v>452</v>
      </c>
      <c r="B1" s="764"/>
      <c r="C1" s="764"/>
      <c r="D1" s="764"/>
      <c r="E1" s="764"/>
    </row>
    <row r="2" spans="1:5" ht="18">
      <c r="A2" s="765" t="s">
        <v>799</v>
      </c>
      <c r="B2" s="765"/>
      <c r="C2" s="765"/>
      <c r="D2" s="765"/>
      <c r="E2" s="765"/>
    </row>
    <row r="3" spans="1:5" ht="18">
      <c r="A3" s="765" t="s">
        <v>1510</v>
      </c>
      <c r="B3" s="765"/>
      <c r="C3" s="765"/>
      <c r="D3" s="765"/>
      <c r="E3" s="765"/>
    </row>
    <row r="4" spans="1:5" ht="30" customHeight="1">
      <c r="A4" s="766" t="s">
        <v>523</v>
      </c>
      <c r="B4" s="766"/>
      <c r="C4" s="766"/>
      <c r="D4" s="766"/>
      <c r="E4" s="766"/>
    </row>
    <row r="5" spans="1:5">
      <c r="A5" s="99"/>
      <c r="B5" s="101"/>
      <c r="C5" s="205"/>
      <c r="D5" s="205"/>
      <c r="E5" s="98"/>
    </row>
    <row r="6" spans="1:5" ht="30" customHeight="1">
      <c r="A6" s="72" t="s">
        <v>800</v>
      </c>
      <c r="B6" s="73" t="s">
        <v>61</v>
      </c>
      <c r="C6" s="73" t="s">
        <v>59</v>
      </c>
      <c r="D6" s="176" t="s">
        <v>530</v>
      </c>
      <c r="E6" s="73" t="s">
        <v>801</v>
      </c>
    </row>
    <row r="7" spans="1:5">
      <c r="A7" s="100" t="s">
        <v>802</v>
      </c>
      <c r="B7" s="97">
        <v>1097355.3669700001</v>
      </c>
      <c r="C7" s="97">
        <v>0</v>
      </c>
      <c r="D7" s="97">
        <v>1097355.3669700001</v>
      </c>
      <c r="E7" s="160">
        <v>0.21559157256153302</v>
      </c>
    </row>
    <row r="8" spans="1:5">
      <c r="A8" s="100" t="s">
        <v>803</v>
      </c>
      <c r="B8" s="97">
        <v>325396.21612</v>
      </c>
      <c r="C8" s="97">
        <v>0</v>
      </c>
      <c r="D8" s="97">
        <v>325396.21612</v>
      </c>
      <c r="E8" s="160">
        <v>6.3928863930913932E-2</v>
      </c>
    </row>
    <row r="9" spans="1:5">
      <c r="A9" s="100" t="s">
        <v>804</v>
      </c>
      <c r="B9" s="97">
        <v>1336714.43692</v>
      </c>
      <c r="C9" s="97">
        <v>164904.26444</v>
      </c>
      <c r="D9" s="97">
        <v>1501618.7013600001</v>
      </c>
      <c r="E9" s="160">
        <v>0.29501503975681553</v>
      </c>
    </row>
    <row r="10" spans="1:5">
      <c r="A10" s="100" t="s">
        <v>805</v>
      </c>
      <c r="B10" s="97">
        <v>568590.88033000007</v>
      </c>
      <c r="C10" s="97">
        <v>187923.29759999999</v>
      </c>
      <c r="D10" s="97">
        <v>756514.17793000001</v>
      </c>
      <c r="E10" s="160">
        <v>0.14862831694655843</v>
      </c>
    </row>
    <row r="11" spans="1:5">
      <c r="A11" s="100" t="s">
        <v>806</v>
      </c>
      <c r="B11" s="97">
        <v>235124.72891999999</v>
      </c>
      <c r="C11" s="97">
        <v>58809.431479999999</v>
      </c>
      <c r="D11" s="97">
        <v>293934.16039999999</v>
      </c>
      <c r="E11" s="160">
        <v>5.7747681177488887E-2</v>
      </c>
    </row>
    <row r="12" spans="1:5">
      <c r="A12" s="100" t="s">
        <v>807</v>
      </c>
      <c r="B12" s="97">
        <v>92442.3652</v>
      </c>
      <c r="C12" s="97">
        <v>62909.624100000001</v>
      </c>
      <c r="D12" s="97">
        <v>155351.98930000002</v>
      </c>
      <c r="E12" s="160">
        <v>3.0521179083698863E-2</v>
      </c>
    </row>
    <row r="13" spans="1:5">
      <c r="A13" s="100" t="s">
        <v>808</v>
      </c>
      <c r="B13" s="97">
        <v>32767.980379999997</v>
      </c>
      <c r="C13" s="97">
        <v>37718.242279999999</v>
      </c>
      <c r="D13" s="97">
        <v>70486.222659999999</v>
      </c>
      <c r="E13" s="160">
        <v>1.3848053278448316E-2</v>
      </c>
    </row>
    <row r="14" spans="1:5">
      <c r="A14" s="100" t="s">
        <v>809</v>
      </c>
      <c r="B14" s="97">
        <v>26526.872159999999</v>
      </c>
      <c r="C14" s="97">
        <v>24594.135770000001</v>
      </c>
      <c r="D14" s="97">
        <v>51121.00793</v>
      </c>
      <c r="E14" s="160">
        <v>1.0043472536149362E-2</v>
      </c>
    </row>
    <row r="15" spans="1:5">
      <c r="A15" s="100" t="s">
        <v>810</v>
      </c>
      <c r="B15" s="97">
        <v>23622.0605</v>
      </c>
      <c r="C15" s="97">
        <v>15426.373800000001</v>
      </c>
      <c r="D15" s="97">
        <v>39048.434300000001</v>
      </c>
      <c r="E15" s="160">
        <v>7.6716382041742493E-3</v>
      </c>
    </row>
    <row r="16" spans="1:5">
      <c r="A16" s="100" t="s">
        <v>811</v>
      </c>
      <c r="B16" s="97">
        <v>126696.27876999999</v>
      </c>
      <c r="C16" s="97">
        <v>17575.3213</v>
      </c>
      <c r="D16" s="97">
        <v>144271.60006999999</v>
      </c>
      <c r="E16" s="160">
        <v>2.8344273943766297E-2</v>
      </c>
    </row>
    <row r="17" spans="1:5">
      <c r="A17" s="100" t="s">
        <v>812</v>
      </c>
      <c r="B17" s="97">
        <v>277699.39013999997</v>
      </c>
      <c r="C17" s="97">
        <v>47157.46946</v>
      </c>
      <c r="D17" s="97">
        <v>324856.85959999997</v>
      </c>
      <c r="E17" s="160">
        <v>6.3822899424047577E-2</v>
      </c>
    </row>
    <row r="18" spans="1:5">
      <c r="A18" s="100" t="s">
        <v>813</v>
      </c>
      <c r="B18" s="97">
        <v>192319.97218000001</v>
      </c>
      <c r="C18" s="97">
        <v>30011.054170000003</v>
      </c>
      <c r="D18" s="97">
        <v>222331.02635</v>
      </c>
      <c r="E18" s="160">
        <v>4.3680194258644875E-2</v>
      </c>
    </row>
    <row r="19" spans="1:5">
      <c r="A19" s="100" t="s">
        <v>814</v>
      </c>
      <c r="B19" s="97">
        <v>32061.165730000001</v>
      </c>
      <c r="C19" s="97">
        <v>6756.2866599999998</v>
      </c>
      <c r="D19" s="97">
        <v>38817.452389999999</v>
      </c>
      <c r="E19" s="160">
        <v>7.6262584168154211E-3</v>
      </c>
    </row>
    <row r="20" spans="1:5">
      <c r="A20" s="100" t="s">
        <v>815</v>
      </c>
      <c r="B20" s="97">
        <v>64242.126779999999</v>
      </c>
      <c r="C20" s="97">
        <v>4628.0456299999996</v>
      </c>
      <c r="D20" s="97">
        <v>68870.172409999999</v>
      </c>
      <c r="E20" s="160">
        <v>1.3530556480945083E-2</v>
      </c>
    </row>
    <row r="21" spans="1:5">
      <c r="A21" s="72" t="s">
        <v>168</v>
      </c>
      <c r="B21" s="158">
        <v>4431559.8410999989</v>
      </c>
      <c r="C21" s="158">
        <v>658413.54668999999</v>
      </c>
      <c r="D21" s="158">
        <v>5089973.387790001</v>
      </c>
      <c r="E21" s="161">
        <v>1</v>
      </c>
    </row>
    <row r="22" spans="1:5">
      <c r="A22" s="54" t="s">
        <v>816</v>
      </c>
      <c r="B22" s="160">
        <v>0.87064499231578962</v>
      </c>
      <c r="C22" s="160">
        <v>0.12935500768420999</v>
      </c>
      <c r="D22" s="160">
        <v>1</v>
      </c>
      <c r="E22" s="234"/>
    </row>
    <row r="23" spans="1:5" ht="30" customHeight="1">
      <c r="A23" s="436" t="s">
        <v>817</v>
      </c>
      <c r="B23" s="73" t="s">
        <v>61</v>
      </c>
      <c r="C23" s="73" t="s">
        <v>59</v>
      </c>
      <c r="D23" s="176" t="s">
        <v>530</v>
      </c>
      <c r="E23" s="73" t="s">
        <v>754</v>
      </c>
    </row>
    <row r="24" spans="1:5">
      <c r="A24" s="100" t="s">
        <v>802</v>
      </c>
      <c r="B24" s="97">
        <v>19</v>
      </c>
      <c r="C24" s="97">
        <v>0</v>
      </c>
      <c r="D24" s="97">
        <v>19</v>
      </c>
      <c r="E24" s="160">
        <v>1.9396582526333413E-5</v>
      </c>
    </row>
    <row r="25" spans="1:5">
      <c r="A25" s="100" t="s">
        <v>803</v>
      </c>
      <c r="B25" s="97">
        <v>35</v>
      </c>
      <c r="C25" s="97">
        <v>0</v>
      </c>
      <c r="D25" s="97">
        <v>35</v>
      </c>
      <c r="E25" s="160">
        <v>3.5730546759035235E-5</v>
      </c>
    </row>
    <row r="26" spans="1:5">
      <c r="A26" s="100" t="s">
        <v>804</v>
      </c>
      <c r="B26" s="97">
        <v>284</v>
      </c>
      <c r="C26" s="97">
        <v>41</v>
      </c>
      <c r="D26" s="97">
        <v>325</v>
      </c>
      <c r="E26" s="160">
        <v>3.3178364847675574E-4</v>
      </c>
    </row>
    <row r="27" spans="1:5">
      <c r="A27" s="100" t="s">
        <v>805</v>
      </c>
      <c r="B27" s="97">
        <v>241</v>
      </c>
      <c r="C27" s="97">
        <v>79</v>
      </c>
      <c r="D27" s="97">
        <v>320</v>
      </c>
      <c r="E27" s="160">
        <v>3.2667928465403642E-4</v>
      </c>
    </row>
    <row r="28" spans="1:5">
      <c r="A28" s="100" t="s">
        <v>806</v>
      </c>
      <c r="B28" s="97">
        <v>233</v>
      </c>
      <c r="C28" s="97">
        <v>60</v>
      </c>
      <c r="D28" s="97">
        <v>293</v>
      </c>
      <c r="E28" s="160">
        <v>2.9911572001135211E-4</v>
      </c>
    </row>
    <row r="29" spans="1:5">
      <c r="A29" s="100" t="s">
        <v>807</v>
      </c>
      <c r="B29" s="97">
        <v>189</v>
      </c>
      <c r="C29" s="97">
        <v>127</v>
      </c>
      <c r="D29" s="97">
        <v>316</v>
      </c>
      <c r="E29" s="160">
        <v>3.2259579359586097E-4</v>
      </c>
    </row>
    <row r="30" spans="1:5">
      <c r="A30" s="100" t="s">
        <v>808</v>
      </c>
      <c r="B30" s="97">
        <v>125</v>
      </c>
      <c r="C30" s="97">
        <v>137</v>
      </c>
      <c r="D30" s="97">
        <v>262</v>
      </c>
      <c r="E30" s="160">
        <v>2.6746866431049234E-4</v>
      </c>
    </row>
    <row r="31" spans="1:5">
      <c r="A31" s="100" t="s">
        <v>809</v>
      </c>
      <c r="B31" s="97">
        <v>157</v>
      </c>
      <c r="C31" s="97">
        <v>146</v>
      </c>
      <c r="D31" s="97">
        <v>303</v>
      </c>
      <c r="E31" s="160">
        <v>3.0932444765679074E-4</v>
      </c>
    </row>
    <row r="32" spans="1:5">
      <c r="A32" s="100" t="s">
        <v>810</v>
      </c>
      <c r="B32" s="97">
        <v>200</v>
      </c>
      <c r="C32" s="97">
        <v>128</v>
      </c>
      <c r="D32" s="97">
        <v>328</v>
      </c>
      <c r="E32" s="160">
        <v>3.3484626677038733E-4</v>
      </c>
    </row>
    <row r="33" spans="1:5">
      <c r="A33" s="100" t="s">
        <v>811</v>
      </c>
      <c r="B33" s="97">
        <v>1712</v>
      </c>
      <c r="C33" s="97">
        <v>208</v>
      </c>
      <c r="D33" s="97">
        <v>1920</v>
      </c>
      <c r="E33" s="160">
        <v>1.9600757079242187E-3</v>
      </c>
    </row>
    <row r="34" spans="1:5">
      <c r="A34" s="100" t="s">
        <v>812</v>
      </c>
      <c r="B34" s="97">
        <v>5417</v>
      </c>
      <c r="C34" s="97">
        <v>998</v>
      </c>
      <c r="D34" s="97">
        <v>6415</v>
      </c>
      <c r="E34" s="160">
        <v>6.5488987845488868E-3</v>
      </c>
    </row>
    <row r="35" spans="1:5">
      <c r="A35" s="100" t="s">
        <v>813</v>
      </c>
      <c r="B35" s="97">
        <v>12113</v>
      </c>
      <c r="C35" s="97">
        <v>1781</v>
      </c>
      <c r="D35" s="97">
        <v>13894</v>
      </c>
      <c r="E35" s="160">
        <v>1.4184006190572444E-2</v>
      </c>
    </row>
    <row r="36" spans="1:5">
      <c r="A36" s="100" t="s">
        <v>814</v>
      </c>
      <c r="B36" s="97">
        <v>6525</v>
      </c>
      <c r="C36" s="97">
        <v>1194</v>
      </c>
      <c r="D36" s="97">
        <v>7719</v>
      </c>
      <c r="E36" s="160">
        <v>7.8801168695140852E-3</v>
      </c>
    </row>
    <row r="37" spans="1:5">
      <c r="A37" s="100" t="s">
        <v>815</v>
      </c>
      <c r="B37" s="97">
        <v>924936</v>
      </c>
      <c r="C37" s="97">
        <v>22469</v>
      </c>
      <c r="D37" s="97">
        <v>947405</v>
      </c>
      <c r="E37" s="160">
        <v>0.96717996149267937</v>
      </c>
    </row>
    <row r="38" spans="1:5">
      <c r="A38" s="72" t="s">
        <v>168</v>
      </c>
      <c r="B38" s="158">
        <v>952186</v>
      </c>
      <c r="C38" s="158">
        <v>27368</v>
      </c>
      <c r="D38" s="158">
        <v>979554</v>
      </c>
      <c r="E38" s="161">
        <v>1</v>
      </c>
    </row>
    <row r="39" spans="1:5">
      <c r="A39" s="54" t="s">
        <v>816</v>
      </c>
      <c r="B39" s="106">
        <v>0.97206075417996352</v>
      </c>
      <c r="C39" s="106">
        <v>2.7939245820036467E-2</v>
      </c>
      <c r="D39" s="106">
        <v>1</v>
      </c>
      <c r="E39" s="144"/>
    </row>
    <row r="40" spans="1:5" ht="15.75" thickBot="1">
      <c r="A40" s="252"/>
      <c r="B40" s="253"/>
      <c r="C40" s="253"/>
      <c r="D40" s="254"/>
      <c r="E40" s="254"/>
    </row>
    <row r="41" spans="1:5" ht="36.75" customHeight="1" thickTop="1">
      <c r="A41" s="771" t="s">
        <v>1427</v>
      </c>
      <c r="B41" s="772"/>
      <c r="C41" s="772"/>
      <c r="D41" s="772"/>
      <c r="E41" s="772"/>
    </row>
    <row r="42" spans="1:5">
      <c r="A42" s="209"/>
      <c r="B42" s="210"/>
      <c r="C42" s="210"/>
      <c r="D42" s="210"/>
      <c r="E42" s="210"/>
    </row>
    <row r="43" spans="1:5" ht="30" customHeight="1">
      <c r="A43" s="764" t="s">
        <v>452</v>
      </c>
      <c r="B43" s="764"/>
      <c r="C43" s="764"/>
      <c r="D43" s="764"/>
      <c r="E43" s="764"/>
    </row>
    <row r="44" spans="1:5" ht="18">
      <c r="A44" s="765" t="s">
        <v>818</v>
      </c>
      <c r="B44" s="765"/>
      <c r="C44" s="765"/>
      <c r="D44" s="765"/>
      <c r="E44" s="765"/>
    </row>
    <row r="45" spans="1:5" ht="18">
      <c r="A45" s="765" t="s">
        <v>1510</v>
      </c>
      <c r="B45" s="765"/>
      <c r="C45" s="765"/>
      <c r="D45" s="765"/>
      <c r="E45" s="765"/>
    </row>
    <row r="46" spans="1:5" ht="30" customHeight="1">
      <c r="A46" s="766" t="s">
        <v>523</v>
      </c>
      <c r="B46" s="766"/>
      <c r="C46" s="766"/>
      <c r="D46" s="766"/>
      <c r="E46" s="766"/>
    </row>
    <row r="47" spans="1:5">
      <c r="A47" s="99"/>
      <c r="B47" s="101"/>
      <c r="C47" s="205"/>
      <c r="D47" s="205"/>
      <c r="E47" s="98"/>
    </row>
    <row r="48" spans="1:5" ht="30" customHeight="1">
      <c r="A48" s="72" t="s">
        <v>800</v>
      </c>
      <c r="B48" s="73" t="s">
        <v>61</v>
      </c>
      <c r="C48" s="73" t="s">
        <v>59</v>
      </c>
      <c r="D48" s="176" t="s">
        <v>530</v>
      </c>
      <c r="E48" s="73" t="s">
        <v>801</v>
      </c>
    </row>
    <row r="49" spans="1:5">
      <c r="A49" s="100" t="s">
        <v>802</v>
      </c>
      <c r="B49" s="97">
        <v>377625.45724000002</v>
      </c>
      <c r="C49" s="97">
        <v>0</v>
      </c>
      <c r="D49" s="97">
        <v>377625.45724000002</v>
      </c>
      <c r="E49" s="160">
        <v>0.68826964918747391</v>
      </c>
    </row>
    <row r="50" spans="1:5">
      <c r="A50" s="100" t="s">
        <v>803</v>
      </c>
      <c r="B50" s="97">
        <v>51450.512790000001</v>
      </c>
      <c r="C50" s="97">
        <v>0</v>
      </c>
      <c r="D50" s="97">
        <v>51450.512790000001</v>
      </c>
      <c r="E50" s="160">
        <v>9.3774997711510044E-2</v>
      </c>
    </row>
    <row r="51" spans="1:5">
      <c r="A51" s="100" t="s">
        <v>804</v>
      </c>
      <c r="B51" s="97">
        <v>51530.605439999999</v>
      </c>
      <c r="C51" s="97">
        <v>3582.9590600000001</v>
      </c>
      <c r="D51" s="97">
        <v>55113.5645</v>
      </c>
      <c r="E51" s="160">
        <v>0.10045136782125863</v>
      </c>
    </row>
    <row r="52" spans="1:5">
      <c r="A52" s="100" t="s">
        <v>805</v>
      </c>
      <c r="B52" s="97">
        <v>24620.527409999999</v>
      </c>
      <c r="C52" s="97">
        <v>1443.7025599999999</v>
      </c>
      <c r="D52" s="97">
        <v>26064.22997</v>
      </c>
      <c r="E52" s="160">
        <v>4.7505320612938086E-2</v>
      </c>
    </row>
    <row r="53" spans="1:5">
      <c r="A53" s="100" t="s">
        <v>806</v>
      </c>
      <c r="B53" s="97">
        <v>10403.39363</v>
      </c>
      <c r="C53" s="97">
        <v>2048.58115</v>
      </c>
      <c r="D53" s="97">
        <v>12451.97478</v>
      </c>
      <c r="E53" s="160">
        <v>2.269528218823183E-2</v>
      </c>
    </row>
    <row r="54" spans="1:5">
      <c r="A54" s="100" t="s">
        <v>807</v>
      </c>
      <c r="B54" s="97">
        <v>9415.8680500000009</v>
      </c>
      <c r="C54" s="97">
        <v>2045.37383</v>
      </c>
      <c r="D54" s="97">
        <v>11461.241880000001</v>
      </c>
      <c r="E54" s="160">
        <v>2.0889547504703562E-2</v>
      </c>
    </row>
    <row r="55" spans="1:5">
      <c r="A55" s="100" t="s">
        <v>808</v>
      </c>
      <c r="B55" s="97">
        <v>4073.9780599999999</v>
      </c>
      <c r="C55" s="97">
        <v>1605.4708400000002</v>
      </c>
      <c r="D55" s="97">
        <v>5679.4489000000003</v>
      </c>
      <c r="E55" s="160">
        <v>1.0351506306146153E-2</v>
      </c>
    </row>
    <row r="56" spans="1:5">
      <c r="A56" s="100" t="s">
        <v>809</v>
      </c>
      <c r="B56" s="97">
        <v>1916.1336100000001</v>
      </c>
      <c r="C56" s="97">
        <v>766.08145999999999</v>
      </c>
      <c r="D56" s="97">
        <v>2682.2150700000002</v>
      </c>
      <c r="E56" s="160">
        <v>4.8886725984179985E-3</v>
      </c>
    </row>
    <row r="57" spans="1:5">
      <c r="A57" s="100" t="s">
        <v>810</v>
      </c>
      <c r="B57" s="97">
        <v>876.87554</v>
      </c>
      <c r="C57" s="97">
        <v>220.74625</v>
      </c>
      <c r="D57" s="97">
        <v>1097.6217899999999</v>
      </c>
      <c r="E57" s="160">
        <v>2.0005530608697662E-3</v>
      </c>
    </row>
    <row r="58" spans="1:5">
      <c r="A58" s="100" t="s">
        <v>811</v>
      </c>
      <c r="B58" s="97">
        <v>1569.66617</v>
      </c>
      <c r="C58" s="97">
        <v>297.59856000000002</v>
      </c>
      <c r="D58" s="97">
        <v>1867.2647299999999</v>
      </c>
      <c r="E58" s="160">
        <v>3.4033236266707658E-3</v>
      </c>
    </row>
    <row r="59" spans="1:5">
      <c r="A59" s="100" t="s">
        <v>812</v>
      </c>
      <c r="B59" s="97">
        <v>711.44735000000003</v>
      </c>
      <c r="C59" s="97">
        <v>427.32805999999999</v>
      </c>
      <c r="D59" s="97">
        <v>1138.77541</v>
      </c>
      <c r="E59" s="160">
        <v>2.075560682991473E-3</v>
      </c>
    </row>
    <row r="60" spans="1:5">
      <c r="A60" s="100" t="s">
        <v>813</v>
      </c>
      <c r="B60" s="97">
        <v>900.89927999999998</v>
      </c>
      <c r="C60" s="97">
        <v>269.16032000000001</v>
      </c>
      <c r="D60" s="97">
        <v>1170.0596</v>
      </c>
      <c r="E60" s="160">
        <v>2.1325800339478088E-3</v>
      </c>
    </row>
    <row r="61" spans="1:5">
      <c r="A61" s="100" t="s">
        <v>814</v>
      </c>
      <c r="B61" s="97">
        <v>165.87701000000001</v>
      </c>
      <c r="C61" s="97">
        <v>60.195149999999998</v>
      </c>
      <c r="D61" s="97">
        <v>226.07216</v>
      </c>
      <c r="E61" s="160">
        <v>4.1204480066438871E-4</v>
      </c>
    </row>
    <row r="62" spans="1:5">
      <c r="A62" s="100" t="s">
        <v>815</v>
      </c>
      <c r="B62" s="97">
        <v>512.07258000000002</v>
      </c>
      <c r="C62" s="97">
        <v>118.66264</v>
      </c>
      <c r="D62" s="97">
        <v>630.73522000000003</v>
      </c>
      <c r="E62" s="160">
        <v>1.1495938641755332E-3</v>
      </c>
    </row>
    <row r="63" spans="1:5">
      <c r="A63" s="72" t="s">
        <v>168</v>
      </c>
      <c r="B63" s="158">
        <v>535773.31416000018</v>
      </c>
      <c r="C63" s="158">
        <v>12885.85988</v>
      </c>
      <c r="D63" s="158">
        <v>548659.17404000007</v>
      </c>
      <c r="E63" s="161">
        <v>1</v>
      </c>
    </row>
    <row r="64" spans="1:5">
      <c r="A64" s="54" t="s">
        <v>816</v>
      </c>
      <c r="B64" s="160">
        <v>0.97651390792371873</v>
      </c>
      <c r="C64" s="160">
        <v>2.3486092076281502E-2</v>
      </c>
      <c r="D64" s="160">
        <v>1</v>
      </c>
      <c r="E64" s="234"/>
    </row>
    <row r="65" spans="1:5" ht="30" customHeight="1">
      <c r="A65" s="436" t="s">
        <v>819</v>
      </c>
      <c r="B65" s="73" t="s">
        <v>61</v>
      </c>
      <c r="C65" s="73" t="s">
        <v>59</v>
      </c>
      <c r="D65" s="176" t="s">
        <v>530</v>
      </c>
      <c r="E65" s="73" t="s">
        <v>754</v>
      </c>
    </row>
    <row r="66" spans="1:5">
      <c r="A66" s="100" t="s">
        <v>802</v>
      </c>
      <c r="B66" s="97">
        <v>6</v>
      </c>
      <c r="C66" s="97">
        <v>0</v>
      </c>
      <c r="D66" s="97">
        <v>6</v>
      </c>
      <c r="E66" s="160">
        <v>3.605769230769231E-3</v>
      </c>
    </row>
    <row r="67" spans="1:5">
      <c r="A67" s="100" t="s">
        <v>803</v>
      </c>
      <c r="B67" s="97">
        <v>5</v>
      </c>
      <c r="C67" s="97">
        <v>0</v>
      </c>
      <c r="D67" s="97">
        <v>5</v>
      </c>
      <c r="E67" s="160">
        <v>3.0048076923076925E-3</v>
      </c>
    </row>
    <row r="68" spans="1:5">
      <c r="A68" s="100" t="s">
        <v>804</v>
      </c>
      <c r="B68" s="97">
        <v>11</v>
      </c>
      <c r="C68" s="97">
        <v>1</v>
      </c>
      <c r="D68" s="97">
        <v>12</v>
      </c>
      <c r="E68" s="160">
        <v>7.2115384615384619E-3</v>
      </c>
    </row>
    <row r="69" spans="1:5">
      <c r="A69" s="100" t="s">
        <v>805</v>
      </c>
      <c r="B69" s="97">
        <v>10</v>
      </c>
      <c r="C69" s="97">
        <v>1</v>
      </c>
      <c r="D69" s="97">
        <v>11</v>
      </c>
      <c r="E69" s="160">
        <v>6.610576923076923E-3</v>
      </c>
    </row>
    <row r="70" spans="1:5">
      <c r="A70" s="100" t="s">
        <v>806</v>
      </c>
      <c r="B70" s="97">
        <v>10</v>
      </c>
      <c r="C70" s="97">
        <v>2</v>
      </c>
      <c r="D70" s="97">
        <v>12</v>
      </c>
      <c r="E70" s="160">
        <v>7.2115384615384619E-3</v>
      </c>
    </row>
    <row r="71" spans="1:5">
      <c r="A71" s="100" t="s">
        <v>807</v>
      </c>
      <c r="B71" s="97">
        <v>21</v>
      </c>
      <c r="C71" s="97">
        <v>5</v>
      </c>
      <c r="D71" s="97">
        <v>26</v>
      </c>
      <c r="E71" s="160">
        <v>1.5625E-2</v>
      </c>
    </row>
    <row r="72" spans="1:5">
      <c r="A72" s="100" t="s">
        <v>808</v>
      </c>
      <c r="B72" s="97">
        <v>16</v>
      </c>
      <c r="C72" s="97">
        <v>6</v>
      </c>
      <c r="D72" s="97">
        <v>22</v>
      </c>
      <c r="E72" s="160">
        <v>1.3221153846153846E-2</v>
      </c>
    </row>
    <row r="73" spans="1:5">
      <c r="A73" s="100" t="s">
        <v>809</v>
      </c>
      <c r="B73" s="97">
        <v>11</v>
      </c>
      <c r="C73" s="97">
        <v>5</v>
      </c>
      <c r="D73" s="97">
        <v>16</v>
      </c>
      <c r="E73" s="160">
        <v>9.6153846153846159E-3</v>
      </c>
    </row>
    <row r="74" spans="1:5">
      <c r="A74" s="100" t="s">
        <v>810</v>
      </c>
      <c r="B74" s="97">
        <v>7</v>
      </c>
      <c r="C74" s="97">
        <v>2</v>
      </c>
      <c r="D74" s="97">
        <v>9</v>
      </c>
      <c r="E74" s="160">
        <v>5.408653846153846E-3</v>
      </c>
    </row>
    <row r="75" spans="1:5">
      <c r="A75" s="100" t="s">
        <v>811</v>
      </c>
      <c r="B75" s="97">
        <v>18</v>
      </c>
      <c r="C75" s="97">
        <v>4</v>
      </c>
      <c r="D75" s="97">
        <v>22</v>
      </c>
      <c r="E75" s="160">
        <v>1.3221153846153846E-2</v>
      </c>
    </row>
    <row r="76" spans="1:5">
      <c r="A76" s="100" t="s">
        <v>812</v>
      </c>
      <c r="B76" s="97">
        <v>14</v>
      </c>
      <c r="C76" s="97">
        <v>9</v>
      </c>
      <c r="D76" s="97">
        <v>23</v>
      </c>
      <c r="E76" s="160">
        <v>1.3822115384615384E-2</v>
      </c>
    </row>
    <row r="77" spans="1:5">
      <c r="A77" s="100" t="s">
        <v>813</v>
      </c>
      <c r="B77" s="97">
        <v>60</v>
      </c>
      <c r="C77" s="97">
        <v>16</v>
      </c>
      <c r="D77" s="97">
        <v>76</v>
      </c>
      <c r="E77" s="160">
        <v>4.567307692307692E-2</v>
      </c>
    </row>
    <row r="78" spans="1:5">
      <c r="A78" s="100" t="s">
        <v>814</v>
      </c>
      <c r="B78" s="97">
        <v>33</v>
      </c>
      <c r="C78" s="97">
        <v>12</v>
      </c>
      <c r="D78" s="97">
        <v>45</v>
      </c>
      <c r="E78" s="160">
        <v>2.7043269230769232E-2</v>
      </c>
    </row>
    <row r="79" spans="1:5">
      <c r="A79" s="100" t="s">
        <v>815</v>
      </c>
      <c r="B79" s="97">
        <v>1105</v>
      </c>
      <c r="C79" s="97">
        <v>274</v>
      </c>
      <c r="D79" s="97">
        <v>1379</v>
      </c>
      <c r="E79" s="160">
        <v>0.82872596153846156</v>
      </c>
    </row>
    <row r="80" spans="1:5">
      <c r="A80" s="72" t="s">
        <v>168</v>
      </c>
      <c r="B80" s="158">
        <v>1327</v>
      </c>
      <c r="C80" s="158">
        <v>337</v>
      </c>
      <c r="D80" s="158">
        <v>1664</v>
      </c>
      <c r="E80" s="161">
        <v>1</v>
      </c>
    </row>
    <row r="81" spans="1:5">
      <c r="A81" s="54" t="s">
        <v>816</v>
      </c>
      <c r="B81" s="106">
        <v>0.79747596153846156</v>
      </c>
      <c r="C81" s="106">
        <v>0.20252403846153846</v>
      </c>
      <c r="D81" s="106">
        <v>1</v>
      </c>
      <c r="E81" s="144"/>
    </row>
    <row r="82" spans="1:5" ht="15.75" thickBot="1">
      <c r="A82" s="252"/>
      <c r="B82" s="253"/>
      <c r="C82" s="253"/>
      <c r="D82" s="254"/>
      <c r="E82" s="254"/>
    </row>
    <row r="83" spans="1:5" ht="15.75" customHeight="1" thickTop="1">
      <c r="A83" s="771" t="s">
        <v>1428</v>
      </c>
      <c r="B83" s="772"/>
      <c r="C83" s="772"/>
      <c r="D83" s="772"/>
      <c r="E83" s="772"/>
    </row>
    <row r="84" spans="1:5">
      <c r="A84" s="212"/>
      <c r="B84" s="212"/>
      <c r="C84" s="212"/>
      <c r="D84" s="211"/>
      <c r="E84" s="98"/>
    </row>
    <row r="85" spans="1:5" ht="30" customHeight="1">
      <c r="A85" s="764" t="s">
        <v>452</v>
      </c>
      <c r="B85" s="764"/>
      <c r="C85" s="764"/>
      <c r="D85" s="764"/>
      <c r="E85" s="764"/>
    </row>
    <row r="86" spans="1:5" ht="18">
      <c r="A86" s="765" t="s">
        <v>822</v>
      </c>
      <c r="B86" s="765"/>
      <c r="C86" s="765"/>
      <c r="D86" s="765"/>
      <c r="E86" s="765"/>
    </row>
    <row r="87" spans="1:5" ht="18">
      <c r="A87" s="765" t="s">
        <v>1510</v>
      </c>
      <c r="B87" s="765"/>
      <c r="C87" s="765"/>
      <c r="D87" s="765"/>
      <c r="E87" s="765"/>
    </row>
    <row r="88" spans="1:5" ht="30" customHeight="1">
      <c r="A88" s="766" t="s">
        <v>523</v>
      </c>
      <c r="B88" s="766"/>
      <c r="C88" s="766"/>
      <c r="D88" s="766"/>
      <c r="E88" s="766"/>
    </row>
    <row r="89" spans="1:5">
      <c r="A89" s="99"/>
      <c r="B89" s="101"/>
      <c r="C89" s="205"/>
      <c r="D89" s="205"/>
      <c r="E89" s="98"/>
    </row>
    <row r="90" spans="1:5" ht="30" customHeight="1">
      <c r="A90" s="72" t="s">
        <v>800</v>
      </c>
      <c r="B90" s="73" t="s">
        <v>61</v>
      </c>
      <c r="C90" s="73" t="s">
        <v>59</v>
      </c>
      <c r="D90" s="176" t="s">
        <v>530</v>
      </c>
      <c r="E90" s="73" t="s">
        <v>801</v>
      </c>
    </row>
    <row r="91" spans="1:5">
      <c r="A91" s="100" t="s">
        <v>802</v>
      </c>
      <c r="B91" s="97">
        <v>719729.90973000007</v>
      </c>
      <c r="C91" s="97">
        <v>0</v>
      </c>
      <c r="D91" s="97">
        <v>719729.90973000007</v>
      </c>
      <c r="E91" s="160">
        <v>0.48929458583913227</v>
      </c>
    </row>
    <row r="92" spans="1:5">
      <c r="A92" s="100" t="s">
        <v>803</v>
      </c>
      <c r="B92" s="97">
        <v>72495.879329999996</v>
      </c>
      <c r="C92" s="97">
        <v>0</v>
      </c>
      <c r="D92" s="97">
        <v>72495.879329999996</v>
      </c>
      <c r="E92" s="160">
        <v>4.9284934212506175E-2</v>
      </c>
    </row>
    <row r="93" spans="1:5">
      <c r="A93" s="100" t="s">
        <v>804</v>
      </c>
      <c r="B93" s="97">
        <v>64726.340609999999</v>
      </c>
      <c r="C93" s="97">
        <v>4599.4739800000007</v>
      </c>
      <c r="D93" s="97">
        <v>69325.814589999994</v>
      </c>
      <c r="E93" s="160">
        <v>4.7129826451841599E-2</v>
      </c>
    </row>
    <row r="94" spans="1:5">
      <c r="A94" s="100" t="s">
        <v>805</v>
      </c>
      <c r="B94" s="97">
        <v>9881.3143299999992</v>
      </c>
      <c r="C94" s="97">
        <v>5142.3095000000003</v>
      </c>
      <c r="D94" s="97">
        <v>15023.62383</v>
      </c>
      <c r="E94" s="160">
        <v>1.0213522740023989E-2</v>
      </c>
    </row>
    <row r="95" spans="1:5">
      <c r="A95" s="100" t="s">
        <v>806</v>
      </c>
      <c r="B95" s="97">
        <v>17990.016159999999</v>
      </c>
      <c r="C95" s="97">
        <v>16024.87852</v>
      </c>
      <c r="D95" s="97">
        <v>34014.894679999998</v>
      </c>
      <c r="E95" s="160">
        <v>2.3124374268475075E-2</v>
      </c>
    </row>
    <row r="96" spans="1:5">
      <c r="A96" s="100" t="s">
        <v>807</v>
      </c>
      <c r="B96" s="97">
        <v>18434.969779999999</v>
      </c>
      <c r="C96" s="97">
        <v>25484.63365</v>
      </c>
      <c r="D96" s="97">
        <v>43919.603430000003</v>
      </c>
      <c r="E96" s="160">
        <v>2.985790069300082E-2</v>
      </c>
    </row>
    <row r="97" spans="1:5">
      <c r="A97" s="100" t="s">
        <v>808</v>
      </c>
      <c r="B97" s="97">
        <v>25434.34</v>
      </c>
      <c r="C97" s="97">
        <v>21776.947399999997</v>
      </c>
      <c r="D97" s="97">
        <v>47211.287400000001</v>
      </c>
      <c r="E97" s="160">
        <v>3.2095688956404606E-2</v>
      </c>
    </row>
    <row r="98" spans="1:5">
      <c r="A98" s="100" t="s">
        <v>809</v>
      </c>
      <c r="B98" s="97">
        <v>23312.039129999997</v>
      </c>
      <c r="C98" s="97">
        <v>16255.66893</v>
      </c>
      <c r="D98" s="97">
        <v>39567.708059999997</v>
      </c>
      <c r="E98" s="160">
        <v>2.6899348027768107E-2</v>
      </c>
    </row>
    <row r="99" spans="1:5">
      <c r="A99" s="100" t="s">
        <v>810</v>
      </c>
      <c r="B99" s="97">
        <v>22406.422850000003</v>
      </c>
      <c r="C99" s="97">
        <v>11174.36139</v>
      </c>
      <c r="D99" s="97">
        <v>33580.784240000001</v>
      </c>
      <c r="E99" s="160">
        <v>2.2829252605366862E-2</v>
      </c>
    </row>
    <row r="100" spans="1:5">
      <c r="A100" s="100" t="s">
        <v>811</v>
      </c>
      <c r="B100" s="97">
        <v>37391.537100000001</v>
      </c>
      <c r="C100" s="97">
        <v>13448.06198</v>
      </c>
      <c r="D100" s="97">
        <v>50839.59908</v>
      </c>
      <c r="E100" s="160">
        <v>3.4562327117137533E-2</v>
      </c>
    </row>
    <row r="101" spans="1:5">
      <c r="A101" s="100" t="s">
        <v>812</v>
      </c>
      <c r="B101" s="97">
        <v>65439.121610000002</v>
      </c>
      <c r="C101" s="97">
        <v>42613.967420000001</v>
      </c>
      <c r="D101" s="97">
        <v>108053.08903</v>
      </c>
      <c r="E101" s="160">
        <v>7.3457821789574301E-2</v>
      </c>
    </row>
    <row r="102" spans="1:5">
      <c r="A102" s="100" t="s">
        <v>813</v>
      </c>
      <c r="B102" s="97">
        <v>116178.34059000001</v>
      </c>
      <c r="C102" s="97">
        <v>26006.430250000001</v>
      </c>
      <c r="D102" s="97">
        <v>142184.77084000001</v>
      </c>
      <c r="E102" s="160">
        <v>9.666159155020855E-2</v>
      </c>
    </row>
    <row r="103" spans="1:5">
      <c r="A103" s="100" t="s">
        <v>814</v>
      </c>
      <c r="B103" s="97">
        <v>27279.024839999998</v>
      </c>
      <c r="C103" s="97">
        <v>3148.79763</v>
      </c>
      <c r="D103" s="97">
        <v>30427.822469999999</v>
      </c>
      <c r="E103" s="160">
        <v>2.0685771971086279E-2</v>
      </c>
    </row>
    <row r="104" spans="1:5">
      <c r="A104" s="100" t="s">
        <v>815</v>
      </c>
      <c r="B104" s="97">
        <v>60394.471720000001</v>
      </c>
      <c r="C104" s="97">
        <v>4184.90816</v>
      </c>
      <c r="D104" s="97">
        <v>64579.37988</v>
      </c>
      <c r="E104" s="160">
        <v>4.3903053777473854E-2</v>
      </c>
    </row>
    <row r="105" spans="1:5">
      <c r="A105" s="72" t="s">
        <v>168</v>
      </c>
      <c r="B105" s="158">
        <v>1281093.7277800001</v>
      </c>
      <c r="C105" s="158">
        <v>189860.43880999999</v>
      </c>
      <c r="D105" s="158">
        <v>1470954.16659</v>
      </c>
      <c r="E105" s="161">
        <v>1</v>
      </c>
    </row>
    <row r="106" spans="1:5">
      <c r="A106" s="54" t="s">
        <v>816</v>
      </c>
      <c r="B106" s="160">
        <v>0.87092701926251115</v>
      </c>
      <c r="C106" s="160">
        <v>0.12907298073748882</v>
      </c>
      <c r="D106" s="160">
        <v>1</v>
      </c>
      <c r="E106" s="234"/>
    </row>
    <row r="107" spans="1:5" ht="30" customHeight="1">
      <c r="A107" s="436" t="s">
        <v>819</v>
      </c>
      <c r="B107" s="73" t="s">
        <v>61</v>
      </c>
      <c r="C107" s="73" t="s">
        <v>59</v>
      </c>
      <c r="D107" s="176" t="s">
        <v>530</v>
      </c>
      <c r="E107" s="73" t="s">
        <v>754</v>
      </c>
    </row>
    <row r="108" spans="1:5">
      <c r="A108" s="100" t="s">
        <v>802</v>
      </c>
      <c r="B108" s="97">
        <v>13</v>
      </c>
      <c r="C108" s="97">
        <v>0</v>
      </c>
      <c r="D108" s="97">
        <v>13</v>
      </c>
      <c r="E108" s="160">
        <v>1.3513724226469227E-5</v>
      </c>
    </row>
    <row r="109" spans="1:5">
      <c r="A109" s="100" t="s">
        <v>803</v>
      </c>
      <c r="B109" s="97">
        <v>8</v>
      </c>
      <c r="C109" s="97">
        <v>0</v>
      </c>
      <c r="D109" s="97">
        <v>8</v>
      </c>
      <c r="E109" s="160">
        <v>8.316137985519525E-6</v>
      </c>
    </row>
    <row r="110" spans="1:5">
      <c r="A110" s="100" t="s">
        <v>804</v>
      </c>
      <c r="B110" s="97">
        <v>12</v>
      </c>
      <c r="C110" s="97">
        <v>1</v>
      </c>
      <c r="D110" s="97">
        <v>13</v>
      </c>
      <c r="E110" s="160">
        <v>1.3513724226469227E-5</v>
      </c>
    </row>
    <row r="111" spans="1:5">
      <c r="A111" s="100" t="s">
        <v>805</v>
      </c>
      <c r="B111" s="97">
        <v>5</v>
      </c>
      <c r="C111" s="97">
        <v>3</v>
      </c>
      <c r="D111" s="97">
        <v>8</v>
      </c>
      <c r="E111" s="160">
        <v>8.316137985519525E-6</v>
      </c>
    </row>
    <row r="112" spans="1:5">
      <c r="A112" s="100" t="s">
        <v>806</v>
      </c>
      <c r="B112" s="97">
        <v>19</v>
      </c>
      <c r="C112" s="97">
        <v>17</v>
      </c>
      <c r="D112" s="97">
        <v>36</v>
      </c>
      <c r="E112" s="160">
        <v>3.7422620934837864E-5</v>
      </c>
    </row>
    <row r="113" spans="1:5">
      <c r="A113" s="100" t="s">
        <v>807</v>
      </c>
      <c r="B113" s="97">
        <v>40</v>
      </c>
      <c r="C113" s="97">
        <v>56</v>
      </c>
      <c r="D113" s="97">
        <v>96</v>
      </c>
      <c r="E113" s="160">
        <v>9.97936558262343E-5</v>
      </c>
    </row>
    <row r="114" spans="1:5">
      <c r="A114" s="100" t="s">
        <v>808</v>
      </c>
      <c r="B114" s="97">
        <v>98</v>
      </c>
      <c r="C114" s="97">
        <v>84</v>
      </c>
      <c r="D114" s="97">
        <v>182</v>
      </c>
      <c r="E114" s="160">
        <v>1.8919213917056919E-4</v>
      </c>
    </row>
    <row r="115" spans="1:5">
      <c r="A115" s="100" t="s">
        <v>809</v>
      </c>
      <c r="B115" s="97">
        <v>139</v>
      </c>
      <c r="C115" s="97">
        <v>97</v>
      </c>
      <c r="D115" s="97">
        <v>236</v>
      </c>
      <c r="E115" s="160">
        <v>2.4532607057282599E-4</v>
      </c>
    </row>
    <row r="116" spans="1:5">
      <c r="A116" s="100" t="s">
        <v>810</v>
      </c>
      <c r="B116" s="97">
        <v>190</v>
      </c>
      <c r="C116" s="97">
        <v>94</v>
      </c>
      <c r="D116" s="97">
        <v>284</v>
      </c>
      <c r="E116" s="160">
        <v>2.9522289848594313E-4</v>
      </c>
    </row>
    <row r="117" spans="1:5">
      <c r="A117" s="100" t="s">
        <v>811</v>
      </c>
      <c r="B117" s="97">
        <v>450</v>
      </c>
      <c r="C117" s="97">
        <v>161</v>
      </c>
      <c r="D117" s="97">
        <v>611</v>
      </c>
      <c r="E117" s="160">
        <v>6.3514503864405371E-4</v>
      </c>
    </row>
    <row r="118" spans="1:5">
      <c r="A118" s="100" t="s">
        <v>812</v>
      </c>
      <c r="B118" s="97">
        <v>1376</v>
      </c>
      <c r="C118" s="97">
        <v>909</v>
      </c>
      <c r="D118" s="97">
        <v>2285</v>
      </c>
      <c r="E118" s="160">
        <v>2.3752969121140144E-3</v>
      </c>
    </row>
    <row r="119" spans="1:5">
      <c r="A119" s="100" t="s">
        <v>813</v>
      </c>
      <c r="B119" s="97">
        <v>7769</v>
      </c>
      <c r="C119" s="97">
        <v>1510</v>
      </c>
      <c r="D119" s="97">
        <v>9279</v>
      </c>
      <c r="E119" s="160">
        <v>9.645680545954459E-3</v>
      </c>
    </row>
    <row r="120" spans="1:5">
      <c r="A120" s="100" t="s">
        <v>814</v>
      </c>
      <c r="B120" s="97">
        <v>5574</v>
      </c>
      <c r="C120" s="97">
        <v>642</v>
      </c>
      <c r="D120" s="97">
        <v>6216</v>
      </c>
      <c r="E120" s="160">
        <v>6.461639214748671E-3</v>
      </c>
    </row>
    <row r="121" spans="1:5">
      <c r="A121" s="100" t="s">
        <v>815</v>
      </c>
      <c r="B121" s="97">
        <v>920737</v>
      </c>
      <c r="C121" s="97">
        <v>21981</v>
      </c>
      <c r="D121" s="97">
        <v>942718</v>
      </c>
      <c r="E121" s="160">
        <v>0.9799716211791244</v>
      </c>
    </row>
    <row r="122" spans="1:5">
      <c r="A122" s="72" t="s">
        <v>168</v>
      </c>
      <c r="B122" s="158">
        <v>936430</v>
      </c>
      <c r="C122" s="158">
        <v>25555</v>
      </c>
      <c r="D122" s="158">
        <v>961985</v>
      </c>
      <c r="E122" s="161">
        <v>1</v>
      </c>
    </row>
    <row r="123" spans="1:5">
      <c r="A123" s="54" t="s">
        <v>816</v>
      </c>
      <c r="B123" s="106">
        <v>0.97343513672250603</v>
      </c>
      <c r="C123" s="106">
        <v>2.6564863277493932E-2</v>
      </c>
      <c r="D123" s="106">
        <v>1</v>
      </c>
      <c r="E123" s="144"/>
    </row>
    <row r="124" spans="1:5" ht="15.75" thickBot="1">
      <c r="A124" s="252"/>
      <c r="B124" s="253"/>
      <c r="C124" s="253"/>
      <c r="D124" s="254"/>
      <c r="E124" s="254"/>
    </row>
    <row r="125" spans="1:5" ht="15.75" thickTop="1">
      <c r="A125" s="771" t="s">
        <v>1432</v>
      </c>
      <c r="B125" s="772"/>
      <c r="C125" s="772"/>
      <c r="D125" s="772"/>
      <c r="E125" s="772"/>
    </row>
    <row r="126" spans="1:5">
      <c r="A126" s="214"/>
      <c r="B126" s="96"/>
      <c r="C126" s="96"/>
      <c r="D126" s="211"/>
      <c r="E126" s="98"/>
    </row>
    <row r="127" spans="1:5" ht="30" customHeight="1">
      <c r="A127" s="764" t="s">
        <v>452</v>
      </c>
      <c r="B127" s="764"/>
      <c r="C127" s="764"/>
      <c r="D127" s="764"/>
      <c r="E127" s="764"/>
    </row>
    <row r="128" spans="1:5" ht="18">
      <c r="A128" s="765" t="s">
        <v>820</v>
      </c>
      <c r="B128" s="765"/>
      <c r="C128" s="765"/>
      <c r="D128" s="765"/>
      <c r="E128" s="765"/>
    </row>
    <row r="129" spans="1:5" ht="18">
      <c r="A129" s="765" t="s">
        <v>1510</v>
      </c>
      <c r="B129" s="765"/>
      <c r="C129" s="765"/>
      <c r="D129" s="765"/>
      <c r="E129" s="765"/>
    </row>
    <row r="130" spans="1:5" ht="30" customHeight="1">
      <c r="A130" s="766" t="s">
        <v>523</v>
      </c>
      <c r="B130" s="766"/>
      <c r="C130" s="766"/>
      <c r="D130" s="766"/>
      <c r="E130" s="766"/>
    </row>
    <row r="131" spans="1:5">
      <c r="A131" s="99"/>
      <c r="B131" s="101"/>
      <c r="C131" s="205"/>
      <c r="D131" s="205"/>
      <c r="E131" s="98"/>
    </row>
    <row r="132" spans="1:5" ht="30" customHeight="1">
      <c r="A132" s="72" t="s">
        <v>800</v>
      </c>
      <c r="B132" s="73" t="s">
        <v>61</v>
      </c>
      <c r="C132" s="73" t="s">
        <v>59</v>
      </c>
      <c r="D132" s="176" t="s">
        <v>530</v>
      </c>
      <c r="E132" s="73" t="s">
        <v>801</v>
      </c>
    </row>
    <row r="133" spans="1:5">
      <c r="A133" s="100" t="s">
        <v>802</v>
      </c>
      <c r="B133" s="97">
        <v>0</v>
      </c>
      <c r="C133" s="97">
        <v>0</v>
      </c>
      <c r="D133" s="97">
        <v>0</v>
      </c>
      <c r="E133" s="160">
        <v>0</v>
      </c>
    </row>
    <row r="134" spans="1:5">
      <c r="A134" s="100" t="s">
        <v>803</v>
      </c>
      <c r="B134" s="97">
        <v>201449.82399999999</v>
      </c>
      <c r="C134" s="97">
        <v>0</v>
      </c>
      <c r="D134" s="97">
        <v>201449.82399999999</v>
      </c>
      <c r="E134" s="160">
        <v>6.6096277236447454E-2</v>
      </c>
    </row>
    <row r="135" spans="1:5">
      <c r="A135" s="100" t="s">
        <v>804</v>
      </c>
      <c r="B135" s="97">
        <v>1220457.4908699999</v>
      </c>
      <c r="C135" s="97">
        <v>156721.8314</v>
      </c>
      <c r="D135" s="97">
        <v>1377179.3222699999</v>
      </c>
      <c r="E135" s="160">
        <v>0.45185656895416659</v>
      </c>
    </row>
    <row r="136" spans="1:5">
      <c r="A136" s="100" t="s">
        <v>805</v>
      </c>
      <c r="B136" s="97">
        <v>534089.03859000001</v>
      </c>
      <c r="C136" s="97">
        <v>179129.31054000001</v>
      </c>
      <c r="D136" s="97">
        <v>713218.34912999999</v>
      </c>
      <c r="E136" s="160">
        <v>0.23400902913778593</v>
      </c>
    </row>
    <row r="137" spans="1:5">
      <c r="A137" s="100" t="s">
        <v>806</v>
      </c>
      <c r="B137" s="97">
        <v>206731.31912999999</v>
      </c>
      <c r="C137" s="97">
        <v>37735.971810000003</v>
      </c>
      <c r="D137" s="97">
        <v>244467.29093999998</v>
      </c>
      <c r="E137" s="160">
        <v>8.0210434123851593E-2</v>
      </c>
    </row>
    <row r="138" spans="1:5">
      <c r="A138" s="100" t="s">
        <v>807</v>
      </c>
      <c r="B138" s="97">
        <v>64011.527369999996</v>
      </c>
      <c r="C138" s="97">
        <v>31623.792819999999</v>
      </c>
      <c r="D138" s="97">
        <v>95635.320189999999</v>
      </c>
      <c r="E138" s="160">
        <v>3.1378228639577566E-2</v>
      </c>
    </row>
    <row r="139" spans="1:5">
      <c r="A139" s="100" t="s">
        <v>808</v>
      </c>
      <c r="B139" s="97">
        <v>3259.6623199999999</v>
      </c>
      <c r="C139" s="97">
        <v>12621.32425</v>
      </c>
      <c r="D139" s="97">
        <v>15880.986569999999</v>
      </c>
      <c r="E139" s="160">
        <v>5.2105982039429262E-3</v>
      </c>
    </row>
    <row r="140" spans="1:5">
      <c r="A140" s="100" t="s">
        <v>809</v>
      </c>
      <c r="B140" s="97">
        <v>1298.6994199999999</v>
      </c>
      <c r="C140" s="97">
        <v>6837.5152800000005</v>
      </c>
      <c r="D140" s="97">
        <v>8136.2147000000004</v>
      </c>
      <c r="E140" s="160">
        <v>2.6695158714383346E-3</v>
      </c>
    </row>
    <row r="141" spans="1:5">
      <c r="A141" s="100" t="s">
        <v>810</v>
      </c>
      <c r="B141" s="97">
        <v>338.76211000000001</v>
      </c>
      <c r="C141" s="97">
        <v>3448.0081600000003</v>
      </c>
      <c r="D141" s="97">
        <v>3786.7702700000004</v>
      </c>
      <c r="E141" s="160">
        <v>1.2424504158249203E-3</v>
      </c>
    </row>
    <row r="142" spans="1:5">
      <c r="A142" s="100" t="s">
        <v>811</v>
      </c>
      <c r="B142" s="97">
        <v>87446.216799999995</v>
      </c>
      <c r="C142" s="97">
        <v>3292.06212</v>
      </c>
      <c r="D142" s="97">
        <v>90738.278919999997</v>
      </c>
      <c r="E142" s="160">
        <v>2.97714950570243E-2</v>
      </c>
    </row>
    <row r="143" spans="1:5">
      <c r="A143" s="100" t="s">
        <v>812</v>
      </c>
      <c r="B143" s="97">
        <v>210192.25890000002</v>
      </c>
      <c r="C143" s="97">
        <v>2891.2589800000001</v>
      </c>
      <c r="D143" s="97">
        <v>213083.51788000003</v>
      </c>
      <c r="E143" s="160">
        <v>6.9913326269840717E-2</v>
      </c>
    </row>
    <row r="144" spans="1:5">
      <c r="A144" s="100" t="s">
        <v>813</v>
      </c>
      <c r="B144" s="97">
        <v>74930.653180000008</v>
      </c>
      <c r="C144" s="97">
        <v>1282.9280900000001</v>
      </c>
      <c r="D144" s="97">
        <v>76213.58127000001</v>
      </c>
      <c r="E144" s="160">
        <v>2.5005899219869458E-2</v>
      </c>
    </row>
    <row r="145" spans="1:5">
      <c r="A145" s="100" t="s">
        <v>814</v>
      </c>
      <c r="B145" s="97">
        <v>4616.2638799999995</v>
      </c>
      <c r="C145" s="97">
        <v>63.741239999999998</v>
      </c>
      <c r="D145" s="97">
        <v>4680.0051199999998</v>
      </c>
      <c r="E145" s="160">
        <v>1.5355233861088582E-3</v>
      </c>
    </row>
    <row r="146" spans="1:5">
      <c r="A146" s="100" t="s">
        <v>815</v>
      </c>
      <c r="B146" s="97">
        <v>3335.58248</v>
      </c>
      <c r="C146" s="97">
        <v>19.015689999999999</v>
      </c>
      <c r="D146" s="97">
        <v>3354.5981700000002</v>
      </c>
      <c r="E146" s="160">
        <v>1.1006534841211839E-3</v>
      </c>
    </row>
    <row r="147" spans="1:5">
      <c r="A147" s="72" t="s">
        <v>168</v>
      </c>
      <c r="B147" s="158">
        <v>2612157.29905</v>
      </c>
      <c r="C147" s="158">
        <v>435666.76037999999</v>
      </c>
      <c r="D147" s="158">
        <v>3047824.0594300004</v>
      </c>
      <c r="E147" s="161">
        <v>1</v>
      </c>
    </row>
    <row r="148" spans="1:5">
      <c r="A148" s="54" t="s">
        <v>816</v>
      </c>
      <c r="B148" s="160">
        <v>0.85705645999084401</v>
      </c>
      <c r="C148" s="160">
        <v>0.14294354000915582</v>
      </c>
      <c r="D148" s="160">
        <v>1</v>
      </c>
      <c r="E148" s="234"/>
    </row>
    <row r="149" spans="1:5" ht="30" customHeight="1">
      <c r="A149" s="436" t="s">
        <v>819</v>
      </c>
      <c r="B149" s="73" t="s">
        <v>61</v>
      </c>
      <c r="C149" s="73" t="s">
        <v>59</v>
      </c>
      <c r="D149" s="176" t="s">
        <v>530</v>
      </c>
      <c r="E149" s="73" t="s">
        <v>754</v>
      </c>
    </row>
    <row r="150" spans="1:5">
      <c r="A150" s="100" t="s">
        <v>802</v>
      </c>
      <c r="B150" s="97">
        <v>0</v>
      </c>
      <c r="C150" s="97">
        <v>0</v>
      </c>
      <c r="D150" s="97">
        <v>0</v>
      </c>
      <c r="E150" s="160">
        <v>0</v>
      </c>
    </row>
    <row r="151" spans="1:5">
      <c r="A151" s="100" t="s">
        <v>803</v>
      </c>
      <c r="B151" s="97">
        <v>22</v>
      </c>
      <c r="C151" s="97">
        <v>0</v>
      </c>
      <c r="D151" s="97">
        <v>22</v>
      </c>
      <c r="E151" s="160">
        <v>1.4775016789791806E-3</v>
      </c>
    </row>
    <row r="152" spans="1:5">
      <c r="A152" s="100" t="s">
        <v>804</v>
      </c>
      <c r="B152" s="97">
        <v>261</v>
      </c>
      <c r="C152" s="97">
        <v>39</v>
      </c>
      <c r="D152" s="97">
        <v>300</v>
      </c>
      <c r="E152" s="160">
        <v>2.0147750167897917E-2</v>
      </c>
    </row>
    <row r="153" spans="1:5">
      <c r="A153" s="100" t="s">
        <v>805</v>
      </c>
      <c r="B153" s="97">
        <v>226</v>
      </c>
      <c r="C153" s="97">
        <v>74</v>
      </c>
      <c r="D153" s="97">
        <v>300</v>
      </c>
      <c r="E153" s="160">
        <v>2.0147750167897917E-2</v>
      </c>
    </row>
    <row r="154" spans="1:5">
      <c r="A154" s="100" t="s">
        <v>806</v>
      </c>
      <c r="B154" s="97">
        <v>204</v>
      </c>
      <c r="C154" s="97">
        <v>38</v>
      </c>
      <c r="D154" s="97">
        <v>242</v>
      </c>
      <c r="E154" s="160">
        <v>1.6252518468770988E-2</v>
      </c>
    </row>
    <row r="155" spans="1:5">
      <c r="A155" s="100" t="s">
        <v>807</v>
      </c>
      <c r="B155" s="97">
        <v>127</v>
      </c>
      <c r="C155" s="97">
        <v>59</v>
      </c>
      <c r="D155" s="97">
        <v>186</v>
      </c>
      <c r="E155" s="160">
        <v>1.249160510409671E-2</v>
      </c>
    </row>
    <row r="156" spans="1:5">
      <c r="A156" s="100" t="s">
        <v>808</v>
      </c>
      <c r="B156" s="97">
        <v>11</v>
      </c>
      <c r="C156" s="97">
        <v>41</v>
      </c>
      <c r="D156" s="97">
        <v>52</v>
      </c>
      <c r="E156" s="160">
        <v>3.4922766957689723E-3</v>
      </c>
    </row>
    <row r="157" spans="1:5">
      <c r="A157" s="100" t="s">
        <v>809</v>
      </c>
      <c r="B157" s="97">
        <v>7</v>
      </c>
      <c r="C157" s="97">
        <v>39</v>
      </c>
      <c r="D157" s="97">
        <v>46</v>
      </c>
      <c r="E157" s="160">
        <v>3.0893216924110143E-3</v>
      </c>
    </row>
    <row r="158" spans="1:5">
      <c r="A158" s="100" t="s">
        <v>810</v>
      </c>
      <c r="B158" s="97">
        <v>3</v>
      </c>
      <c r="C158" s="97">
        <v>27</v>
      </c>
      <c r="D158" s="97">
        <v>30</v>
      </c>
      <c r="E158" s="160">
        <v>2.0147750167897917E-3</v>
      </c>
    </row>
    <row r="159" spans="1:5">
      <c r="A159" s="100" t="s">
        <v>811</v>
      </c>
      <c r="B159" s="97">
        <v>1240</v>
      </c>
      <c r="C159" s="97">
        <v>37</v>
      </c>
      <c r="D159" s="97">
        <v>1277</v>
      </c>
      <c r="E159" s="160">
        <v>8.5762256548018806E-2</v>
      </c>
    </row>
    <row r="160" spans="1:5">
      <c r="A160" s="100" t="s">
        <v>812</v>
      </c>
      <c r="B160" s="97">
        <v>4003</v>
      </c>
      <c r="C160" s="97">
        <v>57</v>
      </c>
      <c r="D160" s="97">
        <v>4060</v>
      </c>
      <c r="E160" s="160">
        <v>0.27266621893888515</v>
      </c>
    </row>
    <row r="161" spans="1:5">
      <c r="A161" s="100" t="s">
        <v>813</v>
      </c>
      <c r="B161" s="97">
        <v>4271</v>
      </c>
      <c r="C161" s="97">
        <v>67</v>
      </c>
      <c r="D161" s="97">
        <v>4338</v>
      </c>
      <c r="E161" s="160">
        <v>0.29133646742780389</v>
      </c>
    </row>
    <row r="162" spans="1:5">
      <c r="A162" s="100" t="s">
        <v>814</v>
      </c>
      <c r="B162" s="97">
        <v>918</v>
      </c>
      <c r="C162" s="97">
        <v>12</v>
      </c>
      <c r="D162" s="97">
        <v>930</v>
      </c>
      <c r="E162" s="160">
        <v>6.2458025520483546E-2</v>
      </c>
    </row>
    <row r="163" spans="1:5">
      <c r="A163" s="100" t="s">
        <v>815</v>
      </c>
      <c r="B163" s="97">
        <v>3094</v>
      </c>
      <c r="C163" s="97">
        <v>13</v>
      </c>
      <c r="D163" s="97">
        <v>3107</v>
      </c>
      <c r="E163" s="160">
        <v>0.20866353257219611</v>
      </c>
    </row>
    <row r="164" spans="1:5">
      <c r="A164" s="72" t="s">
        <v>168</v>
      </c>
      <c r="B164" s="158">
        <v>14387</v>
      </c>
      <c r="C164" s="158">
        <v>503</v>
      </c>
      <c r="D164" s="158">
        <v>14890</v>
      </c>
      <c r="E164" s="161">
        <v>1</v>
      </c>
    </row>
    <row r="165" spans="1:5">
      <c r="A165" s="54" t="s">
        <v>816</v>
      </c>
      <c r="B165" s="106">
        <v>0.96621893888515786</v>
      </c>
      <c r="C165" s="106">
        <v>3.3781061114842179E-2</v>
      </c>
      <c r="D165" s="106">
        <v>1</v>
      </c>
      <c r="E165" s="144"/>
    </row>
    <row r="166" spans="1:5" ht="15.75" thickBot="1">
      <c r="A166" s="252"/>
      <c r="B166" s="253"/>
      <c r="C166" s="253"/>
      <c r="D166" s="254"/>
      <c r="E166" s="254"/>
    </row>
    <row r="167" spans="1:5" ht="15.75" thickTop="1">
      <c r="A167" s="771" t="s">
        <v>1433</v>
      </c>
      <c r="B167" s="772"/>
      <c r="C167" s="772"/>
      <c r="D167" s="772"/>
      <c r="E167" s="772"/>
    </row>
    <row r="168" spans="1:5">
      <c r="A168" s="190"/>
      <c r="B168" s="96"/>
      <c r="C168" s="11"/>
      <c r="D168" s="211"/>
      <c r="E168" s="215"/>
    </row>
    <row r="169" spans="1:5" ht="30" customHeight="1">
      <c r="A169" s="764" t="s">
        <v>452</v>
      </c>
      <c r="B169" s="764"/>
      <c r="C169" s="764"/>
      <c r="D169" s="764"/>
      <c r="E169" s="764"/>
    </row>
    <row r="170" spans="1:5" ht="18">
      <c r="A170" s="765" t="s">
        <v>821</v>
      </c>
      <c r="B170" s="765"/>
      <c r="C170" s="765"/>
      <c r="D170" s="765"/>
      <c r="E170" s="765"/>
    </row>
    <row r="171" spans="1:5" ht="18">
      <c r="A171" s="765" t="s">
        <v>1510</v>
      </c>
      <c r="B171" s="765"/>
      <c r="C171" s="765"/>
      <c r="D171" s="765"/>
      <c r="E171" s="765"/>
    </row>
    <row r="172" spans="1:5" ht="30" customHeight="1">
      <c r="A172" s="766" t="s">
        <v>523</v>
      </c>
      <c r="B172" s="766"/>
      <c r="C172" s="766"/>
      <c r="D172" s="766"/>
      <c r="E172" s="766"/>
    </row>
    <row r="173" spans="1:5">
      <c r="A173" s="99"/>
      <c r="B173" s="101"/>
      <c r="C173" s="205"/>
      <c r="D173" s="205"/>
      <c r="E173" s="98"/>
    </row>
    <row r="174" spans="1:5" ht="30" customHeight="1">
      <c r="A174" s="72" t="s">
        <v>800</v>
      </c>
      <c r="B174" s="73" t="s">
        <v>61</v>
      </c>
      <c r="C174" s="73" t="s">
        <v>59</v>
      </c>
      <c r="D174" s="176" t="s">
        <v>530</v>
      </c>
      <c r="E174" s="73" t="s">
        <v>801</v>
      </c>
    </row>
    <row r="175" spans="1:5">
      <c r="A175" s="100" t="s">
        <v>802</v>
      </c>
      <c r="B175" s="97">
        <v>0</v>
      </c>
      <c r="C175" s="97">
        <v>0</v>
      </c>
      <c r="D175" s="97">
        <v>0</v>
      </c>
      <c r="E175" s="160">
        <v>0</v>
      </c>
    </row>
    <row r="176" spans="1:5">
      <c r="A176" s="100" t="s">
        <v>803</v>
      </c>
      <c r="B176" s="97">
        <v>0</v>
      </c>
      <c r="C176" s="97">
        <v>0</v>
      </c>
      <c r="D176" s="97">
        <v>0</v>
      </c>
      <c r="E176" s="160">
        <v>0</v>
      </c>
    </row>
    <row r="177" spans="1:5">
      <c r="A177" s="100" t="s">
        <v>804</v>
      </c>
      <c r="B177" s="97">
        <v>0</v>
      </c>
      <c r="C177" s="97">
        <v>0</v>
      </c>
      <c r="D177" s="97">
        <v>0</v>
      </c>
      <c r="E177" s="160">
        <v>0</v>
      </c>
    </row>
    <row r="178" spans="1:5">
      <c r="A178" s="100" t="s">
        <v>805</v>
      </c>
      <c r="B178" s="97">
        <v>0</v>
      </c>
      <c r="C178" s="97">
        <v>2207.9749999999999</v>
      </c>
      <c r="D178" s="97">
        <v>2207.9749999999999</v>
      </c>
      <c r="E178" s="160">
        <v>9.7975514827811805E-2</v>
      </c>
    </row>
    <row r="179" spans="1:5">
      <c r="A179" s="100" t="s">
        <v>806</v>
      </c>
      <c r="B179" s="97">
        <v>0</v>
      </c>
      <c r="C179" s="97">
        <v>3000</v>
      </c>
      <c r="D179" s="97">
        <v>3000</v>
      </c>
      <c r="E179" s="160">
        <v>0.13312041326710466</v>
      </c>
    </row>
    <row r="180" spans="1:5">
      <c r="A180" s="100" t="s">
        <v>807</v>
      </c>
      <c r="B180" s="97">
        <v>580</v>
      </c>
      <c r="C180" s="97">
        <v>3755.8237999999997</v>
      </c>
      <c r="D180" s="97">
        <v>4335.8238000000001</v>
      </c>
      <c r="E180" s="160">
        <v>0.1923955520364494</v>
      </c>
    </row>
    <row r="181" spans="1:5">
      <c r="A181" s="100" t="s">
        <v>808</v>
      </c>
      <c r="B181" s="97">
        <v>0</v>
      </c>
      <c r="C181" s="97">
        <v>1714.4997900000001</v>
      </c>
      <c r="D181" s="97">
        <v>1714.4997900000001</v>
      </c>
      <c r="E181" s="160">
        <v>7.6078306863721384E-2</v>
      </c>
    </row>
    <row r="182" spans="1:5">
      <c r="A182" s="100" t="s">
        <v>809</v>
      </c>
      <c r="B182" s="97">
        <v>0</v>
      </c>
      <c r="C182" s="97">
        <v>734.87009999999998</v>
      </c>
      <c r="D182" s="97">
        <v>734.87009999999998</v>
      </c>
      <c r="E182" s="160">
        <v>3.2608737136546176E-2</v>
      </c>
    </row>
    <row r="183" spans="1:5">
      <c r="A183" s="100" t="s">
        <v>810</v>
      </c>
      <c r="B183" s="97">
        <v>0</v>
      </c>
      <c r="C183" s="97">
        <v>583.25800000000004</v>
      </c>
      <c r="D183" s="97">
        <v>583.25800000000004</v>
      </c>
      <c r="E183" s="160">
        <v>2.5881182000448311E-2</v>
      </c>
    </row>
    <row r="184" spans="1:5">
      <c r="A184" s="100" t="s">
        <v>811</v>
      </c>
      <c r="B184" s="97">
        <v>288.8587</v>
      </c>
      <c r="C184" s="97">
        <v>537.59864000000005</v>
      </c>
      <c r="D184" s="97">
        <v>826.45734000000004</v>
      </c>
      <c r="E184" s="160">
        <v>3.6672780882810681E-2</v>
      </c>
    </row>
    <row r="185" spans="1:5">
      <c r="A185" s="100" t="s">
        <v>812</v>
      </c>
      <c r="B185" s="97">
        <v>1356.5622800000001</v>
      </c>
      <c r="C185" s="97">
        <v>1224.915</v>
      </c>
      <c r="D185" s="97">
        <v>2581.4772800000001</v>
      </c>
      <c r="E185" s="160">
        <v>0.11454910745108042</v>
      </c>
    </row>
    <row r="186" spans="1:5">
      <c r="A186" s="100" t="s">
        <v>813</v>
      </c>
      <c r="B186" s="97">
        <v>310.07913000000002</v>
      </c>
      <c r="C186" s="97">
        <v>2452.5355099999997</v>
      </c>
      <c r="D186" s="97">
        <v>2762.6146399999998</v>
      </c>
      <c r="E186" s="160">
        <v>0.12258680085818452</v>
      </c>
    </row>
    <row r="187" spans="1:5">
      <c r="A187" s="100" t="s">
        <v>814</v>
      </c>
      <c r="B187" s="97">
        <v>0</v>
      </c>
      <c r="C187" s="97">
        <v>3483.5526400000003</v>
      </c>
      <c r="D187" s="97">
        <v>3483.5526400000003</v>
      </c>
      <c r="E187" s="160">
        <v>0.15457732235817118</v>
      </c>
    </row>
    <row r="188" spans="1:5">
      <c r="A188" s="100" t="s">
        <v>815</v>
      </c>
      <c r="B188" s="97">
        <v>0</v>
      </c>
      <c r="C188" s="97">
        <v>305.45913999999999</v>
      </c>
      <c r="D188" s="97">
        <v>305.45913999999999</v>
      </c>
      <c r="E188" s="160">
        <v>1.3554282317671459E-2</v>
      </c>
    </row>
    <row r="189" spans="1:5">
      <c r="A189" s="72" t="s">
        <v>168</v>
      </c>
      <c r="B189" s="158">
        <v>2535.5001099999999</v>
      </c>
      <c r="C189" s="158">
        <v>20000.48762</v>
      </c>
      <c r="D189" s="158">
        <v>22535.987730000001</v>
      </c>
      <c r="E189" s="161">
        <v>1</v>
      </c>
    </row>
    <row r="190" spans="1:5">
      <c r="A190" s="54" t="s">
        <v>816</v>
      </c>
      <c r="B190" s="160">
        <v>0.11250894082732978</v>
      </c>
      <c r="C190" s="160">
        <v>0.88749105917267024</v>
      </c>
      <c r="D190" s="160">
        <v>1</v>
      </c>
      <c r="E190" s="234"/>
    </row>
    <row r="191" spans="1:5" ht="30" customHeight="1">
      <c r="A191" s="436" t="s">
        <v>819</v>
      </c>
      <c r="B191" s="73" t="s">
        <v>61</v>
      </c>
      <c r="C191" s="73" t="s">
        <v>59</v>
      </c>
      <c r="D191" s="176" t="s">
        <v>530</v>
      </c>
      <c r="E191" s="73" t="s">
        <v>754</v>
      </c>
    </row>
    <row r="192" spans="1:5">
      <c r="A192" s="100" t="s">
        <v>802</v>
      </c>
      <c r="B192" s="97">
        <v>0</v>
      </c>
      <c r="C192" s="97">
        <v>0</v>
      </c>
      <c r="D192" s="97">
        <v>0</v>
      </c>
      <c r="E192" s="160">
        <v>0</v>
      </c>
    </row>
    <row r="193" spans="1:5">
      <c r="A193" s="100" t="s">
        <v>803</v>
      </c>
      <c r="B193" s="97">
        <v>0</v>
      </c>
      <c r="C193" s="97">
        <v>0</v>
      </c>
      <c r="D193" s="97">
        <v>0</v>
      </c>
      <c r="E193" s="160">
        <v>0</v>
      </c>
    </row>
    <row r="194" spans="1:5">
      <c r="A194" s="100" t="s">
        <v>804</v>
      </c>
      <c r="B194" s="97">
        <v>0</v>
      </c>
      <c r="C194" s="97">
        <v>0</v>
      </c>
      <c r="D194" s="97">
        <v>0</v>
      </c>
      <c r="E194" s="160">
        <v>0</v>
      </c>
    </row>
    <row r="195" spans="1:5">
      <c r="A195" s="100" t="s">
        <v>805</v>
      </c>
      <c r="B195" s="97">
        <v>0</v>
      </c>
      <c r="C195" s="97">
        <v>1</v>
      </c>
      <c r="D195" s="97">
        <v>1</v>
      </c>
      <c r="E195" s="160">
        <v>9.8522167487684722E-4</v>
      </c>
    </row>
    <row r="196" spans="1:5">
      <c r="A196" s="100" t="s">
        <v>806</v>
      </c>
      <c r="B196" s="97">
        <v>0</v>
      </c>
      <c r="C196" s="97">
        <v>3</v>
      </c>
      <c r="D196" s="97">
        <v>3</v>
      </c>
      <c r="E196" s="160">
        <v>2.9556650246305421E-3</v>
      </c>
    </row>
    <row r="197" spans="1:5">
      <c r="A197" s="100" t="s">
        <v>807</v>
      </c>
      <c r="B197" s="97">
        <v>1</v>
      </c>
      <c r="C197" s="97">
        <v>7</v>
      </c>
      <c r="D197" s="97">
        <v>8</v>
      </c>
      <c r="E197" s="160">
        <v>7.8817733990147777E-3</v>
      </c>
    </row>
    <row r="198" spans="1:5">
      <c r="A198" s="100" t="s">
        <v>808</v>
      </c>
      <c r="B198" s="97">
        <v>0</v>
      </c>
      <c r="C198" s="97">
        <v>6</v>
      </c>
      <c r="D198" s="97">
        <v>6</v>
      </c>
      <c r="E198" s="160">
        <v>5.9113300492610842E-3</v>
      </c>
    </row>
    <row r="199" spans="1:5">
      <c r="A199" s="100" t="s">
        <v>809</v>
      </c>
      <c r="B199" s="97">
        <v>0</v>
      </c>
      <c r="C199" s="97">
        <v>5</v>
      </c>
      <c r="D199" s="97">
        <v>5</v>
      </c>
      <c r="E199" s="160">
        <v>4.9261083743842365E-3</v>
      </c>
    </row>
    <row r="200" spans="1:5">
      <c r="A200" s="100" t="s">
        <v>810</v>
      </c>
      <c r="B200" s="97">
        <v>0</v>
      </c>
      <c r="C200" s="97">
        <v>5</v>
      </c>
      <c r="D200" s="97">
        <v>5</v>
      </c>
      <c r="E200" s="160">
        <v>4.9261083743842365E-3</v>
      </c>
    </row>
    <row r="201" spans="1:5">
      <c r="A201" s="100" t="s">
        <v>811</v>
      </c>
      <c r="B201" s="97">
        <v>4</v>
      </c>
      <c r="C201" s="97">
        <v>6</v>
      </c>
      <c r="D201" s="97">
        <v>10</v>
      </c>
      <c r="E201" s="160">
        <v>9.852216748768473E-3</v>
      </c>
    </row>
    <row r="202" spans="1:5">
      <c r="A202" s="100" t="s">
        <v>812</v>
      </c>
      <c r="B202" s="97">
        <v>24</v>
      </c>
      <c r="C202" s="97">
        <v>23</v>
      </c>
      <c r="D202" s="97">
        <v>47</v>
      </c>
      <c r="E202" s="160">
        <v>4.6305418719211823E-2</v>
      </c>
    </row>
    <row r="203" spans="1:5">
      <c r="A203" s="100" t="s">
        <v>813</v>
      </c>
      <c r="B203" s="97">
        <v>13</v>
      </c>
      <c r="C203" s="97">
        <v>188</v>
      </c>
      <c r="D203" s="97">
        <v>201</v>
      </c>
      <c r="E203" s="160">
        <v>0.1980295566502463</v>
      </c>
    </row>
    <row r="204" spans="1:5">
      <c r="A204" s="100" t="s">
        <v>814</v>
      </c>
      <c r="B204" s="97">
        <v>0</v>
      </c>
      <c r="C204" s="97">
        <v>528</v>
      </c>
      <c r="D204" s="97">
        <v>528</v>
      </c>
      <c r="E204" s="160">
        <v>0.52019704433497538</v>
      </c>
    </row>
    <row r="205" spans="1:5">
      <c r="A205" s="100" t="s">
        <v>815</v>
      </c>
      <c r="B205" s="97">
        <v>0</v>
      </c>
      <c r="C205" s="97">
        <v>201</v>
      </c>
      <c r="D205" s="97">
        <v>201</v>
      </c>
      <c r="E205" s="160">
        <v>0.1980295566502463</v>
      </c>
    </row>
    <row r="206" spans="1:5">
      <c r="A206" s="72" t="s">
        <v>168</v>
      </c>
      <c r="B206" s="158">
        <v>42</v>
      </c>
      <c r="C206" s="158">
        <v>973</v>
      </c>
      <c r="D206" s="158">
        <v>1015</v>
      </c>
      <c r="E206" s="161">
        <v>1</v>
      </c>
    </row>
    <row r="207" spans="1:5">
      <c r="A207" s="54" t="s">
        <v>816</v>
      </c>
      <c r="B207" s="106">
        <v>4.1379310344827586E-2</v>
      </c>
      <c r="C207" s="106">
        <v>0.95862068965517244</v>
      </c>
      <c r="D207" s="106">
        <v>1</v>
      </c>
      <c r="E207" s="144"/>
    </row>
    <row r="208" spans="1:5" ht="15.75" thickBot="1">
      <c r="A208" s="252"/>
      <c r="B208" s="253"/>
      <c r="C208" s="253"/>
      <c r="D208" s="254"/>
      <c r="E208" s="254"/>
    </row>
    <row r="209" spans="1:5" ht="15.75" thickTop="1">
      <c r="A209" s="771" t="s">
        <v>1434</v>
      </c>
      <c r="B209" s="772"/>
      <c r="C209" s="772"/>
      <c r="D209" s="772"/>
      <c r="E209" s="772"/>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6" t="s">
        <v>454</v>
      </c>
      <c r="B1" s="726"/>
      <c r="C1" s="726"/>
      <c r="D1" s="726"/>
      <c r="E1" s="726"/>
      <c r="F1" s="726"/>
    </row>
    <row r="2" spans="1:6" ht="18">
      <c r="A2" s="727" t="s">
        <v>499</v>
      </c>
      <c r="B2" s="727"/>
      <c r="C2" s="727"/>
      <c r="D2" s="727"/>
      <c r="E2" s="727"/>
      <c r="F2" s="727"/>
    </row>
    <row r="3" spans="1:6" ht="18">
      <c r="A3" s="727" t="s">
        <v>1510</v>
      </c>
      <c r="B3" s="727"/>
      <c r="C3" s="727"/>
      <c r="D3" s="727"/>
      <c r="E3" s="727"/>
      <c r="F3" s="727"/>
    </row>
    <row r="4" spans="1:6" ht="30" customHeight="1">
      <c r="A4" s="731" t="s">
        <v>523</v>
      </c>
      <c r="B4" s="731"/>
      <c r="C4" s="731"/>
      <c r="D4" s="731"/>
      <c r="E4" s="731"/>
      <c r="F4" s="731"/>
    </row>
    <row r="5" spans="1:6" ht="3.75" customHeight="1">
      <c r="A5" s="188"/>
      <c r="B5" s="189"/>
      <c r="C5" s="189"/>
      <c r="D5" s="189"/>
      <c r="E5" s="189"/>
      <c r="F5" s="189"/>
    </row>
    <row r="6" spans="1:6" ht="30" customHeight="1" thickBot="1">
      <c r="A6" s="384"/>
      <c r="B6" s="385" t="s">
        <v>164</v>
      </c>
      <c r="C6" s="385" t="s">
        <v>165</v>
      </c>
      <c r="D6" s="385" t="s">
        <v>166</v>
      </c>
      <c r="E6" s="385" t="s">
        <v>167</v>
      </c>
      <c r="F6" s="385" t="s">
        <v>168</v>
      </c>
    </row>
    <row r="7" spans="1:6">
      <c r="A7" s="386" t="s">
        <v>169</v>
      </c>
      <c r="B7" s="387">
        <v>3360864.5409200001</v>
      </c>
      <c r="C7" s="387">
        <v>534461.93559999997</v>
      </c>
      <c r="D7" s="387">
        <v>0</v>
      </c>
      <c r="E7" s="387">
        <v>0</v>
      </c>
      <c r="F7" s="387">
        <v>3895326.47652</v>
      </c>
    </row>
    <row r="8" spans="1:6">
      <c r="A8" s="187" t="s">
        <v>170</v>
      </c>
      <c r="B8" s="57">
        <v>168993.81930999999</v>
      </c>
      <c r="C8" s="57">
        <v>84220.808709999998</v>
      </c>
      <c r="D8" s="57">
        <v>0</v>
      </c>
      <c r="E8" s="57">
        <v>0</v>
      </c>
      <c r="F8" s="57">
        <v>253214.62802</v>
      </c>
    </row>
    <row r="9" spans="1:6">
      <c r="A9" s="58" t="s">
        <v>171</v>
      </c>
      <c r="B9" s="95">
        <v>43333.490399999995</v>
      </c>
      <c r="C9" s="95">
        <v>30716.74768</v>
      </c>
      <c r="D9" s="95">
        <v>0</v>
      </c>
      <c r="E9" s="95">
        <v>0</v>
      </c>
      <c r="F9" s="95">
        <v>74050.238079999996</v>
      </c>
    </row>
    <row r="10" spans="1:6">
      <c r="A10" s="58" t="s">
        <v>172</v>
      </c>
      <c r="B10" s="95">
        <v>85995.37595999999</v>
      </c>
      <c r="C10" s="95">
        <v>45803.094349999999</v>
      </c>
      <c r="D10" s="95">
        <v>0</v>
      </c>
      <c r="E10" s="95">
        <v>0</v>
      </c>
      <c r="F10" s="95">
        <v>131798.47031</v>
      </c>
    </row>
    <row r="11" spans="1:6">
      <c r="A11" s="58" t="s">
        <v>173</v>
      </c>
      <c r="B11" s="95">
        <v>39664.952950000006</v>
      </c>
      <c r="C11" s="95">
        <v>7700.9666799999995</v>
      </c>
      <c r="D11" s="95">
        <v>0</v>
      </c>
      <c r="E11" s="95">
        <v>0</v>
      </c>
      <c r="F11" s="95">
        <v>47365.919630000004</v>
      </c>
    </row>
    <row r="12" spans="1:6">
      <c r="A12" s="58" t="s">
        <v>174</v>
      </c>
      <c r="B12" s="95">
        <v>0</v>
      </c>
      <c r="C12" s="95">
        <v>0</v>
      </c>
      <c r="D12" s="95">
        <v>0</v>
      </c>
      <c r="E12" s="95">
        <v>0</v>
      </c>
      <c r="F12" s="95">
        <v>0</v>
      </c>
    </row>
    <row r="13" spans="1:6">
      <c r="A13" s="58" t="s">
        <v>175</v>
      </c>
      <c r="B13" s="95">
        <v>0</v>
      </c>
      <c r="C13" s="95">
        <v>0</v>
      </c>
      <c r="D13" s="95">
        <v>0</v>
      </c>
      <c r="E13" s="95">
        <v>0</v>
      </c>
      <c r="F13" s="95">
        <v>0</v>
      </c>
    </row>
    <row r="14" spans="1:6">
      <c r="A14" s="58" t="s">
        <v>176</v>
      </c>
      <c r="B14" s="95">
        <v>0</v>
      </c>
      <c r="C14" s="95">
        <v>0</v>
      </c>
      <c r="D14" s="95">
        <v>0</v>
      </c>
      <c r="E14" s="95">
        <v>0</v>
      </c>
      <c r="F14" s="95">
        <v>0</v>
      </c>
    </row>
    <row r="15" spans="1:6">
      <c r="A15" s="58" t="s">
        <v>177</v>
      </c>
      <c r="B15" s="95">
        <v>0</v>
      </c>
      <c r="C15" s="95">
        <v>0</v>
      </c>
      <c r="D15" s="95">
        <v>0</v>
      </c>
      <c r="E15" s="95">
        <v>0</v>
      </c>
      <c r="F15" s="95">
        <v>0</v>
      </c>
    </row>
    <row r="16" spans="1:6">
      <c r="A16" s="58" t="s">
        <v>178</v>
      </c>
      <c r="B16" s="95">
        <v>0</v>
      </c>
      <c r="C16" s="95">
        <v>0</v>
      </c>
      <c r="D16" s="95">
        <v>0</v>
      </c>
      <c r="E16" s="95">
        <v>0</v>
      </c>
      <c r="F16" s="95">
        <v>0</v>
      </c>
    </row>
    <row r="17" spans="1:6">
      <c r="A17" s="187" t="s">
        <v>179</v>
      </c>
      <c r="B17" s="57">
        <v>398591.74351</v>
      </c>
      <c r="C17" s="57">
        <v>111864.74673</v>
      </c>
      <c r="D17" s="57">
        <v>0</v>
      </c>
      <c r="E17" s="57">
        <v>0</v>
      </c>
      <c r="F17" s="57">
        <v>510456.49024000001</v>
      </c>
    </row>
    <row r="18" spans="1:6">
      <c r="A18" s="58" t="s">
        <v>180</v>
      </c>
      <c r="B18" s="95">
        <v>0</v>
      </c>
      <c r="C18" s="95">
        <v>0</v>
      </c>
      <c r="D18" s="95">
        <v>0</v>
      </c>
      <c r="E18" s="95">
        <v>0</v>
      </c>
      <c r="F18" s="95">
        <v>0</v>
      </c>
    </row>
    <row r="19" spans="1:6">
      <c r="A19" s="58" t="s">
        <v>181</v>
      </c>
      <c r="B19" s="95">
        <v>344629.46970999998</v>
      </c>
      <c r="C19" s="95">
        <v>17452.91633</v>
      </c>
      <c r="D19" s="95">
        <v>0</v>
      </c>
      <c r="E19" s="95">
        <v>0</v>
      </c>
      <c r="F19" s="95">
        <v>362082.38604000001</v>
      </c>
    </row>
    <row r="20" spans="1:6">
      <c r="A20" s="58" t="s">
        <v>182</v>
      </c>
      <c r="B20" s="95">
        <v>0</v>
      </c>
      <c r="C20" s="95">
        <v>0</v>
      </c>
      <c r="D20" s="95">
        <v>0</v>
      </c>
      <c r="E20" s="95">
        <v>0</v>
      </c>
      <c r="F20" s="95">
        <v>0</v>
      </c>
    </row>
    <row r="21" spans="1:6">
      <c r="A21" s="58" t="s">
        <v>183</v>
      </c>
      <c r="B21" s="95">
        <v>0</v>
      </c>
      <c r="C21" s="95">
        <v>0</v>
      </c>
      <c r="D21" s="95">
        <v>0</v>
      </c>
      <c r="E21" s="95">
        <v>0</v>
      </c>
      <c r="F21" s="95">
        <v>0</v>
      </c>
    </row>
    <row r="22" spans="1:6">
      <c r="A22" s="58" t="s">
        <v>184</v>
      </c>
      <c r="B22" s="95">
        <v>2057.4591700000001</v>
      </c>
      <c r="C22" s="95">
        <v>31871.473000000002</v>
      </c>
      <c r="D22" s="95">
        <v>0</v>
      </c>
      <c r="E22" s="95">
        <v>0</v>
      </c>
      <c r="F22" s="95">
        <v>33928.93217</v>
      </c>
    </row>
    <row r="23" spans="1:6">
      <c r="A23" s="58" t="s">
        <v>185</v>
      </c>
      <c r="B23" s="95">
        <v>51904.814570000002</v>
      </c>
      <c r="C23" s="95">
        <v>62540.357400000001</v>
      </c>
      <c r="D23" s="95">
        <v>0</v>
      </c>
      <c r="E23" s="95">
        <v>0</v>
      </c>
      <c r="F23" s="95">
        <v>114445.17197</v>
      </c>
    </row>
    <row r="24" spans="1:6">
      <c r="A24" s="58" t="s">
        <v>186</v>
      </c>
      <c r="B24" s="95">
        <v>5.9999999999999995E-5</v>
      </c>
      <c r="C24" s="95">
        <v>0</v>
      </c>
      <c r="D24" s="95">
        <v>0</v>
      </c>
      <c r="E24" s="95">
        <v>0</v>
      </c>
      <c r="F24" s="95">
        <v>5.9999999999999995E-5</v>
      </c>
    </row>
    <row r="25" spans="1:6">
      <c r="A25" s="58" t="s">
        <v>187</v>
      </c>
      <c r="B25" s="95">
        <v>0</v>
      </c>
      <c r="C25" s="95">
        <v>0</v>
      </c>
      <c r="D25" s="95">
        <v>0</v>
      </c>
      <c r="E25" s="95">
        <v>0</v>
      </c>
      <c r="F25" s="95">
        <v>0</v>
      </c>
    </row>
    <row r="26" spans="1:6">
      <c r="A26" s="187" t="s">
        <v>188</v>
      </c>
      <c r="B26" s="57">
        <v>2638218.5474899998</v>
      </c>
      <c r="C26" s="57">
        <v>69957.714739999996</v>
      </c>
      <c r="D26" s="57">
        <v>0</v>
      </c>
      <c r="E26" s="57">
        <v>0</v>
      </c>
      <c r="F26" s="57">
        <v>2708176.26223</v>
      </c>
    </row>
    <row r="27" spans="1:6">
      <c r="A27" s="60" t="s">
        <v>189</v>
      </c>
      <c r="B27" s="95">
        <v>2528933.4676899998</v>
      </c>
      <c r="C27" s="95">
        <v>90806.303639999998</v>
      </c>
      <c r="D27" s="95">
        <v>0</v>
      </c>
      <c r="E27" s="95">
        <v>0</v>
      </c>
      <c r="F27" s="95">
        <v>2619739.7713299999</v>
      </c>
    </row>
    <row r="28" spans="1:6">
      <c r="A28" s="58" t="s">
        <v>190</v>
      </c>
      <c r="B28" s="95">
        <v>1648889.00676</v>
      </c>
      <c r="C28" s="95">
        <v>60176.38826</v>
      </c>
      <c r="D28" s="95">
        <v>0</v>
      </c>
      <c r="E28" s="95">
        <v>0</v>
      </c>
      <c r="F28" s="95">
        <v>1709065.3950199999</v>
      </c>
    </row>
    <row r="29" spans="1:6">
      <c r="A29" s="58" t="s">
        <v>191</v>
      </c>
      <c r="B29" s="95">
        <v>843912.32201</v>
      </c>
      <c r="C29" s="95">
        <v>28418.71889</v>
      </c>
      <c r="D29" s="95">
        <v>0</v>
      </c>
      <c r="E29" s="95">
        <v>0</v>
      </c>
      <c r="F29" s="95">
        <v>872331.04090000002</v>
      </c>
    </row>
    <row r="30" spans="1:6">
      <c r="A30" s="58" t="s">
        <v>192</v>
      </c>
      <c r="B30" s="95">
        <v>36132.138920000005</v>
      </c>
      <c r="C30" s="95">
        <v>2211.1964900000003</v>
      </c>
      <c r="D30" s="95">
        <v>0</v>
      </c>
      <c r="E30" s="95">
        <v>0</v>
      </c>
      <c r="F30" s="95">
        <v>38343.33541</v>
      </c>
    </row>
    <row r="31" spans="1:6">
      <c r="A31" s="60" t="s">
        <v>193</v>
      </c>
      <c r="B31" s="95">
        <v>1572.2238600000001</v>
      </c>
      <c r="C31" s="95">
        <v>0</v>
      </c>
      <c r="D31" s="95">
        <v>0</v>
      </c>
      <c r="E31" s="95">
        <v>0</v>
      </c>
      <c r="F31" s="95">
        <v>1572.2238600000001</v>
      </c>
    </row>
    <row r="32" spans="1:6">
      <c r="A32" s="58" t="s">
        <v>194</v>
      </c>
      <c r="B32" s="95">
        <v>627.96623</v>
      </c>
      <c r="C32" s="95">
        <v>0</v>
      </c>
      <c r="D32" s="95">
        <v>0</v>
      </c>
      <c r="E32" s="95">
        <v>0</v>
      </c>
      <c r="F32" s="95">
        <v>627.96623</v>
      </c>
    </row>
    <row r="33" spans="1:6">
      <c r="A33" s="58" t="s">
        <v>195</v>
      </c>
      <c r="B33" s="95">
        <v>900.22003000000007</v>
      </c>
      <c r="C33" s="95">
        <v>0</v>
      </c>
      <c r="D33" s="95">
        <v>0</v>
      </c>
      <c r="E33" s="95">
        <v>0</v>
      </c>
      <c r="F33" s="95">
        <v>900.22003000000007</v>
      </c>
    </row>
    <row r="34" spans="1:6">
      <c r="A34" s="58" t="s">
        <v>196</v>
      </c>
      <c r="B34" s="95">
        <v>44.037599999999998</v>
      </c>
      <c r="C34" s="95">
        <v>0</v>
      </c>
      <c r="D34" s="95">
        <v>0</v>
      </c>
      <c r="E34" s="95">
        <v>0</v>
      </c>
      <c r="F34" s="95">
        <v>44.037599999999998</v>
      </c>
    </row>
    <row r="35" spans="1:6">
      <c r="A35" s="60" t="s">
        <v>197</v>
      </c>
      <c r="B35" s="95">
        <v>36757.305569999997</v>
      </c>
      <c r="C35" s="95">
        <v>7222.1539899999998</v>
      </c>
      <c r="D35" s="95">
        <v>0</v>
      </c>
      <c r="E35" s="95">
        <v>0</v>
      </c>
      <c r="F35" s="95">
        <v>43979.459560000003</v>
      </c>
    </row>
    <row r="36" spans="1:6">
      <c r="A36" s="58" t="s">
        <v>198</v>
      </c>
      <c r="B36" s="95">
        <v>35396.485240000002</v>
      </c>
      <c r="C36" s="95">
        <v>7136.9218499999997</v>
      </c>
      <c r="D36" s="95">
        <v>0</v>
      </c>
      <c r="E36" s="95">
        <v>0</v>
      </c>
      <c r="F36" s="95">
        <v>42533.407090000001</v>
      </c>
    </row>
    <row r="37" spans="1:6">
      <c r="A37" s="58" t="s">
        <v>199</v>
      </c>
      <c r="B37" s="95">
        <v>1360.82033</v>
      </c>
      <c r="C37" s="95">
        <v>85.232140000000001</v>
      </c>
      <c r="D37" s="95">
        <v>0</v>
      </c>
      <c r="E37" s="95">
        <v>0</v>
      </c>
      <c r="F37" s="95">
        <v>1446.0524700000001</v>
      </c>
    </row>
    <row r="38" spans="1:6">
      <c r="A38" s="58" t="s">
        <v>200</v>
      </c>
      <c r="B38" s="95">
        <v>0</v>
      </c>
      <c r="C38" s="95">
        <v>0</v>
      </c>
      <c r="D38" s="95">
        <v>0</v>
      </c>
      <c r="E38" s="95">
        <v>0</v>
      </c>
      <c r="F38" s="95">
        <v>0</v>
      </c>
    </row>
    <row r="39" spans="1:6">
      <c r="A39" s="60" t="s">
        <v>201</v>
      </c>
      <c r="B39" s="95">
        <v>168904.10893000002</v>
      </c>
      <c r="C39" s="95">
        <v>8418.1487100000013</v>
      </c>
      <c r="D39" s="95">
        <v>0</v>
      </c>
      <c r="E39" s="95">
        <v>0</v>
      </c>
      <c r="F39" s="95">
        <v>177322.25764</v>
      </c>
    </row>
    <row r="40" spans="1:6">
      <c r="A40" s="58" t="s">
        <v>202</v>
      </c>
      <c r="B40" s="95">
        <v>16327.64525</v>
      </c>
      <c r="C40" s="95">
        <v>1115.60592</v>
      </c>
      <c r="D40" s="95">
        <v>0</v>
      </c>
      <c r="E40" s="95">
        <v>0</v>
      </c>
      <c r="F40" s="95">
        <v>17443.251170000003</v>
      </c>
    </row>
    <row r="41" spans="1:6">
      <c r="A41" s="58" t="s">
        <v>203</v>
      </c>
      <c r="B41" s="95">
        <v>58938.437469999997</v>
      </c>
      <c r="C41" s="95">
        <v>2796.9919799999998</v>
      </c>
      <c r="D41" s="95">
        <v>0</v>
      </c>
      <c r="E41" s="95">
        <v>0</v>
      </c>
      <c r="F41" s="95">
        <v>61735.429450000003</v>
      </c>
    </row>
    <row r="42" spans="1:6">
      <c r="A42" s="58" t="s">
        <v>204</v>
      </c>
      <c r="B42" s="95">
        <v>4.2211999999999996</v>
      </c>
      <c r="C42" s="95">
        <v>0</v>
      </c>
      <c r="D42" s="95">
        <v>0</v>
      </c>
      <c r="E42" s="95">
        <v>0</v>
      </c>
      <c r="F42" s="95">
        <v>4.2211999999999996</v>
      </c>
    </row>
    <row r="43" spans="1:6">
      <c r="A43" s="58" t="s">
        <v>205</v>
      </c>
      <c r="B43" s="95">
        <v>0</v>
      </c>
      <c r="C43" s="95">
        <v>0</v>
      </c>
      <c r="D43" s="95">
        <v>0</v>
      </c>
      <c r="E43" s="95">
        <v>0</v>
      </c>
      <c r="F43" s="95">
        <v>0</v>
      </c>
    </row>
    <row r="44" spans="1:6">
      <c r="A44" s="58" t="s">
        <v>206</v>
      </c>
      <c r="B44" s="95">
        <v>0</v>
      </c>
      <c r="C44" s="95">
        <v>0</v>
      </c>
      <c r="D44" s="95">
        <v>0</v>
      </c>
      <c r="E44" s="95">
        <v>0</v>
      </c>
      <c r="F44" s="95">
        <v>0</v>
      </c>
    </row>
    <row r="45" spans="1:6">
      <c r="A45" s="58" t="s">
        <v>207</v>
      </c>
      <c r="B45" s="95">
        <v>0</v>
      </c>
      <c r="C45" s="95">
        <v>0</v>
      </c>
      <c r="D45" s="95">
        <v>0</v>
      </c>
      <c r="E45" s="95">
        <v>0</v>
      </c>
      <c r="F45" s="95">
        <v>0</v>
      </c>
    </row>
    <row r="46" spans="1:6">
      <c r="A46" s="58" t="s">
        <v>1310</v>
      </c>
      <c r="B46" s="95">
        <v>44882.560869999994</v>
      </c>
      <c r="C46" s="95">
        <v>2397.5707000000002</v>
      </c>
      <c r="D46" s="95">
        <v>0</v>
      </c>
      <c r="E46" s="95">
        <v>0</v>
      </c>
      <c r="F46" s="95">
        <v>47280.131569999998</v>
      </c>
    </row>
    <row r="47" spans="1:6">
      <c r="A47" s="58" t="s">
        <v>1311</v>
      </c>
      <c r="B47" s="95">
        <v>48751.244140000003</v>
      </c>
      <c r="C47" s="95">
        <v>2107.98011</v>
      </c>
      <c r="D47" s="95">
        <v>0</v>
      </c>
      <c r="E47" s="95">
        <v>0</v>
      </c>
      <c r="F47" s="95">
        <v>50859.224249999999</v>
      </c>
    </row>
    <row r="48" spans="1:6">
      <c r="A48" s="58" t="s">
        <v>1316</v>
      </c>
      <c r="B48" s="95">
        <v>0</v>
      </c>
      <c r="C48" s="95">
        <v>0</v>
      </c>
      <c r="D48" s="95">
        <v>0</v>
      </c>
      <c r="E48" s="95">
        <v>0</v>
      </c>
      <c r="F48" s="95">
        <v>0</v>
      </c>
    </row>
    <row r="49" spans="1:6">
      <c r="A49" s="58" t="s">
        <v>1317</v>
      </c>
      <c r="B49" s="95">
        <v>0</v>
      </c>
      <c r="C49" s="95">
        <v>0</v>
      </c>
      <c r="D49" s="95">
        <v>0</v>
      </c>
      <c r="E49" s="95">
        <v>0</v>
      </c>
      <c r="F49" s="95">
        <v>0</v>
      </c>
    </row>
    <row r="50" spans="1:6">
      <c r="A50" s="58" t="s">
        <v>1335</v>
      </c>
      <c r="B50" s="95">
        <v>0</v>
      </c>
      <c r="C50" s="95">
        <v>0</v>
      </c>
      <c r="D50" s="95">
        <v>0</v>
      </c>
      <c r="E50" s="95">
        <v>0</v>
      </c>
      <c r="F50" s="95">
        <v>0</v>
      </c>
    </row>
    <row r="51" spans="1:6">
      <c r="A51" s="58" t="s">
        <v>1355</v>
      </c>
      <c r="B51" s="95">
        <v>0</v>
      </c>
      <c r="C51" s="95">
        <v>0</v>
      </c>
      <c r="D51" s="95">
        <v>0</v>
      </c>
      <c r="E51" s="95">
        <v>0</v>
      </c>
      <c r="F51" s="95">
        <v>0</v>
      </c>
    </row>
    <row r="52" spans="1:6">
      <c r="A52" s="60" t="s">
        <v>208</v>
      </c>
      <c r="B52" s="95">
        <v>-97948.558560000005</v>
      </c>
      <c r="C52" s="95">
        <v>-36488.891600000003</v>
      </c>
      <c r="D52" s="95">
        <v>0</v>
      </c>
      <c r="E52" s="95">
        <v>0</v>
      </c>
      <c r="F52" s="95">
        <v>-134437.45016000001</v>
      </c>
    </row>
    <row r="53" spans="1:6">
      <c r="A53" s="61" t="s">
        <v>1396</v>
      </c>
      <c r="B53" s="95">
        <v>-3627.6828300000002</v>
      </c>
      <c r="C53" s="95">
        <v>-1138.85337</v>
      </c>
      <c r="D53" s="95">
        <v>0</v>
      </c>
      <c r="E53" s="95">
        <v>0</v>
      </c>
      <c r="F53" s="95">
        <v>-4766.5362000000005</v>
      </c>
    </row>
    <row r="54" spans="1:6">
      <c r="A54" s="58" t="s">
        <v>1423</v>
      </c>
      <c r="B54" s="95">
        <v>-5331.7014400000007</v>
      </c>
      <c r="C54" s="95">
        <v>-789.71367000000009</v>
      </c>
      <c r="D54" s="95">
        <v>0</v>
      </c>
      <c r="E54" s="95">
        <v>0</v>
      </c>
      <c r="F54" s="95">
        <v>-6121.4151099999999</v>
      </c>
    </row>
    <row r="55" spans="1:6">
      <c r="A55" s="58" t="s">
        <v>1397</v>
      </c>
      <c r="B55" s="95">
        <v>-28.352130000000002</v>
      </c>
      <c r="C55" s="95">
        <v>0</v>
      </c>
      <c r="D55" s="95">
        <v>0</v>
      </c>
      <c r="E55" s="95">
        <v>0</v>
      </c>
      <c r="F55" s="95">
        <v>-28.352130000000002</v>
      </c>
    </row>
    <row r="56" spans="1:6">
      <c r="A56" s="58" t="s">
        <v>1424</v>
      </c>
      <c r="B56" s="95">
        <v>-166.70657</v>
      </c>
      <c r="C56" s="95">
        <v>0</v>
      </c>
      <c r="D56" s="95">
        <v>0</v>
      </c>
      <c r="E56" s="95">
        <v>0</v>
      </c>
      <c r="F56" s="95">
        <v>-166.70657</v>
      </c>
    </row>
    <row r="57" spans="1:6">
      <c r="A57" s="58" t="s">
        <v>1398</v>
      </c>
      <c r="B57" s="95">
        <v>-18713.746879999999</v>
      </c>
      <c r="C57" s="95">
        <v>-3786.19497</v>
      </c>
      <c r="D57" s="95">
        <v>0</v>
      </c>
      <c r="E57" s="95">
        <v>0</v>
      </c>
      <c r="F57" s="95">
        <v>-22499.941850000003</v>
      </c>
    </row>
    <row r="58" spans="1:6">
      <c r="A58" s="58" t="s">
        <v>209</v>
      </c>
      <c r="B58" s="95">
        <v>-680.41015000000004</v>
      </c>
      <c r="C58" s="95">
        <v>-42.616120000000002</v>
      </c>
      <c r="D58" s="95">
        <v>0</v>
      </c>
      <c r="E58" s="95">
        <v>0</v>
      </c>
      <c r="F58" s="95">
        <v>-723.02627000000007</v>
      </c>
    </row>
    <row r="59" spans="1:6">
      <c r="A59" s="61" t="s">
        <v>210</v>
      </c>
      <c r="B59" s="95">
        <v>-52131.201990000001</v>
      </c>
      <c r="C59" s="95">
        <v>-30598.79278</v>
      </c>
      <c r="D59" s="95">
        <v>0</v>
      </c>
      <c r="E59" s="95">
        <v>0</v>
      </c>
      <c r="F59" s="95">
        <v>-82729.99476999999</v>
      </c>
    </row>
    <row r="60" spans="1:6">
      <c r="A60" s="58" t="s">
        <v>211</v>
      </c>
      <c r="B60" s="95">
        <v>-17015.514149999999</v>
      </c>
      <c r="C60" s="95">
        <v>-47.16037</v>
      </c>
      <c r="D60" s="95">
        <v>0</v>
      </c>
      <c r="E60" s="95">
        <v>0</v>
      </c>
      <c r="F60" s="95">
        <v>-17062.67452</v>
      </c>
    </row>
    <row r="61" spans="1:6">
      <c r="A61" s="58" t="s">
        <v>212</v>
      </c>
      <c r="B61" s="95">
        <v>0</v>
      </c>
      <c r="C61" s="95">
        <v>-85.041499999999999</v>
      </c>
      <c r="D61" s="95">
        <v>0</v>
      </c>
      <c r="E61" s="95">
        <v>0</v>
      </c>
      <c r="F61" s="95">
        <v>-85.041499999999999</v>
      </c>
    </row>
    <row r="62" spans="1:6">
      <c r="A62" s="58" t="s">
        <v>213</v>
      </c>
      <c r="B62" s="95">
        <v>0</v>
      </c>
      <c r="C62" s="95">
        <v>0</v>
      </c>
      <c r="D62" s="95">
        <v>0</v>
      </c>
      <c r="E62" s="95">
        <v>0</v>
      </c>
      <c r="F62" s="95">
        <v>0</v>
      </c>
    </row>
    <row r="63" spans="1:6">
      <c r="A63" s="58" t="s">
        <v>1117</v>
      </c>
      <c r="B63" s="95">
        <v>-56.547719999999998</v>
      </c>
      <c r="C63" s="95">
        <v>-0.16183</v>
      </c>
      <c r="D63" s="95">
        <v>0</v>
      </c>
      <c r="E63" s="95">
        <v>0</v>
      </c>
      <c r="F63" s="95">
        <v>-56.70955</v>
      </c>
    </row>
    <row r="64" spans="1:6">
      <c r="A64" s="58" t="s">
        <v>1118</v>
      </c>
      <c r="B64" s="95">
        <v>-161.54722000000001</v>
      </c>
      <c r="C64" s="95">
        <v>-0.35698000000000002</v>
      </c>
      <c r="D64" s="95">
        <v>0</v>
      </c>
      <c r="E64" s="95">
        <v>0</v>
      </c>
      <c r="F64" s="95">
        <v>-161.9042</v>
      </c>
    </row>
    <row r="65" spans="1:6">
      <c r="A65" s="61" t="s">
        <v>1318</v>
      </c>
      <c r="B65" s="95">
        <v>-1.8647899999999999</v>
      </c>
      <c r="C65" s="95">
        <v>-1.0000000000000001E-5</v>
      </c>
      <c r="D65" s="95">
        <v>0</v>
      </c>
      <c r="E65" s="95">
        <v>0</v>
      </c>
      <c r="F65" s="95">
        <v>-1.8648</v>
      </c>
    </row>
    <row r="66" spans="1:6">
      <c r="A66" s="58" t="s">
        <v>1319</v>
      </c>
      <c r="B66" s="95">
        <v>-24.05077</v>
      </c>
      <c r="C66" s="95">
        <v>0</v>
      </c>
      <c r="D66" s="95">
        <v>0</v>
      </c>
      <c r="E66" s="95">
        <v>0</v>
      </c>
      <c r="F66" s="95">
        <v>-24.05077</v>
      </c>
    </row>
    <row r="67" spans="1:6">
      <c r="A67" s="58" t="s">
        <v>1320</v>
      </c>
      <c r="B67" s="95">
        <v>-9.2319200000000006</v>
      </c>
      <c r="C67" s="95">
        <v>0</v>
      </c>
      <c r="D67" s="95">
        <v>0</v>
      </c>
      <c r="E67" s="95">
        <v>0</v>
      </c>
      <c r="F67" s="95">
        <v>-9.2319200000000006</v>
      </c>
    </row>
    <row r="68" spans="1:6">
      <c r="A68" s="58" t="s">
        <v>1321</v>
      </c>
      <c r="B68" s="95">
        <v>0</v>
      </c>
      <c r="C68" s="95">
        <v>0</v>
      </c>
      <c r="D68" s="95">
        <v>0</v>
      </c>
      <c r="E68" s="95">
        <v>0</v>
      </c>
      <c r="F68" s="95">
        <v>0</v>
      </c>
    </row>
    <row r="69" spans="1:6">
      <c r="A69" s="187" t="s">
        <v>214</v>
      </c>
      <c r="B69" s="57">
        <v>14210.74271</v>
      </c>
      <c r="C69" s="57">
        <v>6818.8188</v>
      </c>
      <c r="D69" s="57">
        <v>0</v>
      </c>
      <c r="E69" s="57">
        <v>0</v>
      </c>
      <c r="F69" s="57">
        <v>21029.561510000003</v>
      </c>
    </row>
    <row r="70" spans="1:6">
      <c r="A70" s="58" t="s">
        <v>215</v>
      </c>
      <c r="B70" s="95">
        <v>0</v>
      </c>
      <c r="C70" s="95">
        <v>0</v>
      </c>
      <c r="D70" s="95">
        <v>0</v>
      </c>
      <c r="E70" s="95">
        <v>0</v>
      </c>
      <c r="F70" s="95">
        <v>0</v>
      </c>
    </row>
    <row r="71" spans="1:6">
      <c r="A71" s="61" t="s">
        <v>216</v>
      </c>
      <c r="B71" s="95">
        <v>7183.5928199999998</v>
      </c>
      <c r="C71" s="95">
        <v>5975.1843799999997</v>
      </c>
      <c r="D71" s="95">
        <v>0</v>
      </c>
      <c r="E71" s="95">
        <v>0</v>
      </c>
      <c r="F71" s="95">
        <v>13158.777199999999</v>
      </c>
    </row>
    <row r="72" spans="1:6">
      <c r="A72" s="58" t="s">
        <v>217</v>
      </c>
      <c r="B72" s="95">
        <v>7916.1374999999998</v>
      </c>
      <c r="C72" s="95">
        <v>1386.12627</v>
      </c>
      <c r="D72" s="95">
        <v>0</v>
      </c>
      <c r="E72" s="95">
        <v>0</v>
      </c>
      <c r="F72" s="95">
        <v>9302.2637699999996</v>
      </c>
    </row>
    <row r="73" spans="1:6">
      <c r="A73" s="58" t="s">
        <v>218</v>
      </c>
      <c r="B73" s="95">
        <v>0</v>
      </c>
      <c r="C73" s="95">
        <v>0</v>
      </c>
      <c r="D73" s="95">
        <v>0</v>
      </c>
      <c r="E73" s="95">
        <v>0</v>
      </c>
      <c r="F73" s="95">
        <v>0</v>
      </c>
    </row>
    <row r="74" spans="1:6">
      <c r="A74" s="58" t="s">
        <v>219</v>
      </c>
      <c r="B74" s="95">
        <v>-888.98761000000002</v>
      </c>
      <c r="C74" s="95">
        <v>-542.49185</v>
      </c>
      <c r="D74" s="95">
        <v>0</v>
      </c>
      <c r="E74" s="95">
        <v>0</v>
      </c>
      <c r="F74" s="95">
        <v>-1431.47946</v>
      </c>
    </row>
    <row r="75" spans="1:6">
      <c r="A75" s="187" t="s">
        <v>220</v>
      </c>
      <c r="B75" s="57">
        <v>2071.6403600000003</v>
      </c>
      <c r="C75" s="57">
        <v>0</v>
      </c>
      <c r="D75" s="57">
        <v>0</v>
      </c>
      <c r="E75" s="57">
        <v>0</v>
      </c>
      <c r="F75" s="57">
        <v>2071.6403600000003</v>
      </c>
    </row>
    <row r="76" spans="1:6">
      <c r="A76" s="58" t="s">
        <v>221</v>
      </c>
      <c r="B76" s="95">
        <v>4095.5535099999997</v>
      </c>
      <c r="C76" s="95">
        <v>0</v>
      </c>
      <c r="D76" s="95">
        <v>0</v>
      </c>
      <c r="E76" s="95">
        <v>0</v>
      </c>
      <c r="F76" s="95">
        <v>4095.5535099999997</v>
      </c>
    </row>
    <row r="77" spans="1:6">
      <c r="A77" s="58" t="s">
        <v>222</v>
      </c>
      <c r="B77" s="95">
        <v>12074.49692</v>
      </c>
      <c r="C77" s="95">
        <v>0</v>
      </c>
      <c r="D77" s="95">
        <v>0</v>
      </c>
      <c r="E77" s="95">
        <v>0</v>
      </c>
      <c r="F77" s="95">
        <v>12074.49692</v>
      </c>
    </row>
    <row r="78" spans="1:6">
      <c r="A78" s="58" t="s">
        <v>223</v>
      </c>
      <c r="B78" s="95">
        <v>1212.35491</v>
      </c>
      <c r="C78" s="95">
        <v>0</v>
      </c>
      <c r="D78" s="95">
        <v>0</v>
      </c>
      <c r="E78" s="95">
        <v>0</v>
      </c>
      <c r="F78" s="95">
        <v>1212.35491</v>
      </c>
    </row>
    <row r="79" spans="1:6">
      <c r="A79" s="58" t="s">
        <v>224</v>
      </c>
      <c r="B79" s="95">
        <v>12.94</v>
      </c>
      <c r="C79" s="95">
        <v>0</v>
      </c>
      <c r="D79" s="95">
        <v>0</v>
      </c>
      <c r="E79" s="95">
        <v>0</v>
      </c>
      <c r="F79" s="95">
        <v>12.94</v>
      </c>
    </row>
    <row r="80" spans="1:6">
      <c r="A80" s="58" t="s">
        <v>225</v>
      </c>
      <c r="B80" s="95">
        <v>-15323.70498</v>
      </c>
      <c r="C80" s="95">
        <v>0</v>
      </c>
      <c r="D80" s="95">
        <v>0</v>
      </c>
      <c r="E80" s="95">
        <v>0</v>
      </c>
      <c r="F80" s="95">
        <v>-15323.70498</v>
      </c>
    </row>
    <row r="81" spans="1:6">
      <c r="A81" s="187" t="s">
        <v>226</v>
      </c>
      <c r="B81" s="57">
        <v>88205.132469999997</v>
      </c>
      <c r="C81" s="57">
        <v>261599.84662</v>
      </c>
      <c r="D81" s="57">
        <v>0</v>
      </c>
      <c r="E81" s="57">
        <v>0</v>
      </c>
      <c r="F81" s="57">
        <v>349804.97908999998</v>
      </c>
    </row>
    <row r="82" spans="1:6">
      <c r="A82" s="58" t="s">
        <v>180</v>
      </c>
      <c r="B82" s="95">
        <v>0</v>
      </c>
      <c r="C82" s="95">
        <v>0</v>
      </c>
      <c r="D82" s="95">
        <v>0</v>
      </c>
      <c r="E82" s="95">
        <v>0</v>
      </c>
      <c r="F82" s="95">
        <v>0</v>
      </c>
    </row>
    <row r="83" spans="1:6">
      <c r="A83" s="58" t="s">
        <v>181</v>
      </c>
      <c r="B83" s="95">
        <v>57890</v>
      </c>
      <c r="C83" s="95">
        <v>17362.66</v>
      </c>
      <c r="D83" s="95">
        <v>0</v>
      </c>
      <c r="E83" s="95">
        <v>0</v>
      </c>
      <c r="F83" s="95">
        <v>75252.66</v>
      </c>
    </row>
    <row r="84" spans="1:6">
      <c r="A84" s="58" t="s">
        <v>182</v>
      </c>
      <c r="B84" s="95">
        <v>0</v>
      </c>
      <c r="C84" s="95">
        <v>0</v>
      </c>
      <c r="D84" s="95">
        <v>0</v>
      </c>
      <c r="E84" s="95">
        <v>0</v>
      </c>
      <c r="F84" s="95">
        <v>0</v>
      </c>
    </row>
    <row r="85" spans="1:6">
      <c r="A85" s="58" t="s">
        <v>183</v>
      </c>
      <c r="B85" s="95">
        <v>0</v>
      </c>
      <c r="C85" s="95">
        <v>0</v>
      </c>
      <c r="D85" s="95">
        <v>0</v>
      </c>
      <c r="E85" s="95">
        <v>0</v>
      </c>
      <c r="F85" s="95">
        <v>0</v>
      </c>
    </row>
    <row r="86" spans="1:6">
      <c r="A86" s="58" t="s">
        <v>227</v>
      </c>
      <c r="B86" s="95">
        <v>246.96007</v>
      </c>
      <c r="C86" s="95">
        <v>0</v>
      </c>
      <c r="D86" s="95">
        <v>0</v>
      </c>
      <c r="E86" s="95">
        <v>0</v>
      </c>
      <c r="F86" s="95">
        <v>246.96007</v>
      </c>
    </row>
    <row r="87" spans="1:6">
      <c r="A87" s="58" t="s">
        <v>228</v>
      </c>
      <c r="B87" s="95">
        <v>58.229120000000002</v>
      </c>
      <c r="C87" s="95">
        <v>466.86178000000001</v>
      </c>
      <c r="D87" s="95">
        <v>0</v>
      </c>
      <c r="E87" s="95">
        <v>0</v>
      </c>
      <c r="F87" s="95">
        <v>525.09090000000003</v>
      </c>
    </row>
    <row r="88" spans="1:6">
      <c r="A88" s="58" t="s">
        <v>185</v>
      </c>
      <c r="B88" s="95">
        <v>28632.032999999999</v>
      </c>
      <c r="C88" s="95">
        <v>243858.20300000001</v>
      </c>
      <c r="D88" s="95">
        <v>0</v>
      </c>
      <c r="E88" s="95">
        <v>0</v>
      </c>
      <c r="F88" s="95">
        <v>272490.23599999998</v>
      </c>
    </row>
    <row r="89" spans="1:6">
      <c r="A89" s="58" t="s">
        <v>229</v>
      </c>
      <c r="B89" s="95">
        <v>1655.1632999999999</v>
      </c>
      <c r="C89" s="95">
        <v>84.788039999999995</v>
      </c>
      <c r="D89" s="95">
        <v>0</v>
      </c>
      <c r="E89" s="95">
        <v>0</v>
      </c>
      <c r="F89" s="95">
        <v>1739.9513400000001</v>
      </c>
    </row>
    <row r="90" spans="1:6">
      <c r="A90" s="58" t="s">
        <v>230</v>
      </c>
      <c r="B90" s="95">
        <v>-277.25301999999999</v>
      </c>
      <c r="C90" s="95">
        <v>-172.6662</v>
      </c>
      <c r="D90" s="95">
        <v>0</v>
      </c>
      <c r="E90" s="95">
        <v>0</v>
      </c>
      <c r="F90" s="95">
        <v>-449.91922</v>
      </c>
    </row>
    <row r="91" spans="1:6">
      <c r="A91" s="187" t="s">
        <v>231</v>
      </c>
      <c r="B91" s="57">
        <v>46509.352700000003</v>
      </c>
      <c r="C91" s="57">
        <v>0</v>
      </c>
      <c r="D91" s="57">
        <v>0</v>
      </c>
      <c r="E91" s="57">
        <v>0</v>
      </c>
      <c r="F91" s="57">
        <v>46509.352700000003</v>
      </c>
    </row>
    <row r="92" spans="1:6">
      <c r="A92" s="58" t="s">
        <v>232</v>
      </c>
      <c r="B92" s="95">
        <v>10831.28643</v>
      </c>
      <c r="C92" s="95">
        <v>0</v>
      </c>
      <c r="D92" s="95">
        <v>0</v>
      </c>
      <c r="E92" s="95">
        <v>0</v>
      </c>
      <c r="F92" s="95">
        <v>10831.28643</v>
      </c>
    </row>
    <row r="93" spans="1:6">
      <c r="A93" s="58" t="s">
        <v>233</v>
      </c>
      <c r="B93" s="95">
        <v>27409.29538</v>
      </c>
      <c r="C93" s="95">
        <v>0</v>
      </c>
      <c r="D93" s="95">
        <v>0</v>
      </c>
      <c r="E93" s="95">
        <v>0</v>
      </c>
      <c r="F93" s="95">
        <v>27409.29538</v>
      </c>
    </row>
    <row r="94" spans="1:6">
      <c r="A94" s="58" t="s">
        <v>234</v>
      </c>
      <c r="B94" s="95">
        <v>3283.3623600000001</v>
      </c>
      <c r="C94" s="95">
        <v>0</v>
      </c>
      <c r="D94" s="95">
        <v>0</v>
      </c>
      <c r="E94" s="95">
        <v>0</v>
      </c>
      <c r="F94" s="95">
        <v>3283.3623600000001</v>
      </c>
    </row>
    <row r="95" spans="1:6">
      <c r="A95" s="58" t="s">
        <v>235</v>
      </c>
      <c r="B95" s="95">
        <v>1099.5401899999999</v>
      </c>
      <c r="C95" s="95">
        <v>0</v>
      </c>
      <c r="D95" s="95">
        <v>0</v>
      </c>
      <c r="E95" s="95">
        <v>0</v>
      </c>
      <c r="F95" s="95">
        <v>1099.5401899999999</v>
      </c>
    </row>
    <row r="96" spans="1:6">
      <c r="A96" s="58" t="s">
        <v>236</v>
      </c>
      <c r="B96" s="95">
        <v>2869.7026299999998</v>
      </c>
      <c r="C96" s="95">
        <v>0</v>
      </c>
      <c r="D96" s="95">
        <v>0</v>
      </c>
      <c r="E96" s="95">
        <v>0</v>
      </c>
      <c r="F96" s="95">
        <v>2869.7026299999998</v>
      </c>
    </row>
    <row r="97" spans="1:6">
      <c r="A97" s="58" t="s">
        <v>237</v>
      </c>
      <c r="B97" s="95">
        <v>111.53691000000001</v>
      </c>
      <c r="C97" s="95">
        <v>0</v>
      </c>
      <c r="D97" s="95">
        <v>0</v>
      </c>
      <c r="E97" s="95">
        <v>0</v>
      </c>
      <c r="F97" s="95">
        <v>111.53691000000001</v>
      </c>
    </row>
    <row r="98" spans="1:6">
      <c r="A98" s="58" t="s">
        <v>238</v>
      </c>
      <c r="B98" s="95">
        <v>767.96001999999999</v>
      </c>
      <c r="C98" s="95">
        <v>0</v>
      </c>
      <c r="D98" s="95">
        <v>0</v>
      </c>
      <c r="E98" s="95">
        <v>0</v>
      </c>
      <c r="F98" s="95">
        <v>767.96001999999999</v>
      </c>
    </row>
    <row r="99" spans="1:6">
      <c r="A99" s="58" t="s">
        <v>239</v>
      </c>
      <c r="B99" s="95">
        <v>0</v>
      </c>
      <c r="C99" s="95">
        <v>0</v>
      </c>
      <c r="D99" s="95">
        <v>0</v>
      </c>
      <c r="E99" s="95">
        <v>0</v>
      </c>
      <c r="F99" s="95">
        <v>0</v>
      </c>
    </row>
    <row r="100" spans="1:6">
      <c r="A100" s="58" t="s">
        <v>240</v>
      </c>
      <c r="B100" s="95">
        <v>136.66878</v>
      </c>
      <c r="C100" s="95">
        <v>0</v>
      </c>
      <c r="D100" s="95">
        <v>0</v>
      </c>
      <c r="E100" s="95">
        <v>0</v>
      </c>
      <c r="F100" s="95">
        <v>136.66878</v>
      </c>
    </row>
    <row r="101" spans="1:6">
      <c r="A101" s="187" t="s">
        <v>241</v>
      </c>
      <c r="B101" s="57">
        <v>4063.5623700000001</v>
      </c>
      <c r="C101" s="57">
        <v>0</v>
      </c>
      <c r="D101" s="57">
        <v>0</v>
      </c>
      <c r="E101" s="57">
        <v>0</v>
      </c>
      <c r="F101" s="57">
        <v>4063.5623700000001</v>
      </c>
    </row>
    <row r="102" spans="1:6">
      <c r="A102" s="58" t="s">
        <v>242</v>
      </c>
      <c r="B102" s="95">
        <v>496.85885999999999</v>
      </c>
      <c r="C102" s="95">
        <v>0</v>
      </c>
      <c r="D102" s="95">
        <v>0</v>
      </c>
      <c r="E102" s="95">
        <v>0</v>
      </c>
      <c r="F102" s="95">
        <v>496.85885999999999</v>
      </c>
    </row>
    <row r="103" spans="1:6">
      <c r="A103" s="58" t="s">
        <v>243</v>
      </c>
      <c r="B103" s="95">
        <v>1516.5440000000001</v>
      </c>
      <c r="C103" s="95">
        <v>0</v>
      </c>
      <c r="D103" s="95">
        <v>0</v>
      </c>
      <c r="E103" s="95">
        <v>0</v>
      </c>
      <c r="F103" s="95">
        <v>1516.5440000000001</v>
      </c>
    </row>
    <row r="104" spans="1:6">
      <c r="A104" s="58" t="s">
        <v>244</v>
      </c>
      <c r="B104" s="95">
        <v>33.799999999999997</v>
      </c>
      <c r="C104" s="95">
        <v>0</v>
      </c>
      <c r="D104" s="95">
        <v>0</v>
      </c>
      <c r="E104" s="95">
        <v>0</v>
      </c>
      <c r="F104" s="95">
        <v>33.799999999999997</v>
      </c>
    </row>
    <row r="105" spans="1:6">
      <c r="A105" s="58" t="s">
        <v>245</v>
      </c>
      <c r="B105" s="95">
        <v>2016.35951</v>
      </c>
      <c r="C105" s="95">
        <v>0</v>
      </c>
      <c r="D105" s="95">
        <v>0</v>
      </c>
      <c r="E105" s="95">
        <v>0</v>
      </c>
      <c r="F105" s="95">
        <v>2016.35951</v>
      </c>
    </row>
    <row r="106" spans="1:6">
      <c r="A106" s="58" t="s">
        <v>246</v>
      </c>
      <c r="B106" s="95">
        <v>0</v>
      </c>
      <c r="C106" s="95">
        <v>0</v>
      </c>
      <c r="D106" s="95">
        <v>0</v>
      </c>
      <c r="E106" s="95">
        <v>0</v>
      </c>
      <c r="F106" s="95">
        <v>0</v>
      </c>
    </row>
    <row r="107" spans="1:6">
      <c r="A107" s="187" t="s">
        <v>247</v>
      </c>
      <c r="B107" s="57">
        <v>0</v>
      </c>
      <c r="C107" s="57">
        <v>0</v>
      </c>
      <c r="D107" s="57">
        <v>0</v>
      </c>
      <c r="E107" s="57">
        <v>0</v>
      </c>
      <c r="F107" s="57">
        <v>0</v>
      </c>
    </row>
    <row r="108" spans="1:6">
      <c r="A108" s="58" t="s">
        <v>248</v>
      </c>
      <c r="B108" s="95">
        <v>0</v>
      </c>
      <c r="C108" s="95">
        <v>0</v>
      </c>
      <c r="D108" s="95">
        <v>0</v>
      </c>
      <c r="E108" s="95">
        <v>0</v>
      </c>
      <c r="F108" s="95">
        <v>0</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0</v>
      </c>
      <c r="C112" s="95">
        <v>0</v>
      </c>
      <c r="D112" s="95">
        <v>0</v>
      </c>
      <c r="E112" s="95">
        <v>0</v>
      </c>
      <c r="F112" s="95">
        <v>0</v>
      </c>
    </row>
    <row r="113" spans="1:6">
      <c r="A113" s="58" t="s">
        <v>253</v>
      </c>
      <c r="B113" s="95">
        <v>0</v>
      </c>
      <c r="C113" s="95">
        <v>0</v>
      </c>
      <c r="D113" s="95">
        <v>0</v>
      </c>
      <c r="E113" s="95">
        <v>0</v>
      </c>
      <c r="F113" s="95">
        <v>0</v>
      </c>
    </row>
    <row r="114" spans="1:6">
      <c r="A114" s="155" t="s">
        <v>254</v>
      </c>
      <c r="B114" s="57">
        <v>2225600.5691799996</v>
      </c>
      <c r="C114" s="57">
        <v>674167.78294000006</v>
      </c>
      <c r="D114" s="57">
        <v>9.5078199999999988</v>
      </c>
      <c r="E114" s="57">
        <v>0</v>
      </c>
      <c r="F114" s="57">
        <v>2899777.8599399999</v>
      </c>
    </row>
    <row r="115" spans="1:6">
      <c r="A115" s="177" t="s">
        <v>255</v>
      </c>
      <c r="B115" s="57">
        <v>1801766.1250199999</v>
      </c>
      <c r="C115" s="57">
        <v>632274.99920000008</v>
      </c>
      <c r="D115" s="57">
        <v>0</v>
      </c>
      <c r="E115" s="57">
        <v>0</v>
      </c>
      <c r="F115" s="57">
        <v>2434041.1242199996</v>
      </c>
    </row>
    <row r="116" spans="1:6">
      <c r="A116" s="64" t="s">
        <v>256</v>
      </c>
      <c r="B116" s="95">
        <v>4.0382100000000003</v>
      </c>
      <c r="C116" s="95">
        <v>268.04695000000004</v>
      </c>
      <c r="D116" s="95">
        <v>0</v>
      </c>
      <c r="E116" s="95">
        <v>0</v>
      </c>
      <c r="F116" s="95">
        <v>272.08515999999997</v>
      </c>
    </row>
    <row r="117" spans="1:6">
      <c r="A117" s="64" t="s">
        <v>257</v>
      </c>
      <c r="B117" s="95">
        <v>0</v>
      </c>
      <c r="C117" s="95">
        <v>0</v>
      </c>
      <c r="D117" s="95">
        <v>0</v>
      </c>
      <c r="E117" s="95">
        <v>0</v>
      </c>
      <c r="F117" s="95">
        <v>0</v>
      </c>
    </row>
    <row r="118" spans="1:6">
      <c r="A118" s="64" t="s">
        <v>258</v>
      </c>
      <c r="B118" s="95">
        <v>4.0382100000000003</v>
      </c>
      <c r="C118" s="95">
        <v>268.04695000000004</v>
      </c>
      <c r="D118" s="95">
        <v>0</v>
      </c>
      <c r="E118" s="95">
        <v>0</v>
      </c>
      <c r="F118" s="95">
        <v>272.08515999999997</v>
      </c>
    </row>
    <row r="119" spans="1:6">
      <c r="A119" s="64" t="s">
        <v>259</v>
      </c>
      <c r="B119" s="95">
        <v>1401848.73701</v>
      </c>
      <c r="C119" s="95">
        <v>482315.68082999997</v>
      </c>
      <c r="D119" s="95">
        <v>0</v>
      </c>
      <c r="E119" s="95">
        <v>0</v>
      </c>
      <c r="F119" s="95">
        <v>1884164.41784</v>
      </c>
    </row>
    <row r="120" spans="1:6">
      <c r="A120" s="64" t="s">
        <v>260</v>
      </c>
      <c r="B120" s="95">
        <v>370360.92025999998</v>
      </c>
      <c r="C120" s="95">
        <v>136254.75954</v>
      </c>
      <c r="D120" s="95">
        <v>0</v>
      </c>
      <c r="E120" s="95">
        <v>0</v>
      </c>
      <c r="F120" s="95">
        <v>506615.67979999998</v>
      </c>
    </row>
    <row r="121" spans="1:6">
      <c r="A121" s="65" t="s">
        <v>261</v>
      </c>
      <c r="B121" s="95">
        <v>20952.118399999999</v>
      </c>
      <c r="C121" s="95">
        <v>17504.641520000001</v>
      </c>
      <c r="D121" s="95">
        <v>0</v>
      </c>
      <c r="E121" s="95">
        <v>0</v>
      </c>
      <c r="F121" s="95">
        <v>38456.759920000004</v>
      </c>
    </row>
    <row r="122" spans="1:6">
      <c r="A122" s="65" t="s">
        <v>262</v>
      </c>
      <c r="B122" s="95">
        <v>3543.6165000000001</v>
      </c>
      <c r="C122" s="95">
        <v>3704.5024199999998</v>
      </c>
      <c r="D122" s="95">
        <v>0</v>
      </c>
      <c r="E122" s="95">
        <v>0</v>
      </c>
      <c r="F122" s="95">
        <v>7248.1189199999999</v>
      </c>
    </row>
    <row r="123" spans="1:6">
      <c r="A123" s="99" t="s">
        <v>263</v>
      </c>
      <c r="B123" s="95">
        <v>7364.1721699999998</v>
      </c>
      <c r="C123" s="95">
        <v>5374.8480199999995</v>
      </c>
      <c r="D123" s="95">
        <v>0</v>
      </c>
      <c r="E123" s="95">
        <v>0</v>
      </c>
      <c r="F123" s="95">
        <v>12739.020189999999</v>
      </c>
    </row>
    <row r="124" spans="1:6">
      <c r="A124" s="99" t="s">
        <v>264</v>
      </c>
      <c r="B124" s="95">
        <v>23219.032420000003</v>
      </c>
      <c r="C124" s="95">
        <v>7966.7677599999997</v>
      </c>
      <c r="D124" s="95">
        <v>0</v>
      </c>
      <c r="E124" s="95">
        <v>0</v>
      </c>
      <c r="F124" s="95">
        <v>31185.800179999998</v>
      </c>
    </row>
    <row r="125" spans="1:6">
      <c r="A125" s="99" t="s">
        <v>265</v>
      </c>
      <c r="B125" s="95">
        <v>34394.673790000001</v>
      </c>
      <c r="C125" s="95">
        <v>12136.19558</v>
      </c>
      <c r="D125" s="95">
        <v>0</v>
      </c>
      <c r="E125" s="95">
        <v>0</v>
      </c>
      <c r="F125" s="95">
        <v>46530.86937</v>
      </c>
    </row>
    <row r="126" spans="1:6">
      <c r="A126" s="99" t="s">
        <v>266</v>
      </c>
      <c r="B126" s="95">
        <v>228242.31508</v>
      </c>
      <c r="C126" s="95">
        <v>68002.857449999996</v>
      </c>
      <c r="D126" s="95">
        <v>0</v>
      </c>
      <c r="E126" s="95">
        <v>0</v>
      </c>
      <c r="F126" s="95">
        <v>296245.17252999998</v>
      </c>
    </row>
    <row r="127" spans="1:6">
      <c r="A127" s="99" t="s">
        <v>267</v>
      </c>
      <c r="B127" s="95">
        <v>29466.88248</v>
      </c>
      <c r="C127" s="95">
        <v>18404.142800000001</v>
      </c>
      <c r="D127" s="95">
        <v>0</v>
      </c>
      <c r="E127" s="95">
        <v>0</v>
      </c>
      <c r="F127" s="95">
        <v>47871.025280000002</v>
      </c>
    </row>
    <row r="128" spans="1:6">
      <c r="A128" s="99" t="s">
        <v>268</v>
      </c>
      <c r="B128" s="95">
        <v>23178.109420000001</v>
      </c>
      <c r="C128" s="95">
        <v>3160.8039900000003</v>
      </c>
      <c r="D128" s="95">
        <v>0</v>
      </c>
      <c r="E128" s="95">
        <v>0</v>
      </c>
      <c r="F128" s="95">
        <v>26338.913410000001</v>
      </c>
    </row>
    <row r="129" spans="1:6">
      <c r="A129" s="156" t="s">
        <v>269</v>
      </c>
      <c r="B129" s="95">
        <v>22259.469980000002</v>
      </c>
      <c r="C129" s="95">
        <v>12893.70119</v>
      </c>
      <c r="D129" s="95">
        <v>0</v>
      </c>
      <c r="E129" s="95">
        <v>0</v>
      </c>
      <c r="F129" s="95">
        <v>35153.171170000001</v>
      </c>
    </row>
    <row r="130" spans="1:6">
      <c r="A130" s="156" t="s">
        <v>270</v>
      </c>
      <c r="B130" s="95">
        <v>0</v>
      </c>
      <c r="C130" s="95">
        <v>0</v>
      </c>
      <c r="D130" s="95">
        <v>0</v>
      </c>
      <c r="E130" s="95">
        <v>0</v>
      </c>
      <c r="F130" s="95">
        <v>0</v>
      </c>
    </row>
    <row r="131" spans="1:6">
      <c r="A131" s="64" t="s">
        <v>271</v>
      </c>
      <c r="B131" s="95">
        <v>7292.9595599999993</v>
      </c>
      <c r="C131" s="95">
        <v>542.81068999999991</v>
      </c>
      <c r="D131" s="95">
        <v>0</v>
      </c>
      <c r="E131" s="95">
        <v>0</v>
      </c>
      <c r="F131" s="95">
        <v>7835.7702499999996</v>
      </c>
    </row>
    <row r="132" spans="1:6">
      <c r="A132" s="177" t="s">
        <v>272</v>
      </c>
      <c r="B132" s="57">
        <v>369.26640999999995</v>
      </c>
      <c r="C132" s="57">
        <v>49.457160000000002</v>
      </c>
      <c r="D132" s="57">
        <v>0</v>
      </c>
      <c r="E132" s="57">
        <v>0</v>
      </c>
      <c r="F132" s="57">
        <v>418.72357</v>
      </c>
    </row>
    <row r="133" spans="1:6">
      <c r="A133" s="177" t="s">
        <v>466</v>
      </c>
      <c r="B133" s="57">
        <v>353.75797</v>
      </c>
      <c r="C133" s="57">
        <v>0</v>
      </c>
      <c r="D133" s="57">
        <v>0</v>
      </c>
      <c r="E133" s="57">
        <v>0</v>
      </c>
      <c r="F133" s="57">
        <v>353.75797</v>
      </c>
    </row>
    <row r="134" spans="1:6">
      <c r="A134" s="64" t="s">
        <v>467</v>
      </c>
      <c r="B134" s="95">
        <v>0</v>
      </c>
      <c r="C134" s="95">
        <v>0</v>
      </c>
      <c r="D134" s="95">
        <v>0</v>
      </c>
      <c r="E134" s="95">
        <v>0</v>
      </c>
      <c r="F134" s="95">
        <v>0</v>
      </c>
    </row>
    <row r="135" spans="1:6">
      <c r="A135" s="64" t="s">
        <v>468</v>
      </c>
      <c r="B135" s="95">
        <v>353.75797</v>
      </c>
      <c r="C135" s="95">
        <v>0</v>
      </c>
      <c r="D135" s="95">
        <v>0</v>
      </c>
      <c r="E135" s="95">
        <v>0</v>
      </c>
      <c r="F135" s="95">
        <v>353.75797</v>
      </c>
    </row>
    <row r="136" spans="1:6">
      <c r="A136" s="64" t="s">
        <v>469</v>
      </c>
      <c r="B136" s="95">
        <v>0</v>
      </c>
      <c r="C136" s="95">
        <v>0</v>
      </c>
      <c r="D136" s="95">
        <v>0</v>
      </c>
      <c r="E136" s="95">
        <v>0</v>
      </c>
      <c r="F136" s="95">
        <v>0</v>
      </c>
    </row>
    <row r="137" spans="1:6">
      <c r="A137" s="64" t="s">
        <v>470</v>
      </c>
      <c r="B137" s="95">
        <v>0</v>
      </c>
      <c r="C137" s="95">
        <v>0</v>
      </c>
      <c r="D137" s="95">
        <v>0</v>
      </c>
      <c r="E137" s="95">
        <v>0</v>
      </c>
      <c r="F137" s="95">
        <v>0</v>
      </c>
    </row>
    <row r="138" spans="1:6">
      <c r="A138" s="64" t="s">
        <v>471</v>
      </c>
      <c r="B138" s="95">
        <v>0</v>
      </c>
      <c r="C138" s="95">
        <v>0</v>
      </c>
      <c r="D138" s="95">
        <v>0</v>
      </c>
      <c r="E138" s="95">
        <v>0</v>
      </c>
      <c r="F138" s="95">
        <v>0</v>
      </c>
    </row>
    <row r="139" spans="1:6">
      <c r="A139" s="64" t="s">
        <v>478</v>
      </c>
      <c r="B139" s="95">
        <v>0</v>
      </c>
      <c r="C139" s="95">
        <v>0</v>
      </c>
      <c r="D139" s="95">
        <v>0</v>
      </c>
      <c r="E139" s="95">
        <v>0</v>
      </c>
      <c r="F139" s="95">
        <v>0</v>
      </c>
    </row>
    <row r="140" spans="1:6">
      <c r="A140" s="177" t="s">
        <v>273</v>
      </c>
      <c r="B140" s="57">
        <v>265615.73755999998</v>
      </c>
      <c r="C140" s="57">
        <v>27030.57</v>
      </c>
      <c r="D140" s="57">
        <v>9.5078199999999988</v>
      </c>
      <c r="E140" s="57">
        <v>0</v>
      </c>
      <c r="F140" s="57">
        <v>292655.81537999999</v>
      </c>
    </row>
    <row r="141" spans="1:6">
      <c r="A141" s="64" t="s">
        <v>274</v>
      </c>
      <c r="B141" s="95">
        <v>0</v>
      </c>
      <c r="C141" s="95">
        <v>0</v>
      </c>
      <c r="D141" s="95">
        <v>0</v>
      </c>
      <c r="E141" s="95">
        <v>0</v>
      </c>
      <c r="F141" s="95">
        <v>0</v>
      </c>
    </row>
    <row r="142" spans="1:6">
      <c r="A142" s="64" t="s">
        <v>275</v>
      </c>
      <c r="B142" s="95">
        <v>176990</v>
      </c>
      <c r="C142" s="95">
        <v>0</v>
      </c>
      <c r="D142" s="95">
        <v>0</v>
      </c>
      <c r="E142" s="95">
        <v>0</v>
      </c>
      <c r="F142" s="95">
        <v>176990</v>
      </c>
    </row>
    <row r="143" spans="1:6">
      <c r="A143" s="64" t="s">
        <v>276</v>
      </c>
      <c r="B143" s="95">
        <v>0</v>
      </c>
      <c r="C143" s="95">
        <v>0</v>
      </c>
      <c r="D143" s="95">
        <v>0</v>
      </c>
      <c r="E143" s="95">
        <v>0</v>
      </c>
      <c r="F143" s="95">
        <v>0</v>
      </c>
    </row>
    <row r="144" spans="1:6">
      <c r="A144" s="64" t="s">
        <v>277</v>
      </c>
      <c r="B144" s="95">
        <v>0</v>
      </c>
      <c r="C144" s="95">
        <v>0</v>
      </c>
      <c r="D144" s="95">
        <v>0</v>
      </c>
      <c r="E144" s="95">
        <v>0</v>
      </c>
      <c r="F144" s="95">
        <v>0</v>
      </c>
    </row>
    <row r="145" spans="1:6">
      <c r="A145" s="64" t="s">
        <v>278</v>
      </c>
      <c r="B145" s="95">
        <v>87054.483680000005</v>
      </c>
      <c r="C145" s="95">
        <v>26941.805499999999</v>
      </c>
      <c r="D145" s="95">
        <v>0</v>
      </c>
      <c r="E145" s="95">
        <v>0</v>
      </c>
      <c r="F145" s="95">
        <v>113996.28918000001</v>
      </c>
    </row>
    <row r="146" spans="1:6">
      <c r="A146" s="64" t="s">
        <v>279</v>
      </c>
      <c r="B146" s="95">
        <v>0</v>
      </c>
      <c r="C146" s="95">
        <v>0</v>
      </c>
      <c r="D146" s="95">
        <v>0</v>
      </c>
      <c r="E146" s="95">
        <v>0</v>
      </c>
      <c r="F146" s="95">
        <v>0</v>
      </c>
    </row>
    <row r="147" spans="1:6">
      <c r="A147" s="64" t="s">
        <v>280</v>
      </c>
      <c r="B147" s="95">
        <v>0</v>
      </c>
      <c r="C147" s="95">
        <v>0</v>
      </c>
      <c r="D147" s="95">
        <v>0</v>
      </c>
      <c r="E147" s="95">
        <v>0</v>
      </c>
      <c r="F147" s="95">
        <v>0</v>
      </c>
    </row>
    <row r="148" spans="1:6">
      <c r="A148" s="64" t="s">
        <v>281</v>
      </c>
      <c r="B148" s="95">
        <v>1571.25388</v>
      </c>
      <c r="C148" s="95">
        <v>88.764499999999998</v>
      </c>
      <c r="D148" s="95">
        <v>9.5078199999999988</v>
      </c>
      <c r="E148" s="95">
        <v>0</v>
      </c>
      <c r="F148" s="95">
        <v>1669.5262</v>
      </c>
    </row>
    <row r="149" spans="1:6">
      <c r="A149" s="177" t="s">
        <v>282</v>
      </c>
      <c r="B149" s="57">
        <v>89895.040609999996</v>
      </c>
      <c r="C149" s="57">
        <v>8364.1008600000005</v>
      </c>
      <c r="D149" s="57">
        <v>0</v>
      </c>
      <c r="E149" s="57">
        <v>0</v>
      </c>
      <c r="F149" s="57">
        <v>98259.141470000002</v>
      </c>
    </row>
    <row r="150" spans="1:6">
      <c r="A150" s="64" t="s">
        <v>215</v>
      </c>
      <c r="B150" s="95">
        <v>78.72681</v>
      </c>
      <c r="C150" s="95">
        <v>0</v>
      </c>
      <c r="D150" s="95">
        <v>0</v>
      </c>
      <c r="E150" s="95">
        <v>0</v>
      </c>
      <c r="F150" s="95">
        <v>78.72681</v>
      </c>
    </row>
    <row r="151" spans="1:6">
      <c r="A151" s="64" t="s">
        <v>217</v>
      </c>
      <c r="B151" s="95">
        <v>59155.688470000001</v>
      </c>
      <c r="C151" s="95">
        <v>8094</v>
      </c>
      <c r="D151" s="95">
        <v>0</v>
      </c>
      <c r="E151" s="95">
        <v>0</v>
      </c>
      <c r="F151" s="95">
        <v>67249.688469999994</v>
      </c>
    </row>
    <row r="152" spans="1:6">
      <c r="A152" s="64" t="s">
        <v>283</v>
      </c>
      <c r="B152" s="95">
        <v>30387.609539999998</v>
      </c>
      <c r="C152" s="95">
        <v>240.75176999999999</v>
      </c>
      <c r="D152" s="95">
        <v>0</v>
      </c>
      <c r="E152" s="95">
        <v>0</v>
      </c>
      <c r="F152" s="95">
        <v>30628.36131</v>
      </c>
    </row>
    <row r="153" spans="1:6">
      <c r="A153" s="64" t="s">
        <v>244</v>
      </c>
      <c r="B153" s="95">
        <v>273.01578999999998</v>
      </c>
      <c r="C153" s="95">
        <v>29.34909</v>
      </c>
      <c r="D153" s="95">
        <v>0</v>
      </c>
      <c r="E153" s="95">
        <v>0</v>
      </c>
      <c r="F153" s="95">
        <v>302.36488000000003</v>
      </c>
    </row>
    <row r="154" spans="1:6">
      <c r="A154" s="64" t="s">
        <v>284</v>
      </c>
      <c r="B154" s="95">
        <v>0</v>
      </c>
      <c r="C154" s="95">
        <v>0</v>
      </c>
      <c r="D154" s="95">
        <v>0</v>
      </c>
      <c r="E154" s="95">
        <v>0</v>
      </c>
      <c r="F154" s="95">
        <v>0</v>
      </c>
    </row>
    <row r="155" spans="1:6">
      <c r="A155" s="177" t="s">
        <v>285</v>
      </c>
      <c r="B155" s="57">
        <v>67600.641610000006</v>
      </c>
      <c r="C155" s="57">
        <v>6448.6557199999997</v>
      </c>
      <c r="D155" s="57">
        <v>0</v>
      </c>
      <c r="E155" s="57">
        <v>0</v>
      </c>
      <c r="F155" s="57">
        <v>74049.297330000001</v>
      </c>
    </row>
    <row r="156" spans="1:6">
      <c r="A156" s="64" t="s">
        <v>286</v>
      </c>
      <c r="B156" s="95">
        <v>95.879859999999994</v>
      </c>
      <c r="C156" s="95">
        <v>0</v>
      </c>
      <c r="D156" s="95">
        <v>0</v>
      </c>
      <c r="E156" s="95">
        <v>0</v>
      </c>
      <c r="F156" s="95">
        <v>95.879859999999994</v>
      </c>
    </row>
    <row r="157" spans="1:6">
      <c r="A157" s="64" t="s">
        <v>287</v>
      </c>
      <c r="B157" s="95">
        <v>0</v>
      </c>
      <c r="C157" s="95">
        <v>0</v>
      </c>
      <c r="D157" s="95">
        <v>0</v>
      </c>
      <c r="E157" s="95">
        <v>0</v>
      </c>
      <c r="F157" s="95">
        <v>0</v>
      </c>
    </row>
    <row r="158" spans="1:6">
      <c r="A158" s="64" t="s">
        <v>288</v>
      </c>
      <c r="B158" s="95">
        <v>51292.988250000002</v>
      </c>
      <c r="C158" s="95">
        <v>2280.7730799999999</v>
      </c>
      <c r="D158" s="95">
        <v>0</v>
      </c>
      <c r="E158" s="95">
        <v>0</v>
      </c>
      <c r="F158" s="95">
        <v>53573.761330000001</v>
      </c>
    </row>
    <row r="159" spans="1:6">
      <c r="A159" s="64" t="s">
        <v>1425</v>
      </c>
      <c r="B159" s="95">
        <v>0</v>
      </c>
      <c r="C159" s="95">
        <v>0</v>
      </c>
      <c r="D159" s="95">
        <v>0</v>
      </c>
      <c r="E159" s="95">
        <v>0</v>
      </c>
      <c r="F159" s="95">
        <v>0</v>
      </c>
    </row>
    <row r="160" spans="1:6">
      <c r="A160" s="64" t="s">
        <v>289</v>
      </c>
      <c r="B160" s="95">
        <v>15636.49627</v>
      </c>
      <c r="C160" s="95">
        <v>3967.7637599999998</v>
      </c>
      <c r="D160" s="95">
        <v>0</v>
      </c>
      <c r="E160" s="95">
        <v>0</v>
      </c>
      <c r="F160" s="95">
        <v>19604.260030000001</v>
      </c>
    </row>
    <row r="161" spans="1:6">
      <c r="A161" s="64" t="s">
        <v>290</v>
      </c>
      <c r="B161" s="95">
        <v>575.27723000000003</v>
      </c>
      <c r="C161" s="95">
        <v>200.11888000000002</v>
      </c>
      <c r="D161" s="95">
        <v>0</v>
      </c>
      <c r="E161" s="95">
        <v>0</v>
      </c>
      <c r="F161" s="95">
        <v>775.39611000000002</v>
      </c>
    </row>
    <row r="162" spans="1:6">
      <c r="A162" s="177" t="s">
        <v>291</v>
      </c>
      <c r="B162" s="57">
        <v>0</v>
      </c>
      <c r="C162" s="57">
        <v>0</v>
      </c>
      <c r="D162" s="57">
        <v>0</v>
      </c>
      <c r="E162" s="57">
        <v>0</v>
      </c>
      <c r="F162" s="57">
        <v>0</v>
      </c>
    </row>
    <row r="163" spans="1:6">
      <c r="A163" s="64" t="s">
        <v>292</v>
      </c>
      <c r="B163" s="95">
        <v>0</v>
      </c>
      <c r="C163" s="95">
        <v>0</v>
      </c>
      <c r="D163" s="95">
        <v>0</v>
      </c>
      <c r="E163" s="95">
        <v>0</v>
      </c>
      <c r="F163" s="95">
        <v>0</v>
      </c>
    </row>
    <row r="164" spans="1:6">
      <c r="A164" s="64" t="s">
        <v>293</v>
      </c>
      <c r="B164" s="95">
        <v>0</v>
      </c>
      <c r="C164" s="95">
        <v>0</v>
      </c>
      <c r="D164" s="95">
        <v>0</v>
      </c>
      <c r="E164" s="95">
        <v>0</v>
      </c>
      <c r="F164" s="95">
        <v>0</v>
      </c>
    </row>
    <row r="165" spans="1:6">
      <c r="A165" s="64" t="s">
        <v>294</v>
      </c>
      <c r="B165" s="95">
        <v>0</v>
      </c>
      <c r="C165" s="95">
        <v>0</v>
      </c>
      <c r="D165" s="95">
        <v>0</v>
      </c>
      <c r="E165" s="95">
        <v>0</v>
      </c>
      <c r="F165" s="95">
        <v>0</v>
      </c>
    </row>
    <row r="166" spans="1:6">
      <c r="A166" s="64" t="s">
        <v>295</v>
      </c>
      <c r="B166" s="95">
        <v>0</v>
      </c>
      <c r="C166" s="95">
        <v>0</v>
      </c>
      <c r="D166" s="95">
        <v>0</v>
      </c>
      <c r="E166" s="95">
        <v>0</v>
      </c>
      <c r="F166" s="95">
        <v>0</v>
      </c>
    </row>
    <row r="167" spans="1:6">
      <c r="A167" s="177" t="s">
        <v>296</v>
      </c>
      <c r="B167" s="57">
        <v>0</v>
      </c>
      <c r="C167" s="57">
        <v>0</v>
      </c>
      <c r="D167" s="57">
        <v>0</v>
      </c>
      <c r="E167" s="57">
        <v>0</v>
      </c>
      <c r="F167" s="57">
        <v>0</v>
      </c>
    </row>
    <row r="168" spans="1:6">
      <c r="A168" s="64" t="s">
        <v>297</v>
      </c>
      <c r="B168" s="95">
        <v>0</v>
      </c>
      <c r="C168" s="95">
        <v>0</v>
      </c>
      <c r="D168" s="95">
        <v>0</v>
      </c>
      <c r="E168" s="95">
        <v>0</v>
      </c>
      <c r="F168" s="95">
        <v>0</v>
      </c>
    </row>
    <row r="169" spans="1:6">
      <c r="A169" s="64" t="s">
        <v>298</v>
      </c>
      <c r="B169" s="95">
        <v>0</v>
      </c>
      <c r="C169" s="95">
        <v>0</v>
      </c>
      <c r="D169" s="95">
        <v>0</v>
      </c>
      <c r="E169" s="95">
        <v>0</v>
      </c>
      <c r="F169" s="95">
        <v>0</v>
      </c>
    </row>
    <row r="170" spans="1:6">
      <c r="A170" s="64" t="s">
        <v>299</v>
      </c>
      <c r="B170" s="95">
        <v>0</v>
      </c>
      <c r="C170" s="95">
        <v>0</v>
      </c>
      <c r="D170" s="95">
        <v>0</v>
      </c>
      <c r="E170" s="95">
        <v>0</v>
      </c>
      <c r="F170" s="95">
        <v>0</v>
      </c>
    </row>
    <row r="171" spans="1:6">
      <c r="A171" s="64" t="s">
        <v>300</v>
      </c>
      <c r="B171" s="95">
        <v>0</v>
      </c>
      <c r="C171" s="95">
        <v>0</v>
      </c>
      <c r="D171" s="95">
        <v>0</v>
      </c>
      <c r="E171" s="95">
        <v>0</v>
      </c>
      <c r="F171" s="95">
        <v>0</v>
      </c>
    </row>
    <row r="172" spans="1:6">
      <c r="A172" s="64" t="s">
        <v>301</v>
      </c>
      <c r="B172" s="95">
        <v>0</v>
      </c>
      <c r="C172" s="95">
        <v>0</v>
      </c>
      <c r="D172" s="95">
        <v>0</v>
      </c>
      <c r="E172" s="95">
        <v>0</v>
      </c>
      <c r="F172" s="95">
        <v>0</v>
      </c>
    </row>
    <row r="173" spans="1:6">
      <c r="A173" s="64" t="s">
        <v>302</v>
      </c>
      <c r="B173" s="95">
        <v>0</v>
      </c>
      <c r="C173" s="95">
        <v>0</v>
      </c>
      <c r="D173" s="95">
        <v>0</v>
      </c>
      <c r="E173" s="95">
        <v>0</v>
      </c>
      <c r="F173" s="95">
        <v>0</v>
      </c>
    </row>
    <row r="174" spans="1:6">
      <c r="A174" s="64" t="s">
        <v>303</v>
      </c>
      <c r="B174" s="95">
        <v>0</v>
      </c>
      <c r="C174" s="95">
        <v>0</v>
      </c>
      <c r="D174" s="95">
        <v>0</v>
      </c>
      <c r="E174" s="95">
        <v>0</v>
      </c>
      <c r="F174" s="95">
        <v>0</v>
      </c>
    </row>
    <row r="175" spans="1:6">
      <c r="A175" s="64" t="s">
        <v>304</v>
      </c>
      <c r="B175" s="95">
        <v>0</v>
      </c>
      <c r="C175" s="95">
        <v>0</v>
      </c>
      <c r="D175" s="95">
        <v>0</v>
      </c>
      <c r="E175" s="95">
        <v>0</v>
      </c>
      <c r="F175" s="95">
        <v>0</v>
      </c>
    </row>
    <row r="176" spans="1:6">
      <c r="A176" s="155" t="s">
        <v>305</v>
      </c>
      <c r="B176" s="57">
        <v>995548.61707000004</v>
      </c>
      <c r="C176" s="57">
        <v>0</v>
      </c>
      <c r="D176" s="57">
        <v>0</v>
      </c>
      <c r="E176" s="57">
        <v>0</v>
      </c>
      <c r="F176" s="57">
        <v>995548.61707000004</v>
      </c>
    </row>
    <row r="177" spans="1:6">
      <c r="A177" s="63" t="s">
        <v>306</v>
      </c>
      <c r="B177" s="95">
        <v>553432.5</v>
      </c>
      <c r="C177" s="95">
        <v>0</v>
      </c>
      <c r="D177" s="95">
        <v>0</v>
      </c>
      <c r="E177" s="95">
        <v>0</v>
      </c>
      <c r="F177" s="95">
        <v>553432.5</v>
      </c>
    </row>
    <row r="178" spans="1:6">
      <c r="A178" s="64" t="s">
        <v>307</v>
      </c>
      <c r="B178" s="95">
        <v>553432.5</v>
      </c>
      <c r="C178" s="95">
        <v>0</v>
      </c>
      <c r="D178" s="95">
        <v>0</v>
      </c>
      <c r="E178" s="95">
        <v>0</v>
      </c>
      <c r="F178" s="95">
        <v>553432.5</v>
      </c>
    </row>
    <row r="179" spans="1:6">
      <c r="A179" s="64" t="s">
        <v>308</v>
      </c>
      <c r="B179" s="95">
        <v>0</v>
      </c>
      <c r="C179" s="95">
        <v>0</v>
      </c>
      <c r="D179" s="95">
        <v>0</v>
      </c>
      <c r="E179" s="95">
        <v>0</v>
      </c>
      <c r="F179" s="95">
        <v>0</v>
      </c>
    </row>
    <row r="180" spans="1:6">
      <c r="A180" s="64" t="s">
        <v>309</v>
      </c>
      <c r="B180" s="95">
        <v>0</v>
      </c>
      <c r="C180" s="95">
        <v>0</v>
      </c>
      <c r="D180" s="95">
        <v>0</v>
      </c>
      <c r="E180" s="95">
        <v>0</v>
      </c>
      <c r="F180" s="95">
        <v>0</v>
      </c>
    </row>
    <row r="181" spans="1:6">
      <c r="A181" s="63" t="s">
        <v>310</v>
      </c>
      <c r="B181" s="95">
        <v>4.7393199999999993</v>
      </c>
      <c r="C181" s="95">
        <v>0</v>
      </c>
      <c r="D181" s="95">
        <v>0</v>
      </c>
      <c r="E181" s="95">
        <v>0</v>
      </c>
      <c r="F181" s="95">
        <v>4.7393199999999993</v>
      </c>
    </row>
    <row r="182" spans="1:6">
      <c r="A182" s="64" t="s">
        <v>311</v>
      </c>
      <c r="B182" s="95">
        <v>0</v>
      </c>
      <c r="C182" s="95">
        <v>0</v>
      </c>
      <c r="D182" s="95">
        <v>0</v>
      </c>
      <c r="E182" s="95">
        <v>0</v>
      </c>
      <c r="F182" s="95">
        <v>0</v>
      </c>
    </row>
    <row r="183" spans="1:6">
      <c r="A183" s="64" t="s">
        <v>312</v>
      </c>
      <c r="B183" s="95">
        <v>0</v>
      </c>
      <c r="C183" s="95">
        <v>0</v>
      </c>
      <c r="D183" s="95">
        <v>0</v>
      </c>
      <c r="E183" s="95">
        <v>0</v>
      </c>
      <c r="F183" s="95">
        <v>0</v>
      </c>
    </row>
    <row r="184" spans="1:6">
      <c r="A184" s="64" t="s">
        <v>313</v>
      </c>
      <c r="B184" s="95">
        <v>4.7393199999999993</v>
      </c>
      <c r="C184" s="95">
        <v>0</v>
      </c>
      <c r="D184" s="95">
        <v>0</v>
      </c>
      <c r="E184" s="95">
        <v>0</v>
      </c>
      <c r="F184" s="95">
        <v>4.7393199999999993</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411031.67197000002</v>
      </c>
      <c r="C187" s="95">
        <v>0</v>
      </c>
      <c r="D187" s="95">
        <v>0</v>
      </c>
      <c r="E187" s="95">
        <v>0</v>
      </c>
      <c r="F187" s="95">
        <v>411031.67197000002</v>
      </c>
    </row>
    <row r="188" spans="1:6">
      <c r="A188" s="64" t="s">
        <v>317</v>
      </c>
      <c r="B188" s="95">
        <v>27950.895550000001</v>
      </c>
      <c r="C188" s="95">
        <v>0</v>
      </c>
      <c r="D188" s="95">
        <v>0</v>
      </c>
      <c r="E188" s="95">
        <v>0</v>
      </c>
      <c r="F188" s="95">
        <v>27950.895550000001</v>
      </c>
    </row>
    <row r="189" spans="1:6">
      <c r="A189" s="64" t="s">
        <v>318</v>
      </c>
      <c r="B189" s="95">
        <v>236139.05946000002</v>
      </c>
      <c r="C189" s="95">
        <v>0</v>
      </c>
      <c r="D189" s="95">
        <v>0</v>
      </c>
      <c r="E189" s="95">
        <v>0</v>
      </c>
      <c r="F189" s="95">
        <v>236139.05946000002</v>
      </c>
    </row>
    <row r="190" spans="1:6">
      <c r="A190" s="64" t="s">
        <v>319</v>
      </c>
      <c r="B190" s="95">
        <v>146941.71696000002</v>
      </c>
      <c r="C190" s="95">
        <v>0</v>
      </c>
      <c r="D190" s="95">
        <v>0</v>
      </c>
      <c r="E190" s="95">
        <v>0</v>
      </c>
      <c r="F190" s="95">
        <v>146941.71696000002</v>
      </c>
    </row>
    <row r="191" spans="1:6">
      <c r="A191" s="63" t="s">
        <v>320</v>
      </c>
      <c r="B191" s="95">
        <v>31079.70578</v>
      </c>
      <c r="C191" s="95">
        <v>0</v>
      </c>
      <c r="D191" s="95">
        <v>0</v>
      </c>
      <c r="E191" s="95">
        <v>0</v>
      </c>
      <c r="F191" s="95">
        <v>31079.70578</v>
      </c>
    </row>
    <row r="192" spans="1:6">
      <c r="A192" s="64" t="s">
        <v>321</v>
      </c>
      <c r="B192" s="95">
        <v>27146.170979999999</v>
      </c>
      <c r="C192" s="95">
        <v>0</v>
      </c>
      <c r="D192" s="95">
        <v>0</v>
      </c>
      <c r="E192" s="95">
        <v>0</v>
      </c>
      <c r="F192" s="95">
        <v>27146.170979999999</v>
      </c>
    </row>
    <row r="193" spans="1:6">
      <c r="A193" s="64" t="s">
        <v>322</v>
      </c>
      <c r="B193" s="95">
        <v>3933.5347999999999</v>
      </c>
      <c r="C193" s="95">
        <v>0</v>
      </c>
      <c r="D193" s="95">
        <v>0</v>
      </c>
      <c r="E193" s="95">
        <v>0</v>
      </c>
      <c r="F193" s="95">
        <v>3933.5347999999999</v>
      </c>
    </row>
    <row r="194" spans="1:6">
      <c r="A194" s="72" t="s">
        <v>323</v>
      </c>
      <c r="B194" s="57">
        <v>3221149.1862499998</v>
      </c>
      <c r="C194" s="57">
        <v>674167.78294000006</v>
      </c>
      <c r="D194" s="57">
        <v>9.5078199999999988</v>
      </c>
      <c r="E194" s="57">
        <v>0</v>
      </c>
      <c r="F194" s="57">
        <v>3895326.47701</v>
      </c>
    </row>
    <row r="195" spans="1:6">
      <c r="A195" s="72" t="s">
        <v>324</v>
      </c>
      <c r="B195" s="57">
        <v>3201.47577</v>
      </c>
      <c r="C195" s="57">
        <v>6.86</v>
      </c>
      <c r="D195" s="57">
        <v>0</v>
      </c>
      <c r="E195" s="57">
        <v>0</v>
      </c>
      <c r="F195" s="57">
        <v>3208.3357700000001</v>
      </c>
    </row>
    <row r="196" spans="1:6">
      <c r="A196" s="66" t="s">
        <v>325</v>
      </c>
      <c r="B196" s="95">
        <v>0</v>
      </c>
      <c r="C196" s="95">
        <v>0</v>
      </c>
      <c r="D196" s="95">
        <v>0</v>
      </c>
      <c r="E196" s="95">
        <v>0</v>
      </c>
      <c r="F196" s="95">
        <v>0</v>
      </c>
    </row>
    <row r="197" spans="1:6">
      <c r="A197" s="64" t="s">
        <v>326</v>
      </c>
      <c r="B197" s="95">
        <v>0</v>
      </c>
      <c r="C197" s="95">
        <v>0</v>
      </c>
      <c r="D197" s="95">
        <v>0</v>
      </c>
      <c r="E197" s="95">
        <v>0</v>
      </c>
      <c r="F197" s="95">
        <v>0</v>
      </c>
    </row>
    <row r="198" spans="1:6">
      <c r="A198" s="64" t="s">
        <v>327</v>
      </c>
      <c r="B198" s="95">
        <v>0</v>
      </c>
      <c r="C198" s="95">
        <v>0</v>
      </c>
      <c r="D198" s="95">
        <v>0</v>
      </c>
      <c r="E198" s="95">
        <v>0</v>
      </c>
      <c r="F198" s="95">
        <v>0</v>
      </c>
    </row>
    <row r="199" spans="1:6">
      <c r="A199" s="64" t="s">
        <v>328</v>
      </c>
      <c r="B199" s="95">
        <v>0</v>
      </c>
      <c r="C199" s="95">
        <v>0</v>
      </c>
      <c r="D199" s="95">
        <v>0</v>
      </c>
      <c r="E199" s="95">
        <v>0</v>
      </c>
      <c r="F199" s="95">
        <v>0</v>
      </c>
    </row>
    <row r="200" spans="1:6">
      <c r="A200" s="64" t="s">
        <v>329</v>
      </c>
      <c r="B200" s="95">
        <v>0</v>
      </c>
      <c r="C200" s="95">
        <v>0</v>
      </c>
      <c r="D200" s="95">
        <v>0</v>
      </c>
      <c r="E200" s="95">
        <v>0</v>
      </c>
      <c r="F200" s="95">
        <v>0</v>
      </c>
    </row>
    <row r="201" spans="1:6">
      <c r="A201" s="64" t="s">
        <v>330</v>
      </c>
      <c r="B201" s="95">
        <v>0</v>
      </c>
      <c r="C201" s="95">
        <v>0</v>
      </c>
      <c r="D201" s="95">
        <v>0</v>
      </c>
      <c r="E201" s="95">
        <v>0</v>
      </c>
      <c r="F201" s="95">
        <v>0</v>
      </c>
    </row>
    <row r="202" spans="1:6">
      <c r="A202" s="63" t="s">
        <v>331</v>
      </c>
      <c r="B202" s="95">
        <v>1174.8026499999999</v>
      </c>
      <c r="C202" s="95">
        <v>6.86</v>
      </c>
      <c r="D202" s="95">
        <v>0</v>
      </c>
      <c r="E202" s="95">
        <v>0</v>
      </c>
      <c r="F202" s="95">
        <v>1181.66265</v>
      </c>
    </row>
    <row r="203" spans="1:6">
      <c r="A203" s="64" t="s">
        <v>332</v>
      </c>
      <c r="B203" s="95">
        <v>0</v>
      </c>
      <c r="C203" s="95">
        <v>0</v>
      </c>
      <c r="D203" s="95">
        <v>0</v>
      </c>
      <c r="E203" s="95">
        <v>0</v>
      </c>
      <c r="F203" s="95">
        <v>0</v>
      </c>
    </row>
    <row r="204" spans="1:6">
      <c r="A204" s="64" t="s">
        <v>333</v>
      </c>
      <c r="B204" s="95">
        <v>0</v>
      </c>
      <c r="C204" s="95">
        <v>0</v>
      </c>
      <c r="D204" s="95">
        <v>0</v>
      </c>
      <c r="E204" s="95">
        <v>0</v>
      </c>
      <c r="F204" s="95">
        <v>0</v>
      </c>
    </row>
    <row r="205" spans="1:6">
      <c r="A205" s="64" t="s">
        <v>334</v>
      </c>
      <c r="B205" s="95">
        <v>721.00671</v>
      </c>
      <c r="C205" s="95">
        <v>0</v>
      </c>
      <c r="D205" s="95">
        <v>0</v>
      </c>
      <c r="E205" s="95">
        <v>0</v>
      </c>
      <c r="F205" s="95">
        <v>721.00671</v>
      </c>
    </row>
    <row r="206" spans="1:6">
      <c r="A206" s="64" t="s">
        <v>335</v>
      </c>
      <c r="B206" s="95">
        <v>0</v>
      </c>
      <c r="C206" s="95">
        <v>0</v>
      </c>
      <c r="D206" s="95">
        <v>0</v>
      </c>
      <c r="E206" s="95">
        <v>0</v>
      </c>
      <c r="F206" s="95">
        <v>0</v>
      </c>
    </row>
    <row r="207" spans="1:6">
      <c r="A207" s="64" t="s">
        <v>336</v>
      </c>
      <c r="B207" s="95">
        <v>453.79594000000003</v>
      </c>
      <c r="C207" s="95">
        <v>6.86</v>
      </c>
      <c r="D207" s="95">
        <v>0</v>
      </c>
      <c r="E207" s="95">
        <v>0</v>
      </c>
      <c r="F207" s="95">
        <v>460.65593999999999</v>
      </c>
    </row>
    <row r="208" spans="1:6">
      <c r="A208" s="63" t="s">
        <v>337</v>
      </c>
      <c r="B208" s="95">
        <v>0</v>
      </c>
      <c r="C208" s="95">
        <v>0</v>
      </c>
      <c r="D208" s="95">
        <v>0</v>
      </c>
      <c r="E208" s="95">
        <v>0</v>
      </c>
      <c r="F208" s="95">
        <v>0</v>
      </c>
    </row>
    <row r="209" spans="1:6">
      <c r="A209" s="63" t="s">
        <v>338</v>
      </c>
      <c r="B209" s="95">
        <v>2026.6731200000002</v>
      </c>
      <c r="C209" s="95">
        <v>0</v>
      </c>
      <c r="D209" s="95">
        <v>0</v>
      </c>
      <c r="E209" s="95">
        <v>0</v>
      </c>
      <c r="F209" s="95">
        <v>2026.6731200000002</v>
      </c>
    </row>
    <row r="210" spans="1:6">
      <c r="A210" s="64" t="s">
        <v>339</v>
      </c>
      <c r="B210" s="95">
        <v>0</v>
      </c>
      <c r="C210" s="95">
        <v>0</v>
      </c>
      <c r="D210" s="95">
        <v>0</v>
      </c>
      <c r="E210" s="95">
        <v>0</v>
      </c>
      <c r="F210" s="95">
        <v>0</v>
      </c>
    </row>
    <row r="211" spans="1:6">
      <c r="A211" s="64" t="s">
        <v>340</v>
      </c>
      <c r="B211" s="95">
        <v>2026.6731200000002</v>
      </c>
      <c r="C211" s="95">
        <v>0</v>
      </c>
      <c r="D211" s="95">
        <v>0</v>
      </c>
      <c r="E211" s="95">
        <v>0</v>
      </c>
      <c r="F211" s="95">
        <v>2026.6731200000002</v>
      </c>
    </row>
    <row r="212" spans="1:6">
      <c r="A212" s="64" t="s">
        <v>341</v>
      </c>
      <c r="B212" s="95">
        <v>0</v>
      </c>
      <c r="C212" s="95">
        <v>0</v>
      </c>
      <c r="D212" s="95">
        <v>0</v>
      </c>
      <c r="E212" s="95">
        <v>0</v>
      </c>
      <c r="F212" s="95">
        <v>0</v>
      </c>
    </row>
    <row r="213" spans="1:6">
      <c r="A213" s="64" t="s">
        <v>342</v>
      </c>
      <c r="B213" s="95">
        <v>0</v>
      </c>
      <c r="C213" s="95">
        <v>0</v>
      </c>
      <c r="D213" s="95">
        <v>0</v>
      </c>
      <c r="E213" s="95">
        <v>0</v>
      </c>
      <c r="F213" s="95">
        <v>0</v>
      </c>
    </row>
    <row r="214" spans="1:6">
      <c r="A214" s="63" t="s">
        <v>343</v>
      </c>
      <c r="B214" s="95">
        <v>0</v>
      </c>
      <c r="C214" s="95">
        <v>0</v>
      </c>
      <c r="D214" s="95">
        <v>0</v>
      </c>
      <c r="E214" s="95">
        <v>0</v>
      </c>
      <c r="F214" s="95">
        <v>0</v>
      </c>
    </row>
    <row r="215" spans="1:6">
      <c r="A215" s="177" t="s">
        <v>344</v>
      </c>
      <c r="B215" s="57">
        <v>761759.43798000005</v>
      </c>
      <c r="C215" s="57">
        <v>7078516.0177199999</v>
      </c>
      <c r="D215" s="57">
        <v>1023.5756</v>
      </c>
      <c r="E215" s="57">
        <v>0</v>
      </c>
      <c r="F215" s="57">
        <v>7841299.0312999999</v>
      </c>
    </row>
    <row r="216" spans="1:6">
      <c r="A216" s="63" t="s">
        <v>345</v>
      </c>
      <c r="B216" s="95">
        <v>0</v>
      </c>
      <c r="C216" s="95">
        <v>0</v>
      </c>
      <c r="D216" s="95">
        <v>0</v>
      </c>
      <c r="E216" s="95">
        <v>0</v>
      </c>
      <c r="F216" s="95">
        <v>0</v>
      </c>
    </row>
    <row r="217" spans="1:6">
      <c r="A217" s="64" t="s">
        <v>346</v>
      </c>
      <c r="B217" s="95">
        <v>0</v>
      </c>
      <c r="C217" s="95">
        <v>0</v>
      </c>
      <c r="D217" s="95">
        <v>0</v>
      </c>
      <c r="E217" s="95">
        <v>0</v>
      </c>
      <c r="F217" s="95">
        <v>0</v>
      </c>
    </row>
    <row r="218" spans="1:6">
      <c r="A218" s="64" t="s">
        <v>347</v>
      </c>
      <c r="B218" s="95">
        <v>0</v>
      </c>
      <c r="C218" s="95">
        <v>0</v>
      </c>
      <c r="D218" s="95">
        <v>0</v>
      </c>
      <c r="E218" s="95">
        <v>0</v>
      </c>
      <c r="F218" s="95">
        <v>0</v>
      </c>
    </row>
    <row r="219" spans="1:6">
      <c r="A219" s="64" t="s">
        <v>348</v>
      </c>
      <c r="B219" s="95">
        <v>0</v>
      </c>
      <c r="C219" s="95">
        <v>0</v>
      </c>
      <c r="D219" s="95">
        <v>0</v>
      </c>
      <c r="E219" s="95">
        <v>0</v>
      </c>
      <c r="F219" s="95">
        <v>0</v>
      </c>
    </row>
    <row r="220" spans="1:6">
      <c r="A220" s="63" t="s">
        <v>349</v>
      </c>
      <c r="B220" s="95">
        <v>0</v>
      </c>
      <c r="C220" s="95">
        <v>144.54445000000001</v>
      </c>
      <c r="D220" s="95">
        <v>0</v>
      </c>
      <c r="E220" s="95">
        <v>0</v>
      </c>
      <c r="F220" s="95">
        <v>144.54445000000001</v>
      </c>
    </row>
    <row r="221" spans="1:6">
      <c r="A221" s="64" t="s">
        <v>350</v>
      </c>
      <c r="B221" s="95">
        <v>0</v>
      </c>
      <c r="C221" s="95">
        <v>0</v>
      </c>
      <c r="D221" s="95">
        <v>0</v>
      </c>
      <c r="E221" s="95">
        <v>0</v>
      </c>
      <c r="F221" s="95">
        <v>0</v>
      </c>
    </row>
    <row r="222" spans="1:6">
      <c r="A222" s="64" t="s">
        <v>351</v>
      </c>
      <c r="B222" s="95">
        <v>0</v>
      </c>
      <c r="C222" s="95">
        <v>144.54445000000001</v>
      </c>
      <c r="D222" s="95">
        <v>0</v>
      </c>
      <c r="E222" s="95">
        <v>0</v>
      </c>
      <c r="F222" s="95">
        <v>144.54445000000001</v>
      </c>
    </row>
    <row r="223" spans="1:6">
      <c r="A223" s="64" t="s">
        <v>352</v>
      </c>
      <c r="B223" s="95">
        <v>0</v>
      </c>
      <c r="C223" s="95">
        <v>0</v>
      </c>
      <c r="D223" s="95">
        <v>0</v>
      </c>
      <c r="E223" s="95">
        <v>0</v>
      </c>
      <c r="F223" s="95">
        <v>0</v>
      </c>
    </row>
    <row r="224" spans="1:6">
      <c r="A224" s="65" t="s">
        <v>353</v>
      </c>
      <c r="B224" s="95">
        <v>0</v>
      </c>
      <c r="C224" s="95">
        <v>0</v>
      </c>
      <c r="D224" s="95">
        <v>0</v>
      </c>
      <c r="E224" s="95">
        <v>0</v>
      </c>
      <c r="F224" s="95">
        <v>0</v>
      </c>
    </row>
    <row r="225" spans="1:6">
      <c r="A225" s="64" t="s">
        <v>354</v>
      </c>
      <c r="B225" s="95">
        <v>0</v>
      </c>
      <c r="C225" s="95">
        <v>0</v>
      </c>
      <c r="D225" s="95">
        <v>0</v>
      </c>
      <c r="E225" s="95">
        <v>0</v>
      </c>
      <c r="F225" s="95">
        <v>0</v>
      </c>
    </row>
    <row r="226" spans="1:6">
      <c r="A226" s="63" t="s">
        <v>355</v>
      </c>
      <c r="B226" s="95">
        <v>0</v>
      </c>
      <c r="C226" s="95">
        <v>0</v>
      </c>
      <c r="D226" s="95">
        <v>0</v>
      </c>
      <c r="E226" s="95">
        <v>0</v>
      </c>
      <c r="F226" s="95">
        <v>0</v>
      </c>
    </row>
    <row r="227" spans="1:6">
      <c r="A227" s="64" t="s">
        <v>356</v>
      </c>
      <c r="B227" s="95">
        <v>0</v>
      </c>
      <c r="C227" s="95">
        <v>0</v>
      </c>
      <c r="D227" s="95">
        <v>0</v>
      </c>
      <c r="E227" s="95">
        <v>0</v>
      </c>
      <c r="F227" s="95">
        <v>0</v>
      </c>
    </row>
    <row r="228" spans="1:6">
      <c r="A228" s="64" t="s">
        <v>357</v>
      </c>
      <c r="B228" s="95">
        <v>0</v>
      </c>
      <c r="C228" s="95">
        <v>0</v>
      </c>
      <c r="D228" s="95">
        <v>0</v>
      </c>
      <c r="E228" s="95">
        <v>0</v>
      </c>
      <c r="F228" s="95">
        <v>0</v>
      </c>
    </row>
    <row r="229" spans="1:6">
      <c r="A229" s="63" t="s">
        <v>358</v>
      </c>
      <c r="B229" s="95">
        <v>0</v>
      </c>
      <c r="C229" s="95">
        <v>0</v>
      </c>
      <c r="D229" s="95">
        <v>0</v>
      </c>
      <c r="E229" s="95">
        <v>0</v>
      </c>
      <c r="F229" s="95">
        <v>0</v>
      </c>
    </row>
    <row r="230" spans="1:6">
      <c r="A230" s="64" t="s">
        <v>359</v>
      </c>
      <c r="B230" s="95">
        <v>0</v>
      </c>
      <c r="C230" s="95">
        <v>0</v>
      </c>
      <c r="D230" s="95">
        <v>0</v>
      </c>
      <c r="E230" s="95">
        <v>0</v>
      </c>
      <c r="F230" s="95">
        <v>0</v>
      </c>
    </row>
    <row r="231" spans="1:6">
      <c r="A231" s="64" t="s">
        <v>360</v>
      </c>
      <c r="B231" s="95">
        <v>0</v>
      </c>
      <c r="C231" s="95">
        <v>0</v>
      </c>
      <c r="D231" s="95">
        <v>0</v>
      </c>
      <c r="E231" s="95">
        <v>0</v>
      </c>
      <c r="F231" s="95">
        <v>0</v>
      </c>
    </row>
    <row r="232" spans="1:6">
      <c r="A232" s="63" t="s">
        <v>361</v>
      </c>
      <c r="B232" s="95">
        <v>701743.78508000006</v>
      </c>
      <c r="C232" s="95">
        <v>5057540.5602500001</v>
      </c>
      <c r="D232" s="95">
        <v>0</v>
      </c>
      <c r="E232" s="95">
        <v>0</v>
      </c>
      <c r="F232" s="95">
        <v>5759284.3453299999</v>
      </c>
    </row>
    <row r="233" spans="1:6">
      <c r="A233" s="64" t="s">
        <v>362</v>
      </c>
      <c r="B233" s="95">
        <v>690749.18625000003</v>
      </c>
      <c r="C233" s="95">
        <v>5049666.7671499997</v>
      </c>
      <c r="D233" s="95">
        <v>0</v>
      </c>
      <c r="E233" s="95">
        <v>0</v>
      </c>
      <c r="F233" s="95">
        <v>5740415.9534</v>
      </c>
    </row>
    <row r="234" spans="1:6">
      <c r="A234" s="64" t="s">
        <v>363</v>
      </c>
      <c r="B234" s="95">
        <v>0</v>
      </c>
      <c r="C234" s="95">
        <v>0</v>
      </c>
      <c r="D234" s="95">
        <v>0</v>
      </c>
      <c r="E234" s="95">
        <v>0</v>
      </c>
      <c r="F234" s="95">
        <v>0</v>
      </c>
    </row>
    <row r="235" spans="1:6">
      <c r="A235" s="64" t="s">
        <v>364</v>
      </c>
      <c r="B235" s="95">
        <v>0</v>
      </c>
      <c r="C235" s="95">
        <v>0</v>
      </c>
      <c r="D235" s="95">
        <v>0</v>
      </c>
      <c r="E235" s="95">
        <v>0</v>
      </c>
      <c r="F235" s="95">
        <v>0</v>
      </c>
    </row>
    <row r="236" spans="1:6">
      <c r="A236" s="64" t="s">
        <v>365</v>
      </c>
      <c r="B236" s="95">
        <v>0</v>
      </c>
      <c r="C236" s="95">
        <v>0</v>
      </c>
      <c r="D236" s="95">
        <v>0</v>
      </c>
      <c r="E236" s="95">
        <v>0</v>
      </c>
      <c r="F236" s="95">
        <v>0</v>
      </c>
    </row>
    <row r="237" spans="1:6">
      <c r="A237" s="64" t="s">
        <v>366</v>
      </c>
      <c r="B237" s="95">
        <v>10994.598830000001</v>
      </c>
      <c r="C237" s="95">
        <v>7873.7930999999999</v>
      </c>
      <c r="D237" s="95">
        <v>0</v>
      </c>
      <c r="E237" s="95">
        <v>0</v>
      </c>
      <c r="F237" s="95">
        <v>18868.391929999998</v>
      </c>
    </row>
    <row r="238" spans="1:6">
      <c r="A238" s="64" t="s">
        <v>367</v>
      </c>
      <c r="B238" s="95">
        <v>0</v>
      </c>
      <c r="C238" s="95">
        <v>0</v>
      </c>
      <c r="D238" s="95">
        <v>0</v>
      </c>
      <c r="E238" s="95">
        <v>0</v>
      </c>
      <c r="F238" s="95">
        <v>0</v>
      </c>
    </row>
    <row r="239" spans="1:6">
      <c r="A239" s="64" t="s">
        <v>368</v>
      </c>
      <c r="B239" s="95">
        <v>0</v>
      </c>
      <c r="C239" s="95">
        <v>0</v>
      </c>
      <c r="D239" s="95">
        <v>0</v>
      </c>
      <c r="E239" s="95">
        <v>0</v>
      </c>
      <c r="F239" s="95">
        <v>0</v>
      </c>
    </row>
    <row r="240" spans="1:6">
      <c r="A240" s="64" t="s">
        <v>369</v>
      </c>
      <c r="B240" s="95">
        <v>0</v>
      </c>
      <c r="C240" s="95">
        <v>0</v>
      </c>
      <c r="D240" s="95">
        <v>0</v>
      </c>
      <c r="E240" s="95">
        <v>0</v>
      </c>
      <c r="F240" s="95">
        <v>0</v>
      </c>
    </row>
    <row r="241" spans="1:6">
      <c r="A241" s="64" t="s">
        <v>370</v>
      </c>
      <c r="B241" s="95">
        <v>0</v>
      </c>
      <c r="C241" s="95">
        <v>0</v>
      </c>
      <c r="D241" s="95">
        <v>0</v>
      </c>
      <c r="E241" s="95">
        <v>0</v>
      </c>
      <c r="F241" s="95">
        <v>0</v>
      </c>
    </row>
    <row r="242" spans="1:6">
      <c r="A242" s="63" t="s">
        <v>371</v>
      </c>
      <c r="B242" s="95">
        <v>60015.652900000001</v>
      </c>
      <c r="C242" s="95">
        <v>2020830.9130200001</v>
      </c>
      <c r="D242" s="95">
        <v>1023.5756</v>
      </c>
      <c r="E242" s="95">
        <v>0</v>
      </c>
      <c r="F242" s="95">
        <v>2081870.1415200001</v>
      </c>
    </row>
    <row r="243" spans="1:6">
      <c r="A243" s="64" t="s">
        <v>372</v>
      </c>
      <c r="B243" s="95">
        <v>30299.911270000001</v>
      </c>
      <c r="C243" s="95">
        <v>14776.18316</v>
      </c>
      <c r="D243" s="95">
        <v>0</v>
      </c>
      <c r="E243" s="95">
        <v>0</v>
      </c>
      <c r="F243" s="95">
        <v>45076.094429999997</v>
      </c>
    </row>
    <row r="244" spans="1:6">
      <c r="A244" s="64" t="s">
        <v>373</v>
      </c>
      <c r="B244" s="95">
        <v>0</v>
      </c>
      <c r="C244" s="95">
        <v>0</v>
      </c>
      <c r="D244" s="95">
        <v>0</v>
      </c>
      <c r="E244" s="95">
        <v>0</v>
      </c>
      <c r="F244" s="95">
        <v>0</v>
      </c>
    </row>
    <row r="245" spans="1:6">
      <c r="A245" s="64" t="s">
        <v>374</v>
      </c>
      <c r="B245" s="95">
        <v>3489.2577500000002</v>
      </c>
      <c r="C245" s="95">
        <v>20450.55126</v>
      </c>
      <c r="D245" s="95">
        <v>582.77710000000002</v>
      </c>
      <c r="E245" s="95">
        <v>0</v>
      </c>
      <c r="F245" s="95">
        <v>24522.58611</v>
      </c>
    </row>
    <row r="246" spans="1:6">
      <c r="A246" s="64" t="s">
        <v>375</v>
      </c>
      <c r="B246" s="95">
        <v>13163.281949999999</v>
      </c>
      <c r="C246" s="95">
        <v>10606.20801</v>
      </c>
      <c r="D246" s="95">
        <v>0</v>
      </c>
      <c r="E246" s="95">
        <v>0</v>
      </c>
      <c r="F246" s="95">
        <v>23769.489960000003</v>
      </c>
    </row>
    <row r="247" spans="1:6">
      <c r="A247" s="64" t="s">
        <v>376</v>
      </c>
      <c r="B247" s="95">
        <v>0</v>
      </c>
      <c r="C247" s="95">
        <v>0</v>
      </c>
      <c r="D247" s="95">
        <v>0</v>
      </c>
      <c r="E247" s="95">
        <v>0</v>
      </c>
      <c r="F247" s="95">
        <v>0</v>
      </c>
    </row>
    <row r="248" spans="1:6">
      <c r="A248" s="64" t="s">
        <v>377</v>
      </c>
      <c r="B248" s="95">
        <v>13063.201929999999</v>
      </c>
      <c r="C248" s="95">
        <v>1974997.9705899998</v>
      </c>
      <c r="D248" s="95">
        <v>440.79849999999999</v>
      </c>
      <c r="E248" s="95">
        <v>0</v>
      </c>
      <c r="F248" s="95">
        <v>1988501.9710200001</v>
      </c>
    </row>
    <row r="249" spans="1:6">
      <c r="A249" s="63" t="s">
        <v>378</v>
      </c>
      <c r="B249" s="95">
        <v>0</v>
      </c>
      <c r="C249" s="95">
        <v>0</v>
      </c>
      <c r="D249" s="95">
        <v>0</v>
      </c>
      <c r="E249" s="95">
        <v>0</v>
      </c>
      <c r="F249" s="95">
        <v>0</v>
      </c>
    </row>
    <row r="250" spans="1:6">
      <c r="A250" s="64" t="s">
        <v>379</v>
      </c>
      <c r="B250" s="95">
        <v>0</v>
      </c>
      <c r="C250" s="95">
        <v>0</v>
      </c>
      <c r="D250" s="95">
        <v>0</v>
      </c>
      <c r="E250" s="95">
        <v>0</v>
      </c>
      <c r="F250" s="95">
        <v>0</v>
      </c>
    </row>
    <row r="251" spans="1:6">
      <c r="A251" s="64" t="s">
        <v>380</v>
      </c>
      <c r="B251" s="95">
        <v>0</v>
      </c>
      <c r="C251" s="95">
        <v>0</v>
      </c>
      <c r="D251" s="95">
        <v>0</v>
      </c>
      <c r="E251" s="95">
        <v>0</v>
      </c>
      <c r="F251" s="95">
        <v>0</v>
      </c>
    </row>
    <row r="252" spans="1:6">
      <c r="A252" s="63" t="s">
        <v>381</v>
      </c>
      <c r="B252" s="95">
        <v>0</v>
      </c>
      <c r="C252" s="95">
        <v>0</v>
      </c>
      <c r="D252" s="95">
        <v>0</v>
      </c>
      <c r="E252" s="95">
        <v>0</v>
      </c>
      <c r="F252" s="95">
        <v>0</v>
      </c>
    </row>
    <row r="253" spans="1:6">
      <c r="A253" s="64" t="s">
        <v>379</v>
      </c>
      <c r="B253" s="95">
        <v>0</v>
      </c>
      <c r="C253" s="95">
        <v>0</v>
      </c>
      <c r="D253" s="95">
        <v>0</v>
      </c>
      <c r="E253" s="95">
        <v>0</v>
      </c>
      <c r="F253" s="95">
        <v>0</v>
      </c>
    </row>
    <row r="254" spans="1:6">
      <c r="A254" s="64" t="s">
        <v>380</v>
      </c>
      <c r="B254" s="95">
        <v>0</v>
      </c>
      <c r="C254" s="95">
        <v>0</v>
      </c>
      <c r="D254" s="95">
        <v>0</v>
      </c>
      <c r="E254" s="95">
        <v>0</v>
      </c>
      <c r="F254" s="95">
        <v>0</v>
      </c>
    </row>
    <row r="255" spans="1:6" ht="30" customHeight="1">
      <c r="A255" s="216" t="s">
        <v>382</v>
      </c>
      <c r="B255" s="57">
        <v>17780.190409999999</v>
      </c>
      <c r="C255" s="57">
        <v>774.64679000000001</v>
      </c>
      <c r="D255" s="57">
        <v>0</v>
      </c>
      <c r="E255" s="57">
        <v>0</v>
      </c>
      <c r="F255" s="57">
        <v>18554.837199999998</v>
      </c>
    </row>
    <row r="256" spans="1:6">
      <c r="A256" s="99" t="s">
        <v>383</v>
      </c>
      <c r="B256" s="95">
        <v>6.6959999999999992E-2</v>
      </c>
      <c r="C256" s="95">
        <v>8.9520000000000002E-2</v>
      </c>
      <c r="D256" s="95">
        <v>0</v>
      </c>
      <c r="E256" s="95">
        <v>0</v>
      </c>
      <c r="F256" s="95">
        <v>0.15647999999999998</v>
      </c>
    </row>
    <row r="257" spans="1:6">
      <c r="A257" s="99" t="s">
        <v>384</v>
      </c>
      <c r="B257" s="95">
        <v>1160.62427</v>
      </c>
      <c r="C257" s="95">
        <v>60.918900000000001</v>
      </c>
      <c r="D257" s="95">
        <v>0</v>
      </c>
      <c r="E257" s="95">
        <v>0</v>
      </c>
      <c r="F257" s="95">
        <v>1221.5431699999999</v>
      </c>
    </row>
    <row r="258" spans="1:6">
      <c r="A258" s="99" t="s">
        <v>385</v>
      </c>
      <c r="B258" s="95">
        <v>10897.749740000001</v>
      </c>
      <c r="C258" s="95">
        <v>457.08042</v>
      </c>
      <c r="D258" s="95">
        <v>0</v>
      </c>
      <c r="E258" s="95">
        <v>0</v>
      </c>
      <c r="F258" s="95">
        <v>11354.83016</v>
      </c>
    </row>
    <row r="259" spans="1:6">
      <c r="A259" s="99" t="s">
        <v>386</v>
      </c>
      <c r="B259" s="95">
        <v>4984.2847300000003</v>
      </c>
      <c r="C259" s="95">
        <v>210.68597</v>
      </c>
      <c r="D259" s="95">
        <v>0</v>
      </c>
      <c r="E259" s="95">
        <v>0</v>
      </c>
      <c r="F259" s="95">
        <v>5194.9706999999999</v>
      </c>
    </row>
    <row r="260" spans="1:6">
      <c r="A260" s="99" t="s">
        <v>387</v>
      </c>
      <c r="B260" s="95">
        <v>8.5737699999999997</v>
      </c>
      <c r="C260" s="95">
        <v>3.211E-2</v>
      </c>
      <c r="D260" s="95">
        <v>0</v>
      </c>
      <c r="E260" s="95">
        <v>0</v>
      </c>
      <c r="F260" s="95">
        <v>8.6058799999999991</v>
      </c>
    </row>
    <row r="261" spans="1:6">
      <c r="A261" s="99" t="s">
        <v>388</v>
      </c>
      <c r="B261" s="95">
        <v>0</v>
      </c>
      <c r="C261" s="95">
        <v>0</v>
      </c>
      <c r="D261" s="95">
        <v>0</v>
      </c>
      <c r="E261" s="95">
        <v>0</v>
      </c>
      <c r="F261" s="95">
        <v>0</v>
      </c>
    </row>
    <row r="262" spans="1:6">
      <c r="A262" s="99" t="s">
        <v>389</v>
      </c>
      <c r="B262" s="95">
        <v>384.37693000000002</v>
      </c>
      <c r="C262" s="95">
        <v>0.69835000000000003</v>
      </c>
      <c r="D262" s="95">
        <v>0</v>
      </c>
      <c r="E262" s="95">
        <v>0</v>
      </c>
      <c r="F262" s="95">
        <v>385.07528000000002</v>
      </c>
    </row>
    <row r="263" spans="1:6">
      <c r="A263" s="99" t="s">
        <v>390</v>
      </c>
      <c r="B263" s="95">
        <v>0</v>
      </c>
      <c r="C263" s="95">
        <v>0</v>
      </c>
      <c r="D263" s="95">
        <v>0</v>
      </c>
      <c r="E263" s="95">
        <v>0</v>
      </c>
      <c r="F263" s="95">
        <v>0</v>
      </c>
    </row>
    <row r="264" spans="1:6">
      <c r="A264" s="99" t="s">
        <v>391</v>
      </c>
      <c r="B264" s="95">
        <v>0</v>
      </c>
      <c r="C264" s="95">
        <v>0</v>
      </c>
      <c r="D264" s="95">
        <v>0</v>
      </c>
      <c r="E264" s="95">
        <v>0</v>
      </c>
      <c r="F264" s="95">
        <v>0</v>
      </c>
    </row>
    <row r="265" spans="1:6">
      <c r="A265" s="99" t="s">
        <v>392</v>
      </c>
      <c r="B265" s="95">
        <v>342.31306000000001</v>
      </c>
      <c r="C265" s="95">
        <v>45.14152</v>
      </c>
      <c r="D265" s="95">
        <v>0</v>
      </c>
      <c r="E265" s="95">
        <v>0</v>
      </c>
      <c r="F265" s="95">
        <v>387.45458000000002</v>
      </c>
    </row>
    <row r="266" spans="1:6">
      <c r="A266" s="99" t="s">
        <v>393</v>
      </c>
      <c r="B266" s="95">
        <v>2.2009499999999997</v>
      </c>
      <c r="C266" s="95">
        <v>0</v>
      </c>
      <c r="D266" s="95">
        <v>0</v>
      </c>
      <c r="E266" s="95">
        <v>0</v>
      </c>
      <c r="F266" s="95">
        <v>2.2009499999999997</v>
      </c>
    </row>
    <row r="267" spans="1:6">
      <c r="A267" s="216" t="s">
        <v>394</v>
      </c>
      <c r="B267" s="57">
        <v>-5269.2128200000006</v>
      </c>
      <c r="C267" s="57">
        <v>-235.83637999999999</v>
      </c>
      <c r="D267" s="57">
        <v>0</v>
      </c>
      <c r="E267" s="57">
        <v>0</v>
      </c>
      <c r="F267" s="57">
        <v>-5505.0492000000004</v>
      </c>
    </row>
    <row r="268" spans="1:6">
      <c r="A268" s="99" t="s">
        <v>395</v>
      </c>
      <c r="B268" s="95">
        <v>-4725.5325999999995</v>
      </c>
      <c r="C268" s="95">
        <v>-179.02648000000002</v>
      </c>
      <c r="D268" s="95">
        <v>0</v>
      </c>
      <c r="E268" s="95">
        <v>0</v>
      </c>
      <c r="F268" s="95">
        <v>-4904.55908</v>
      </c>
    </row>
    <row r="269" spans="1:6">
      <c r="A269" s="99" t="s">
        <v>396</v>
      </c>
      <c r="B269" s="95">
        <v>0</v>
      </c>
      <c r="C269" s="95">
        <v>0</v>
      </c>
      <c r="D269" s="95">
        <v>0</v>
      </c>
      <c r="E269" s="95">
        <v>0</v>
      </c>
      <c r="F269" s="95">
        <v>0</v>
      </c>
    </row>
    <row r="270" spans="1:6">
      <c r="A270" s="99" t="s">
        <v>397</v>
      </c>
      <c r="B270" s="95">
        <v>-533.52319</v>
      </c>
      <c r="C270" s="95">
        <v>-56.093849999999996</v>
      </c>
      <c r="D270" s="95">
        <v>0</v>
      </c>
      <c r="E270" s="95">
        <v>0</v>
      </c>
      <c r="F270" s="95">
        <v>-589.61704000000009</v>
      </c>
    </row>
    <row r="271" spans="1:6">
      <c r="A271" s="99" t="s">
        <v>398</v>
      </c>
      <c r="B271" s="95">
        <v>-9.8841399999999986</v>
      </c>
      <c r="C271" s="95">
        <v>-0.71604999999999996</v>
      </c>
      <c r="D271" s="95">
        <v>0</v>
      </c>
      <c r="E271" s="95">
        <v>0</v>
      </c>
      <c r="F271" s="95">
        <v>-10.600190000000001</v>
      </c>
    </row>
    <row r="272" spans="1:6">
      <c r="A272" s="99" t="s">
        <v>399</v>
      </c>
      <c r="B272" s="95">
        <v>0</v>
      </c>
      <c r="C272" s="95">
        <v>0</v>
      </c>
      <c r="D272" s="95">
        <v>0</v>
      </c>
      <c r="E272" s="95">
        <v>0</v>
      </c>
      <c r="F272" s="95">
        <v>0</v>
      </c>
    </row>
    <row r="273" spans="1:6">
      <c r="A273" s="156" t="s">
        <v>400</v>
      </c>
      <c r="B273" s="95">
        <v>0</v>
      </c>
      <c r="C273" s="95">
        <v>0</v>
      </c>
      <c r="D273" s="95">
        <v>0</v>
      </c>
      <c r="E273" s="95">
        <v>0</v>
      </c>
      <c r="F273" s="95">
        <v>0</v>
      </c>
    </row>
    <row r="274" spans="1:6">
      <c r="A274" s="99" t="s">
        <v>472</v>
      </c>
      <c r="B274" s="95">
        <v>-0.27288999999999997</v>
      </c>
      <c r="C274" s="95">
        <v>0</v>
      </c>
      <c r="D274" s="95">
        <v>0</v>
      </c>
      <c r="E274" s="95">
        <v>0</v>
      </c>
      <c r="F274" s="95">
        <v>-0.27288999999999997</v>
      </c>
    </row>
    <row r="275" spans="1:6">
      <c r="A275" s="216" t="s">
        <v>1086</v>
      </c>
      <c r="B275" s="57">
        <v>12510.97759</v>
      </c>
      <c r="C275" s="57">
        <v>538.81041000000005</v>
      </c>
      <c r="D275" s="57">
        <v>0</v>
      </c>
      <c r="E275" s="57">
        <v>0</v>
      </c>
      <c r="F275" s="57">
        <v>13049.788</v>
      </c>
    </row>
    <row r="276" spans="1:6">
      <c r="A276" s="69" t="s">
        <v>401</v>
      </c>
      <c r="B276" s="57">
        <v>333.44965999999999</v>
      </c>
      <c r="C276" s="57">
        <v>78.412610000000001</v>
      </c>
      <c r="D276" s="57">
        <v>0</v>
      </c>
      <c r="E276" s="57">
        <v>0</v>
      </c>
      <c r="F276" s="57">
        <v>411.86227000000002</v>
      </c>
    </row>
    <row r="277" spans="1:6">
      <c r="A277" s="99" t="s">
        <v>402</v>
      </c>
      <c r="B277" s="95">
        <v>320.06223</v>
      </c>
      <c r="C277" s="95">
        <v>1.36629</v>
      </c>
      <c r="D277" s="95">
        <v>0</v>
      </c>
      <c r="E277" s="95">
        <v>0</v>
      </c>
      <c r="F277" s="95">
        <v>321.42851999999999</v>
      </c>
    </row>
    <row r="278" spans="1:6">
      <c r="A278" s="99" t="s">
        <v>403</v>
      </c>
      <c r="B278" s="95">
        <v>4.3558699999999995</v>
      </c>
      <c r="C278" s="95">
        <v>77.046320000000009</v>
      </c>
      <c r="D278" s="95">
        <v>0</v>
      </c>
      <c r="E278" s="95">
        <v>0</v>
      </c>
      <c r="F278" s="95">
        <v>81.402190000000004</v>
      </c>
    </row>
    <row r="279" spans="1:6">
      <c r="A279" s="99" t="s">
        <v>404</v>
      </c>
      <c r="B279" s="95">
        <v>2.0475699999999999</v>
      </c>
      <c r="C279" s="95">
        <v>0</v>
      </c>
      <c r="D279" s="95">
        <v>0</v>
      </c>
      <c r="E279" s="95">
        <v>0</v>
      </c>
      <c r="F279" s="95">
        <v>2.0475699999999999</v>
      </c>
    </row>
    <row r="280" spans="1:6">
      <c r="A280" s="99" t="s">
        <v>405</v>
      </c>
      <c r="B280" s="95">
        <v>0</v>
      </c>
      <c r="C280" s="95">
        <v>0</v>
      </c>
      <c r="D280" s="95">
        <v>0</v>
      </c>
      <c r="E280" s="95">
        <v>0</v>
      </c>
      <c r="F280" s="95">
        <v>0</v>
      </c>
    </row>
    <row r="281" spans="1:6">
      <c r="A281" s="99" t="s">
        <v>406</v>
      </c>
      <c r="B281" s="95">
        <v>6.9839899999999995</v>
      </c>
      <c r="C281" s="95">
        <v>0</v>
      </c>
      <c r="D281" s="95">
        <v>0</v>
      </c>
      <c r="E281" s="95">
        <v>0</v>
      </c>
      <c r="F281" s="95">
        <v>6.9839899999999995</v>
      </c>
    </row>
    <row r="282" spans="1:6">
      <c r="A282" s="99" t="s">
        <v>407</v>
      </c>
      <c r="B282" s="95">
        <v>0</v>
      </c>
      <c r="C282" s="95">
        <v>0</v>
      </c>
      <c r="D282" s="95">
        <v>0</v>
      </c>
      <c r="E282" s="95">
        <v>0</v>
      </c>
      <c r="F282" s="95">
        <v>0</v>
      </c>
    </row>
    <row r="283" spans="1:6">
      <c r="A283" s="157" t="s">
        <v>408</v>
      </c>
      <c r="B283" s="57">
        <v>-747.32567000000006</v>
      </c>
      <c r="C283" s="57">
        <v>-173.65929</v>
      </c>
      <c r="D283" s="57">
        <v>0</v>
      </c>
      <c r="E283" s="57">
        <v>0</v>
      </c>
      <c r="F283" s="57">
        <v>-920.98496</v>
      </c>
    </row>
    <row r="284" spans="1:6">
      <c r="A284" s="99" t="s">
        <v>402</v>
      </c>
      <c r="B284" s="95">
        <v>-47.980910000000002</v>
      </c>
      <c r="C284" s="95">
        <v>-96.442309999999992</v>
      </c>
      <c r="D284" s="95">
        <v>0</v>
      </c>
      <c r="E284" s="95">
        <v>0</v>
      </c>
      <c r="F284" s="95">
        <v>-144.42322000000001</v>
      </c>
    </row>
    <row r="285" spans="1:6">
      <c r="A285" s="99" t="s">
        <v>409</v>
      </c>
      <c r="B285" s="95">
        <v>-607.28093000000001</v>
      </c>
      <c r="C285" s="95">
        <v>0</v>
      </c>
      <c r="D285" s="95">
        <v>0</v>
      </c>
      <c r="E285" s="95">
        <v>0</v>
      </c>
      <c r="F285" s="95">
        <v>-607.28093000000001</v>
      </c>
    </row>
    <row r="286" spans="1:6">
      <c r="A286" s="99" t="s">
        <v>410</v>
      </c>
      <c r="B286" s="95">
        <v>-9.4540000000000013E-2</v>
      </c>
      <c r="C286" s="95">
        <v>0</v>
      </c>
      <c r="D286" s="95">
        <v>0</v>
      </c>
      <c r="E286" s="95">
        <v>0</v>
      </c>
      <c r="F286" s="95">
        <v>-9.4540000000000013E-2</v>
      </c>
    </row>
    <row r="287" spans="1:6">
      <c r="A287" s="99" t="s">
        <v>411</v>
      </c>
      <c r="B287" s="95">
        <v>0</v>
      </c>
      <c r="C287" s="95">
        <v>0</v>
      </c>
      <c r="D287" s="95">
        <v>0</v>
      </c>
      <c r="E287" s="95">
        <v>0</v>
      </c>
      <c r="F287" s="95">
        <v>0</v>
      </c>
    </row>
    <row r="288" spans="1:6">
      <c r="A288" s="99" t="s">
        <v>412</v>
      </c>
      <c r="B288" s="95">
        <v>-91.969289999999987</v>
      </c>
      <c r="C288" s="95">
        <v>-77.216979999999992</v>
      </c>
      <c r="D288" s="95">
        <v>0</v>
      </c>
      <c r="E288" s="95">
        <v>0</v>
      </c>
      <c r="F288" s="95">
        <v>-169.18626999999998</v>
      </c>
    </row>
    <row r="289" spans="1:6">
      <c r="A289" s="99" t="s">
        <v>413</v>
      </c>
      <c r="B289" s="95">
        <v>0</v>
      </c>
      <c r="C289" s="95">
        <v>0</v>
      </c>
      <c r="D289" s="95">
        <v>0</v>
      </c>
      <c r="E289" s="95">
        <v>0</v>
      </c>
      <c r="F289" s="95">
        <v>0</v>
      </c>
    </row>
    <row r="290" spans="1:6">
      <c r="A290" s="216" t="s">
        <v>1085</v>
      </c>
      <c r="B290" s="57">
        <v>12097.10158</v>
      </c>
      <c r="C290" s="57">
        <v>443.56372999999996</v>
      </c>
      <c r="D290" s="57">
        <v>0</v>
      </c>
      <c r="E290" s="57">
        <v>0</v>
      </c>
      <c r="F290" s="57">
        <v>12540.66531</v>
      </c>
    </row>
    <row r="291" spans="1:6">
      <c r="A291" s="99" t="s">
        <v>414</v>
      </c>
      <c r="B291" s="95">
        <v>613.19246999999996</v>
      </c>
      <c r="C291" s="95">
        <v>493.64577000000003</v>
      </c>
      <c r="D291" s="95">
        <v>0</v>
      </c>
      <c r="E291" s="95">
        <v>0</v>
      </c>
      <c r="F291" s="95">
        <v>1106.83824</v>
      </c>
    </row>
    <row r="292" spans="1:6">
      <c r="A292" s="99" t="s">
        <v>415</v>
      </c>
      <c r="B292" s="95">
        <v>35.076779999999999</v>
      </c>
      <c r="C292" s="95">
        <v>0</v>
      </c>
      <c r="D292" s="95">
        <v>0</v>
      </c>
      <c r="E292" s="95">
        <v>0</v>
      </c>
      <c r="F292" s="95">
        <v>35.076779999999999</v>
      </c>
    </row>
    <row r="293" spans="1:6">
      <c r="A293" s="99" t="s">
        <v>416</v>
      </c>
      <c r="B293" s="95">
        <v>578.11568999999997</v>
      </c>
      <c r="C293" s="95">
        <v>493.64577000000003</v>
      </c>
      <c r="D293" s="95">
        <v>0</v>
      </c>
      <c r="E293" s="95">
        <v>0</v>
      </c>
      <c r="F293" s="95">
        <v>1071.7614599999999</v>
      </c>
    </row>
    <row r="294" spans="1:6">
      <c r="A294" s="99" t="s">
        <v>417</v>
      </c>
      <c r="B294" s="95">
        <v>0</v>
      </c>
      <c r="C294" s="95">
        <v>0</v>
      </c>
      <c r="D294" s="95">
        <v>0</v>
      </c>
      <c r="E294" s="95">
        <v>0</v>
      </c>
      <c r="F294" s="95">
        <v>0</v>
      </c>
    </row>
    <row r="295" spans="1:6">
      <c r="A295" s="99" t="s">
        <v>418</v>
      </c>
      <c r="B295" s="95">
        <v>0</v>
      </c>
      <c r="C295" s="95">
        <v>0</v>
      </c>
      <c r="D295" s="95">
        <v>0</v>
      </c>
      <c r="E295" s="95">
        <v>0</v>
      </c>
      <c r="F295" s="95">
        <v>0</v>
      </c>
    </row>
    <row r="296" spans="1:6">
      <c r="A296" s="99" t="s">
        <v>419</v>
      </c>
      <c r="B296" s="95">
        <v>0</v>
      </c>
      <c r="C296" s="95">
        <v>0</v>
      </c>
      <c r="D296" s="95">
        <v>0</v>
      </c>
      <c r="E296" s="95">
        <v>0</v>
      </c>
      <c r="F296" s="95">
        <v>0</v>
      </c>
    </row>
    <row r="297" spans="1:6">
      <c r="A297" s="99" t="s">
        <v>420</v>
      </c>
      <c r="B297" s="95">
        <v>0</v>
      </c>
      <c r="C297" s="95">
        <v>0</v>
      </c>
      <c r="D297" s="95">
        <v>0</v>
      </c>
      <c r="E297" s="95">
        <v>0</v>
      </c>
      <c r="F297" s="95">
        <v>0</v>
      </c>
    </row>
    <row r="298" spans="1:6">
      <c r="A298" s="99" t="s">
        <v>421</v>
      </c>
      <c r="B298" s="95">
        <v>0</v>
      </c>
      <c r="C298" s="95">
        <v>0</v>
      </c>
      <c r="D298" s="95">
        <v>0</v>
      </c>
      <c r="E298" s="95">
        <v>0</v>
      </c>
      <c r="F298" s="95">
        <v>0</v>
      </c>
    </row>
    <row r="299" spans="1:6">
      <c r="A299" s="99" t="s">
        <v>422</v>
      </c>
      <c r="B299" s="95">
        <v>-342.22244000000001</v>
      </c>
      <c r="C299" s="95">
        <v>-56.516769999999994</v>
      </c>
      <c r="D299" s="95">
        <v>0</v>
      </c>
      <c r="E299" s="95">
        <v>0</v>
      </c>
      <c r="F299" s="95">
        <v>-398.73921000000001</v>
      </c>
    </row>
    <row r="300" spans="1:6">
      <c r="A300" s="99" t="s">
        <v>423</v>
      </c>
      <c r="B300" s="95">
        <v>-142.07953000000001</v>
      </c>
      <c r="C300" s="95">
        <v>-54.463230000000003</v>
      </c>
      <c r="D300" s="95">
        <v>0</v>
      </c>
      <c r="E300" s="95">
        <v>0</v>
      </c>
      <c r="F300" s="95">
        <v>-196.54276000000002</v>
      </c>
    </row>
    <row r="301" spans="1:6">
      <c r="A301" s="99" t="s">
        <v>424</v>
      </c>
      <c r="B301" s="95">
        <v>-4.3354600000000003</v>
      </c>
      <c r="C301" s="95">
        <v>-2.0535399999999999</v>
      </c>
      <c r="D301" s="95">
        <v>0</v>
      </c>
      <c r="E301" s="95">
        <v>0</v>
      </c>
      <c r="F301" s="95">
        <v>-6.3890000000000002</v>
      </c>
    </row>
    <row r="302" spans="1:6">
      <c r="A302" s="99" t="s">
        <v>425</v>
      </c>
      <c r="B302" s="95">
        <v>0</v>
      </c>
      <c r="C302" s="95">
        <v>0</v>
      </c>
      <c r="D302" s="95">
        <v>0</v>
      </c>
      <c r="E302" s="95">
        <v>0</v>
      </c>
      <c r="F302" s="95">
        <v>0</v>
      </c>
    </row>
    <row r="303" spans="1:6">
      <c r="A303" s="156" t="s">
        <v>426</v>
      </c>
      <c r="B303" s="95">
        <v>-195.80745000000002</v>
      </c>
      <c r="C303" s="95">
        <v>0</v>
      </c>
      <c r="D303" s="95">
        <v>0</v>
      </c>
      <c r="E303" s="95">
        <v>0</v>
      </c>
      <c r="F303" s="95">
        <v>-195.80745000000002</v>
      </c>
    </row>
    <row r="304" spans="1:6">
      <c r="A304" s="156" t="s">
        <v>427</v>
      </c>
      <c r="B304" s="95">
        <v>0</v>
      </c>
      <c r="C304" s="95">
        <v>0</v>
      </c>
      <c r="D304" s="95">
        <v>0</v>
      </c>
      <c r="E304" s="95">
        <v>0</v>
      </c>
      <c r="F304" s="95">
        <v>0</v>
      </c>
    </row>
    <row r="305" spans="1:6">
      <c r="A305" s="156" t="s">
        <v>428</v>
      </c>
      <c r="B305" s="95">
        <v>0</v>
      </c>
      <c r="C305" s="95">
        <v>0</v>
      </c>
      <c r="D305" s="95">
        <v>0</v>
      </c>
      <c r="E305" s="95">
        <v>0</v>
      </c>
      <c r="F305" s="95">
        <v>0</v>
      </c>
    </row>
    <row r="306" spans="1:6">
      <c r="A306" s="216" t="s">
        <v>1084</v>
      </c>
      <c r="B306" s="57">
        <v>12368.071609999999</v>
      </c>
      <c r="C306" s="57">
        <v>880.69272999999998</v>
      </c>
      <c r="D306" s="57">
        <v>0</v>
      </c>
      <c r="E306" s="57">
        <v>0</v>
      </c>
      <c r="F306" s="57">
        <v>13248.76434</v>
      </c>
    </row>
    <row r="307" spans="1:6">
      <c r="A307" s="216" t="s">
        <v>429</v>
      </c>
      <c r="B307" s="57">
        <v>-8782.9856999999993</v>
      </c>
      <c r="C307" s="57">
        <v>-511.77684999999997</v>
      </c>
      <c r="D307" s="57">
        <v>0</v>
      </c>
      <c r="E307" s="57">
        <v>0</v>
      </c>
      <c r="F307" s="57">
        <v>-9294.7625500000013</v>
      </c>
    </row>
    <row r="308" spans="1:6">
      <c r="A308" s="99" t="s">
        <v>430</v>
      </c>
      <c r="B308" s="95">
        <v>-5181.20748</v>
      </c>
      <c r="C308" s="95">
        <v>0</v>
      </c>
      <c r="D308" s="95">
        <v>0</v>
      </c>
      <c r="E308" s="95">
        <v>0</v>
      </c>
      <c r="F308" s="95">
        <v>-5181.20748</v>
      </c>
    </row>
    <row r="309" spans="1:6">
      <c r="A309" s="99" t="s">
        <v>431</v>
      </c>
      <c r="B309" s="95">
        <v>-561.00965000000008</v>
      </c>
      <c r="C309" s="95">
        <v>-8.28064</v>
      </c>
      <c r="D309" s="95">
        <v>0</v>
      </c>
      <c r="E309" s="95">
        <v>0</v>
      </c>
      <c r="F309" s="95">
        <v>-569.29029000000003</v>
      </c>
    </row>
    <row r="310" spans="1:6">
      <c r="A310" s="99" t="s">
        <v>432</v>
      </c>
      <c r="B310" s="95">
        <v>0</v>
      </c>
      <c r="C310" s="95">
        <v>-203.65736999999999</v>
      </c>
      <c r="D310" s="95">
        <v>0</v>
      </c>
      <c r="E310" s="95">
        <v>0</v>
      </c>
      <c r="F310" s="95">
        <v>-203.65736999999999</v>
      </c>
    </row>
    <row r="311" spans="1:6">
      <c r="A311" s="99" t="s">
        <v>433</v>
      </c>
      <c r="B311" s="95">
        <v>-101.35494</v>
      </c>
      <c r="C311" s="95">
        <v>0</v>
      </c>
      <c r="D311" s="95">
        <v>0</v>
      </c>
      <c r="E311" s="95">
        <v>0</v>
      </c>
      <c r="F311" s="95">
        <v>-101.35494</v>
      </c>
    </row>
    <row r="312" spans="1:6">
      <c r="A312" s="99" t="s">
        <v>434</v>
      </c>
      <c r="B312" s="95">
        <v>-586.96431999999993</v>
      </c>
      <c r="C312" s="95">
        <v>0</v>
      </c>
      <c r="D312" s="95">
        <v>0</v>
      </c>
      <c r="E312" s="95">
        <v>0</v>
      </c>
      <c r="F312" s="95">
        <v>-586.96431999999993</v>
      </c>
    </row>
    <row r="313" spans="1:6">
      <c r="A313" s="99" t="s">
        <v>435</v>
      </c>
      <c r="B313" s="95">
        <v>-37.54513</v>
      </c>
      <c r="C313" s="95">
        <v>-30.012499999999999</v>
      </c>
      <c r="D313" s="95">
        <v>0</v>
      </c>
      <c r="E313" s="95">
        <v>0</v>
      </c>
      <c r="F313" s="95">
        <v>-67.557630000000003</v>
      </c>
    </row>
    <row r="314" spans="1:6">
      <c r="A314" s="99" t="s">
        <v>436</v>
      </c>
      <c r="B314" s="95">
        <v>-325.36564000000004</v>
      </c>
      <c r="C314" s="95">
        <v>0</v>
      </c>
      <c r="D314" s="95">
        <v>0</v>
      </c>
      <c r="E314" s="95">
        <v>0</v>
      </c>
      <c r="F314" s="95">
        <v>-325.36564000000004</v>
      </c>
    </row>
    <row r="315" spans="1:6">
      <c r="A315" s="99" t="s">
        <v>437</v>
      </c>
      <c r="B315" s="95">
        <v>-151.31244000000001</v>
      </c>
      <c r="C315" s="95">
        <v>0</v>
      </c>
      <c r="D315" s="95">
        <v>0</v>
      </c>
      <c r="E315" s="95">
        <v>0</v>
      </c>
      <c r="F315" s="95">
        <v>-151.31244000000001</v>
      </c>
    </row>
    <row r="316" spans="1:6">
      <c r="A316" s="99" t="s">
        <v>438</v>
      </c>
      <c r="B316" s="95">
        <v>-1838.2261000000001</v>
      </c>
      <c r="C316" s="95">
        <v>-269.82634000000002</v>
      </c>
      <c r="D316" s="95">
        <v>0</v>
      </c>
      <c r="E316" s="95">
        <v>0</v>
      </c>
      <c r="F316" s="95">
        <v>-2108.0524399999999</v>
      </c>
    </row>
    <row r="317" spans="1:6">
      <c r="A317" s="69" t="s">
        <v>1083</v>
      </c>
      <c r="B317" s="57">
        <v>3585.0859100000002</v>
      </c>
      <c r="C317" s="57">
        <v>368.91588000000002</v>
      </c>
      <c r="D317" s="57">
        <v>0</v>
      </c>
      <c r="E317" s="57">
        <v>0</v>
      </c>
      <c r="F317" s="57">
        <v>3954.0017900000003</v>
      </c>
    </row>
    <row r="318" spans="1:6">
      <c r="A318" s="156" t="s">
        <v>439</v>
      </c>
      <c r="B318" s="95">
        <v>0.90954000000000002</v>
      </c>
      <c r="C318" s="95">
        <v>0</v>
      </c>
      <c r="D318" s="95">
        <v>0</v>
      </c>
      <c r="E318" s="95">
        <v>0</v>
      </c>
      <c r="F318" s="95">
        <v>0.90954000000000002</v>
      </c>
    </row>
    <row r="319" spans="1:6">
      <c r="A319" s="156" t="s">
        <v>440</v>
      </c>
      <c r="B319" s="95">
        <v>0.90954000000000002</v>
      </c>
      <c r="C319" s="95">
        <v>0</v>
      </c>
      <c r="D319" s="95">
        <v>0</v>
      </c>
      <c r="E319" s="95">
        <v>0</v>
      </c>
      <c r="F319" s="95">
        <v>0.90954000000000002</v>
      </c>
    </row>
    <row r="320" spans="1:6">
      <c r="A320" s="156" t="s">
        <v>441</v>
      </c>
      <c r="B320" s="95">
        <v>0</v>
      </c>
      <c r="C320" s="95">
        <v>0</v>
      </c>
      <c r="D320" s="95">
        <v>0</v>
      </c>
      <c r="E320" s="95">
        <v>0</v>
      </c>
      <c r="F320" s="95">
        <v>0</v>
      </c>
    </row>
    <row r="321" spans="1:6">
      <c r="A321" s="156" t="s">
        <v>442</v>
      </c>
      <c r="B321" s="95">
        <v>0</v>
      </c>
      <c r="C321" s="95">
        <v>0</v>
      </c>
      <c r="D321" s="95">
        <v>0</v>
      </c>
      <c r="E321" s="95">
        <v>0</v>
      </c>
      <c r="F321" s="95">
        <v>0</v>
      </c>
    </row>
    <row r="322" spans="1:6">
      <c r="A322" s="156" t="s">
        <v>443</v>
      </c>
      <c r="B322" s="95">
        <v>0</v>
      </c>
      <c r="C322" s="95">
        <v>0</v>
      </c>
      <c r="D322" s="95">
        <v>0</v>
      </c>
      <c r="E322" s="95">
        <v>0</v>
      </c>
      <c r="F322" s="95">
        <v>0</v>
      </c>
    </row>
    <row r="323" spans="1:6">
      <c r="A323" s="156" t="s">
        <v>444</v>
      </c>
      <c r="B323" s="95">
        <v>0</v>
      </c>
      <c r="C323" s="95">
        <v>0</v>
      </c>
      <c r="D323" s="95">
        <v>0</v>
      </c>
      <c r="E323" s="95">
        <v>0</v>
      </c>
      <c r="F323" s="95">
        <v>0</v>
      </c>
    </row>
    <row r="324" spans="1:6">
      <c r="A324" s="155" t="s">
        <v>1356</v>
      </c>
      <c r="B324" s="57">
        <v>3585.9954500000003</v>
      </c>
      <c r="C324" s="57">
        <v>368.91588000000002</v>
      </c>
      <c r="D324" s="57">
        <v>0</v>
      </c>
      <c r="E324" s="57">
        <v>0</v>
      </c>
      <c r="F324" s="57">
        <v>3954.9113299999999</v>
      </c>
    </row>
    <row r="325" spans="1:6">
      <c r="A325" s="99" t="s">
        <v>445</v>
      </c>
      <c r="B325" s="95">
        <v>0</v>
      </c>
      <c r="C325" s="95">
        <v>0</v>
      </c>
      <c r="D325" s="95">
        <v>0</v>
      </c>
      <c r="E325" s="95">
        <v>0</v>
      </c>
      <c r="F325" s="95">
        <v>0</v>
      </c>
    </row>
    <row r="326" spans="1:6">
      <c r="A326" s="69" t="s">
        <v>1082</v>
      </c>
      <c r="B326" s="57">
        <v>3585.9954500000003</v>
      </c>
      <c r="C326" s="57">
        <v>368.91588000000002</v>
      </c>
      <c r="D326" s="57">
        <v>0</v>
      </c>
      <c r="E326" s="57">
        <v>0</v>
      </c>
      <c r="F326" s="57">
        <v>3954.9113299999999</v>
      </c>
    </row>
    <row r="327" spans="1:6">
      <c r="A327" s="156" t="s">
        <v>446</v>
      </c>
      <c r="B327" s="95">
        <v>-25.443200000000001</v>
      </c>
      <c r="C327" s="95">
        <v>4.0666700000000002</v>
      </c>
      <c r="D327" s="95">
        <v>0</v>
      </c>
      <c r="E327" s="95">
        <v>0</v>
      </c>
      <c r="F327" s="95">
        <v>-21.376529999999999</v>
      </c>
    </row>
    <row r="328" spans="1:6">
      <c r="A328" s="155" t="s">
        <v>1357</v>
      </c>
      <c r="B328" s="57">
        <v>3560.5522500000002</v>
      </c>
      <c r="C328" s="57">
        <v>372.98255</v>
      </c>
      <c r="D328" s="57">
        <v>0</v>
      </c>
      <c r="E328" s="57">
        <v>0</v>
      </c>
      <c r="F328" s="57">
        <v>3933.5347999999999</v>
      </c>
    </row>
    <row r="329" spans="1:6">
      <c r="A329" s="156" t="s">
        <v>447</v>
      </c>
      <c r="B329" s="95">
        <v>0</v>
      </c>
      <c r="C329" s="95">
        <v>0</v>
      </c>
      <c r="D329" s="95">
        <v>0</v>
      </c>
      <c r="E329" s="95">
        <v>0</v>
      </c>
      <c r="F329" s="95">
        <v>0</v>
      </c>
    </row>
    <row r="330" spans="1:6">
      <c r="A330" s="69" t="s">
        <v>1081</v>
      </c>
      <c r="B330" s="57">
        <v>3560.5522500000002</v>
      </c>
      <c r="C330" s="57">
        <v>372.98255</v>
      </c>
      <c r="D330" s="57">
        <v>0</v>
      </c>
      <c r="E330" s="57">
        <v>0</v>
      </c>
      <c r="F330" s="57">
        <v>3933.5347999999999</v>
      </c>
    </row>
    <row r="331" spans="1:6">
      <c r="A331" s="156" t="s">
        <v>448</v>
      </c>
      <c r="B331" s="95">
        <v>0</v>
      </c>
      <c r="C331" s="95">
        <v>0</v>
      </c>
      <c r="D331" s="95">
        <v>0</v>
      </c>
      <c r="E331" s="95">
        <v>0</v>
      </c>
      <c r="F331" s="95">
        <v>0</v>
      </c>
    </row>
    <row r="332" spans="1:6">
      <c r="A332" s="69" t="s">
        <v>1080</v>
      </c>
      <c r="B332" s="158">
        <v>3560.5522500000002</v>
      </c>
      <c r="C332" s="57">
        <v>372.98255</v>
      </c>
      <c r="D332" s="158">
        <v>0</v>
      </c>
      <c r="E332" s="158">
        <v>0</v>
      </c>
      <c r="F332" s="158">
        <v>3933.5347999999999</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9"/>
  <sheetViews>
    <sheetView workbookViewId="0">
      <selection activeCell="A3" sqref="A3:E3"/>
    </sheetView>
  </sheetViews>
  <sheetFormatPr defaultRowHeight="15"/>
  <cols>
    <col min="1" max="1" width="104.42578125" style="5" bestFit="1" customWidth="1"/>
    <col min="2" max="4" width="10.7109375" style="5" customWidth="1"/>
    <col min="5" max="5" width="15" style="5" customWidth="1"/>
    <col min="6" max="16384" width="9.140625" style="5"/>
  </cols>
  <sheetData>
    <row r="1" spans="1:5" ht="30" customHeight="1">
      <c r="A1" s="726" t="s">
        <v>454</v>
      </c>
      <c r="B1" s="726"/>
      <c r="C1" s="726"/>
      <c r="D1" s="726"/>
      <c r="E1" s="726"/>
    </row>
    <row r="2" spans="1:5" ht="18">
      <c r="A2" s="727" t="s">
        <v>531</v>
      </c>
      <c r="B2" s="727"/>
      <c r="C2" s="727"/>
      <c r="D2" s="727"/>
      <c r="E2" s="727"/>
    </row>
    <row r="3" spans="1:5" ht="18">
      <c r="A3" s="727" t="s">
        <v>1510</v>
      </c>
      <c r="B3" s="727"/>
      <c r="C3" s="727"/>
      <c r="D3" s="727"/>
      <c r="E3" s="727"/>
    </row>
    <row r="4" spans="1:5" ht="30" customHeight="1">
      <c r="A4" s="731" t="s">
        <v>523</v>
      </c>
      <c r="B4" s="731"/>
      <c r="C4" s="731"/>
      <c r="D4" s="731"/>
      <c r="E4" s="731"/>
    </row>
    <row r="5" spans="1:5" ht="3.75" customHeight="1">
      <c r="A5" s="11"/>
      <c r="B5" s="178"/>
      <c r="C5" s="178"/>
      <c r="D5" s="178"/>
      <c r="E5" s="178"/>
    </row>
    <row r="6" spans="1:5" ht="30" customHeight="1" thickBot="1">
      <c r="A6" s="155"/>
      <c r="B6" s="236" t="s">
        <v>64</v>
      </c>
      <c r="C6" s="236" t="s">
        <v>66</v>
      </c>
      <c r="D6" s="236" t="s">
        <v>68</v>
      </c>
      <c r="E6" s="237" t="s">
        <v>530</v>
      </c>
    </row>
    <row r="7" spans="1:5">
      <c r="A7" s="386" t="s">
        <v>169</v>
      </c>
      <c r="B7" s="387">
        <v>2490974.7066100002</v>
      </c>
      <c r="C7" s="387">
        <v>1059636.8013500001</v>
      </c>
      <c r="D7" s="387">
        <v>344714.96856000001</v>
      </c>
      <c r="E7" s="387">
        <v>3895326.47652</v>
      </c>
    </row>
    <row r="8" spans="1:5">
      <c r="A8" s="187" t="s">
        <v>170</v>
      </c>
      <c r="B8" s="57">
        <v>161268.53050999998</v>
      </c>
      <c r="C8" s="57">
        <v>67829.511190000005</v>
      </c>
      <c r="D8" s="57">
        <v>24116.586319999999</v>
      </c>
      <c r="E8" s="57">
        <v>253214.62802</v>
      </c>
    </row>
    <row r="9" spans="1:5">
      <c r="A9" s="58" t="s">
        <v>171</v>
      </c>
      <c r="B9" s="95">
        <v>45581.395140000001</v>
      </c>
      <c r="C9" s="95">
        <v>25761.317440000003</v>
      </c>
      <c r="D9" s="95">
        <v>2707.5255000000002</v>
      </c>
      <c r="E9" s="95">
        <v>74050.238079999996</v>
      </c>
    </row>
    <row r="10" spans="1:5">
      <c r="A10" s="58" t="s">
        <v>172</v>
      </c>
      <c r="B10" s="95">
        <v>84540.88012999999</v>
      </c>
      <c r="C10" s="95">
        <v>25901.31409</v>
      </c>
      <c r="D10" s="95">
        <v>21356.276089999999</v>
      </c>
      <c r="E10" s="95">
        <v>131798.47031</v>
      </c>
    </row>
    <row r="11" spans="1:5">
      <c r="A11" s="58" t="s">
        <v>173</v>
      </c>
      <c r="B11" s="95">
        <v>31146.255239999999</v>
      </c>
      <c r="C11" s="95">
        <v>16166.879660000001</v>
      </c>
      <c r="D11" s="95">
        <v>52.784730000000003</v>
      </c>
      <c r="E11" s="95">
        <v>47365.919630000004</v>
      </c>
    </row>
    <row r="12" spans="1:5">
      <c r="A12" s="58" t="s">
        <v>174</v>
      </c>
      <c r="B12" s="95">
        <v>0</v>
      </c>
      <c r="C12" s="95">
        <v>0</v>
      </c>
      <c r="D12" s="95">
        <v>0</v>
      </c>
      <c r="E12" s="95">
        <v>0</v>
      </c>
    </row>
    <row r="13" spans="1:5">
      <c r="A13" s="58" t="s">
        <v>175</v>
      </c>
      <c r="B13" s="95">
        <v>0</v>
      </c>
      <c r="C13" s="95">
        <v>0</v>
      </c>
      <c r="D13" s="95">
        <v>0</v>
      </c>
      <c r="E13" s="95">
        <v>0</v>
      </c>
    </row>
    <row r="14" spans="1:5">
      <c r="A14" s="58" t="s">
        <v>176</v>
      </c>
      <c r="B14" s="95">
        <v>0</v>
      </c>
      <c r="C14" s="95">
        <v>0</v>
      </c>
      <c r="D14" s="95">
        <v>0</v>
      </c>
      <c r="E14" s="95">
        <v>0</v>
      </c>
    </row>
    <row r="15" spans="1:5">
      <c r="A15" s="58" t="s">
        <v>177</v>
      </c>
      <c r="B15" s="95">
        <v>0</v>
      </c>
      <c r="C15" s="95">
        <v>0</v>
      </c>
      <c r="D15" s="95">
        <v>0</v>
      </c>
      <c r="E15" s="95">
        <v>0</v>
      </c>
    </row>
    <row r="16" spans="1:5">
      <c r="A16" s="58" t="s">
        <v>178</v>
      </c>
      <c r="B16" s="95">
        <v>0</v>
      </c>
      <c r="C16" s="95">
        <v>0</v>
      </c>
      <c r="D16" s="95">
        <v>0</v>
      </c>
      <c r="E16" s="95">
        <v>0</v>
      </c>
    </row>
    <row r="17" spans="1:5">
      <c r="A17" s="187" t="s">
        <v>179</v>
      </c>
      <c r="B17" s="57">
        <v>421311.39143999998</v>
      </c>
      <c r="C17" s="57">
        <v>66016.933139999994</v>
      </c>
      <c r="D17" s="57">
        <v>23128.165659999999</v>
      </c>
      <c r="E17" s="57">
        <v>510456.49024000001</v>
      </c>
    </row>
    <row r="18" spans="1:5">
      <c r="A18" s="58" t="s">
        <v>180</v>
      </c>
      <c r="B18" s="95">
        <v>0</v>
      </c>
      <c r="C18" s="95">
        <v>0</v>
      </c>
      <c r="D18" s="95">
        <v>0</v>
      </c>
      <c r="E18" s="95">
        <v>0</v>
      </c>
    </row>
    <row r="19" spans="1:5">
      <c r="A19" s="58" t="s">
        <v>181</v>
      </c>
      <c r="B19" s="95">
        <v>313577.64624000003</v>
      </c>
      <c r="C19" s="95">
        <v>32813.971899999997</v>
      </c>
      <c r="D19" s="95">
        <v>15690.767900000001</v>
      </c>
      <c r="E19" s="95">
        <v>362082.38604000001</v>
      </c>
    </row>
    <row r="20" spans="1:5">
      <c r="A20" s="58" t="s">
        <v>182</v>
      </c>
      <c r="B20" s="95">
        <v>0</v>
      </c>
      <c r="C20" s="95">
        <v>0</v>
      </c>
      <c r="D20" s="95">
        <v>0</v>
      </c>
      <c r="E20" s="95">
        <v>0</v>
      </c>
    </row>
    <row r="21" spans="1:5">
      <c r="A21" s="58" t="s">
        <v>183</v>
      </c>
      <c r="B21" s="95">
        <v>0</v>
      </c>
      <c r="C21" s="95">
        <v>0</v>
      </c>
      <c r="D21" s="95">
        <v>0</v>
      </c>
      <c r="E21" s="95">
        <v>0</v>
      </c>
    </row>
    <row r="22" spans="1:5">
      <c r="A22" s="58" t="s">
        <v>184</v>
      </c>
      <c r="B22" s="95">
        <v>29973.622789999998</v>
      </c>
      <c r="C22" s="95">
        <v>3955.3093799999997</v>
      </c>
      <c r="D22" s="95">
        <v>0</v>
      </c>
      <c r="E22" s="95">
        <v>33928.93217</v>
      </c>
    </row>
    <row r="23" spans="1:5">
      <c r="A23" s="58" t="s">
        <v>185</v>
      </c>
      <c r="B23" s="95">
        <v>77760.122349999991</v>
      </c>
      <c r="C23" s="95">
        <v>29247.651859999998</v>
      </c>
      <c r="D23" s="95">
        <v>7437.3977599999998</v>
      </c>
      <c r="E23" s="95">
        <v>114445.17197</v>
      </c>
    </row>
    <row r="24" spans="1:5">
      <c r="A24" s="58" t="s">
        <v>186</v>
      </c>
      <c r="B24" s="95">
        <v>5.9999999999999995E-5</v>
      </c>
      <c r="C24" s="95">
        <v>0</v>
      </c>
      <c r="D24" s="95">
        <v>0</v>
      </c>
      <c r="E24" s="95">
        <v>5.9999999999999995E-5</v>
      </c>
    </row>
    <row r="25" spans="1:5">
      <c r="A25" s="58" t="s">
        <v>187</v>
      </c>
      <c r="B25" s="95">
        <v>0</v>
      </c>
      <c r="C25" s="95">
        <v>0</v>
      </c>
      <c r="D25" s="95">
        <v>0</v>
      </c>
      <c r="E25" s="95">
        <v>0</v>
      </c>
    </row>
    <row r="26" spans="1:5">
      <c r="A26" s="187" t="s">
        <v>188</v>
      </c>
      <c r="B26" s="57">
        <v>1686908.05091</v>
      </c>
      <c r="C26" s="57">
        <v>800281.55923999997</v>
      </c>
      <c r="D26" s="57">
        <v>220986.65208</v>
      </c>
      <c r="E26" s="57">
        <v>2708176.26223</v>
      </c>
    </row>
    <row r="27" spans="1:5">
      <c r="A27" s="60" t="s">
        <v>189</v>
      </c>
      <c r="B27" s="95">
        <v>1644571.77801</v>
      </c>
      <c r="C27" s="95">
        <v>747415.69961000001</v>
      </c>
      <c r="D27" s="95">
        <v>227752.29371</v>
      </c>
      <c r="E27" s="95">
        <v>2619739.7713299999</v>
      </c>
    </row>
    <row r="28" spans="1:5">
      <c r="A28" s="58" t="s">
        <v>190</v>
      </c>
      <c r="B28" s="95">
        <v>1141306.389</v>
      </c>
      <c r="C28" s="95">
        <v>429372.57863</v>
      </c>
      <c r="D28" s="95">
        <v>138386.42739</v>
      </c>
      <c r="E28" s="95">
        <v>1709065.3950199999</v>
      </c>
    </row>
    <row r="29" spans="1:5">
      <c r="A29" s="58" t="s">
        <v>191</v>
      </c>
      <c r="B29" s="95">
        <v>478491.00773000001</v>
      </c>
      <c r="C29" s="95">
        <v>310043.84743000002</v>
      </c>
      <c r="D29" s="95">
        <v>83796.185740000001</v>
      </c>
      <c r="E29" s="95">
        <v>872331.04090000002</v>
      </c>
    </row>
    <row r="30" spans="1:5">
      <c r="A30" s="58" t="s">
        <v>192</v>
      </c>
      <c r="B30" s="95">
        <v>24774.381280000001</v>
      </c>
      <c r="C30" s="95">
        <v>7999.2735499999999</v>
      </c>
      <c r="D30" s="95">
        <v>5569.6805800000002</v>
      </c>
      <c r="E30" s="95">
        <v>38343.33541</v>
      </c>
    </row>
    <row r="31" spans="1:5">
      <c r="A31" s="60" t="s">
        <v>193</v>
      </c>
      <c r="B31" s="95">
        <v>330.30784999999997</v>
      </c>
      <c r="C31" s="95">
        <v>0</v>
      </c>
      <c r="D31" s="95">
        <v>1241.9160099999999</v>
      </c>
      <c r="E31" s="95">
        <v>1572.2238600000001</v>
      </c>
    </row>
    <row r="32" spans="1:5">
      <c r="A32" s="58" t="s">
        <v>194</v>
      </c>
      <c r="B32" s="95">
        <v>330.30784999999997</v>
      </c>
      <c r="C32" s="95">
        <v>0</v>
      </c>
      <c r="D32" s="95">
        <v>297.65838000000002</v>
      </c>
      <c r="E32" s="95">
        <v>627.96623</v>
      </c>
    </row>
    <row r="33" spans="1:5">
      <c r="A33" s="58" t="s">
        <v>195</v>
      </c>
      <c r="B33" s="95">
        <v>0</v>
      </c>
      <c r="C33" s="95">
        <v>0</v>
      </c>
      <c r="D33" s="95">
        <v>900.22003000000007</v>
      </c>
      <c r="E33" s="95">
        <v>900.22003000000007</v>
      </c>
    </row>
    <row r="34" spans="1:5">
      <c r="A34" s="58" t="s">
        <v>196</v>
      </c>
      <c r="B34" s="95">
        <v>0</v>
      </c>
      <c r="C34" s="95">
        <v>0</v>
      </c>
      <c r="D34" s="95">
        <v>44.037599999999998</v>
      </c>
      <c r="E34" s="95">
        <v>44.037599999999998</v>
      </c>
    </row>
    <row r="35" spans="1:5">
      <c r="A35" s="60" t="s">
        <v>197</v>
      </c>
      <c r="B35" s="95">
        <v>19497.930270000001</v>
      </c>
      <c r="C35" s="95">
        <v>15349.381240000001</v>
      </c>
      <c r="D35" s="95">
        <v>9132.1480500000016</v>
      </c>
      <c r="E35" s="95">
        <v>43979.459560000003</v>
      </c>
    </row>
    <row r="36" spans="1:5">
      <c r="A36" s="58" t="s">
        <v>198</v>
      </c>
      <c r="B36" s="95">
        <v>18232.533440000003</v>
      </c>
      <c r="C36" s="95">
        <v>15185.517169999999</v>
      </c>
      <c r="D36" s="95">
        <v>9115.3564800000004</v>
      </c>
      <c r="E36" s="95">
        <v>42533.407090000001</v>
      </c>
    </row>
    <row r="37" spans="1:5">
      <c r="A37" s="58" t="s">
        <v>199</v>
      </c>
      <c r="B37" s="95">
        <v>1265.3968300000001</v>
      </c>
      <c r="C37" s="95">
        <v>163.86407</v>
      </c>
      <c r="D37" s="95">
        <v>16.79157</v>
      </c>
      <c r="E37" s="95">
        <v>1446.0524700000001</v>
      </c>
    </row>
    <row r="38" spans="1:5">
      <c r="A38" s="58" t="s">
        <v>200</v>
      </c>
      <c r="B38" s="95">
        <v>0</v>
      </c>
      <c r="C38" s="95">
        <v>0</v>
      </c>
      <c r="D38" s="95">
        <v>0</v>
      </c>
      <c r="E38" s="95">
        <v>0</v>
      </c>
    </row>
    <row r="39" spans="1:5">
      <c r="A39" s="60" t="s">
        <v>201</v>
      </c>
      <c r="B39" s="95">
        <v>103577.14134</v>
      </c>
      <c r="C39" s="95">
        <v>65074.848149999998</v>
      </c>
      <c r="D39" s="95">
        <v>8670.2681499999999</v>
      </c>
      <c r="E39" s="95">
        <v>177322.25764</v>
      </c>
    </row>
    <row r="40" spans="1:5">
      <c r="A40" s="58" t="s">
        <v>202</v>
      </c>
      <c r="B40" s="95">
        <v>10655.96233</v>
      </c>
      <c r="C40" s="95">
        <v>6225.2813099999994</v>
      </c>
      <c r="D40" s="95">
        <v>562.00752999999997</v>
      </c>
      <c r="E40" s="95">
        <v>17443.251170000003</v>
      </c>
    </row>
    <row r="41" spans="1:5">
      <c r="A41" s="58" t="s">
        <v>203</v>
      </c>
      <c r="B41" s="95">
        <v>37116.106060000006</v>
      </c>
      <c r="C41" s="95">
        <v>24454.31581</v>
      </c>
      <c r="D41" s="95">
        <v>165.00757999999999</v>
      </c>
      <c r="E41" s="95">
        <v>61735.429450000003</v>
      </c>
    </row>
    <row r="42" spans="1:5">
      <c r="A42" s="58" t="s">
        <v>204</v>
      </c>
      <c r="B42" s="95">
        <v>4.2211999999999996</v>
      </c>
      <c r="C42" s="95">
        <v>0</v>
      </c>
      <c r="D42" s="95">
        <v>0</v>
      </c>
      <c r="E42" s="95">
        <v>4.2211999999999996</v>
      </c>
    </row>
    <row r="43" spans="1:5">
      <c r="A43" s="58" t="s">
        <v>205</v>
      </c>
      <c r="B43" s="95">
        <v>0</v>
      </c>
      <c r="C43" s="95">
        <v>0</v>
      </c>
      <c r="D43" s="95">
        <v>0</v>
      </c>
      <c r="E43" s="95">
        <v>0</v>
      </c>
    </row>
    <row r="44" spans="1:5">
      <c r="A44" s="58" t="s">
        <v>206</v>
      </c>
      <c r="B44" s="95">
        <v>0</v>
      </c>
      <c r="C44" s="95">
        <v>0</v>
      </c>
      <c r="D44" s="95">
        <v>0</v>
      </c>
      <c r="E44" s="95">
        <v>0</v>
      </c>
    </row>
    <row r="45" spans="1:5">
      <c r="A45" s="58" t="s">
        <v>207</v>
      </c>
      <c r="B45" s="95">
        <v>0</v>
      </c>
      <c r="C45" s="95">
        <v>0</v>
      </c>
      <c r="D45" s="95">
        <v>0</v>
      </c>
      <c r="E45" s="95">
        <v>0</v>
      </c>
    </row>
    <row r="46" spans="1:5">
      <c r="A46" s="58" t="s">
        <v>1310</v>
      </c>
      <c r="B46" s="95">
        <v>29594.2582</v>
      </c>
      <c r="C46" s="95">
        <v>14679.72883</v>
      </c>
      <c r="D46" s="95">
        <v>3006.1445400000002</v>
      </c>
      <c r="E46" s="95">
        <v>47280.131569999998</v>
      </c>
    </row>
    <row r="47" spans="1:5">
      <c r="A47" s="58" t="s">
        <v>1311</v>
      </c>
      <c r="B47" s="95">
        <v>26206.593550000001</v>
      </c>
      <c r="C47" s="95">
        <v>19715.522199999999</v>
      </c>
      <c r="D47" s="95">
        <v>4937.1085000000003</v>
      </c>
      <c r="E47" s="95">
        <v>50859.224249999999</v>
      </c>
    </row>
    <row r="48" spans="1:5">
      <c r="A48" s="58" t="s">
        <v>1316</v>
      </c>
      <c r="B48" s="95">
        <v>0</v>
      </c>
      <c r="C48" s="95">
        <v>0</v>
      </c>
      <c r="D48" s="95">
        <v>0</v>
      </c>
      <c r="E48" s="95">
        <v>0</v>
      </c>
    </row>
    <row r="49" spans="1:5">
      <c r="A49" s="58" t="s">
        <v>1317</v>
      </c>
      <c r="B49" s="95">
        <v>0</v>
      </c>
      <c r="C49" s="95">
        <v>0</v>
      </c>
      <c r="D49" s="95">
        <v>0</v>
      </c>
      <c r="E49" s="95">
        <v>0</v>
      </c>
    </row>
    <row r="50" spans="1:5">
      <c r="A50" s="58" t="s">
        <v>1335</v>
      </c>
      <c r="B50" s="95">
        <v>0</v>
      </c>
      <c r="C50" s="95">
        <v>0</v>
      </c>
      <c r="D50" s="95">
        <v>0</v>
      </c>
      <c r="E50" s="95">
        <v>0</v>
      </c>
    </row>
    <row r="51" spans="1:5">
      <c r="A51" s="58" t="s">
        <v>1355</v>
      </c>
      <c r="B51" s="95">
        <v>0</v>
      </c>
      <c r="C51" s="95">
        <v>0</v>
      </c>
      <c r="D51" s="95">
        <v>0</v>
      </c>
      <c r="E51" s="95">
        <v>0</v>
      </c>
    </row>
    <row r="52" spans="1:5">
      <c r="A52" s="60" t="s">
        <v>208</v>
      </c>
      <c r="B52" s="95">
        <v>-81069.10656</v>
      </c>
      <c r="C52" s="95">
        <v>-27558.369760000001</v>
      </c>
      <c r="D52" s="95">
        <v>-25809.973839999999</v>
      </c>
      <c r="E52" s="95">
        <v>-134437.45016000001</v>
      </c>
    </row>
    <row r="53" spans="1:5">
      <c r="A53" s="61" t="s">
        <v>1396</v>
      </c>
      <c r="B53" s="95">
        <v>-2651.8963100000001</v>
      </c>
      <c r="C53" s="95">
        <v>-1802.9524799999999</v>
      </c>
      <c r="D53" s="95">
        <v>-311.68741</v>
      </c>
      <c r="E53" s="95">
        <v>-4766.5362000000005</v>
      </c>
    </row>
    <row r="54" spans="1:5">
      <c r="A54" s="651" t="s">
        <v>1423</v>
      </c>
      <c r="B54" s="95">
        <v>-1756.0570600000001</v>
      </c>
      <c r="C54" s="95">
        <v>-1561.6360500000001</v>
      </c>
      <c r="D54" s="95">
        <v>-2803.7220000000002</v>
      </c>
      <c r="E54" s="95">
        <v>-6121.4151099999999</v>
      </c>
    </row>
    <row r="55" spans="1:5">
      <c r="A55" s="58" t="s">
        <v>1397</v>
      </c>
      <c r="B55" s="95">
        <v>-10.48502</v>
      </c>
      <c r="C55" s="95">
        <v>0</v>
      </c>
      <c r="D55" s="95">
        <v>-17.86711</v>
      </c>
      <c r="E55" s="95">
        <v>-28.352130000000002</v>
      </c>
    </row>
    <row r="56" spans="1:5">
      <c r="A56" s="651" t="s">
        <v>1424</v>
      </c>
      <c r="B56" s="95">
        <v>0</v>
      </c>
      <c r="C56" s="95">
        <v>0</v>
      </c>
      <c r="D56" s="95">
        <v>-166.70657</v>
      </c>
      <c r="E56" s="95">
        <v>-166.70657</v>
      </c>
    </row>
    <row r="57" spans="1:5">
      <c r="A57" s="58" t="s">
        <v>1398</v>
      </c>
      <c r="B57" s="644">
        <v>-53660.664079999995</v>
      </c>
      <c r="C57" s="644">
        <v>-13153.769460000001</v>
      </c>
      <c r="D57" s="644">
        <v>-15915.561230000001</v>
      </c>
      <c r="E57" s="644">
        <v>-82729.99476999999</v>
      </c>
    </row>
    <row r="58" spans="1:5">
      <c r="A58" s="58" t="s">
        <v>209</v>
      </c>
      <c r="B58" s="644">
        <v>-9411.9796600000009</v>
      </c>
      <c r="C58" s="644">
        <v>-7466.84782</v>
      </c>
      <c r="D58" s="644">
        <v>-5621.1143700000002</v>
      </c>
      <c r="E58" s="644">
        <v>-22499.941850000003</v>
      </c>
    </row>
    <row r="59" spans="1:5">
      <c r="A59" s="61" t="s">
        <v>210</v>
      </c>
      <c r="B59" s="644">
        <v>-12860.284519999999</v>
      </c>
      <c r="C59" s="644">
        <v>-3482</v>
      </c>
      <c r="D59" s="644">
        <v>-720.39</v>
      </c>
      <c r="E59" s="644">
        <v>-17062.67452</v>
      </c>
    </row>
    <row r="60" spans="1:5">
      <c r="A60" s="651" t="s">
        <v>211</v>
      </c>
      <c r="B60" s="644">
        <v>-85.041499999999999</v>
      </c>
      <c r="C60" s="644">
        <v>0</v>
      </c>
      <c r="D60" s="644">
        <v>0</v>
      </c>
      <c r="E60" s="644">
        <v>-85.041499999999999</v>
      </c>
    </row>
    <row r="61" spans="1:5">
      <c r="A61" s="58" t="s">
        <v>212</v>
      </c>
      <c r="B61" s="644">
        <v>-632.69841000000008</v>
      </c>
      <c r="C61" s="644">
        <v>-81.932029999999997</v>
      </c>
      <c r="D61" s="644">
        <v>-8.3958300000000001</v>
      </c>
      <c r="E61" s="644">
        <v>-723.02627000000007</v>
      </c>
    </row>
    <row r="62" spans="1:5">
      <c r="A62" s="58" t="s">
        <v>213</v>
      </c>
      <c r="B62" s="95">
        <v>0</v>
      </c>
      <c r="C62" s="95">
        <v>0</v>
      </c>
      <c r="D62" s="95">
        <v>0</v>
      </c>
      <c r="E62" s="95">
        <v>0</v>
      </c>
    </row>
    <row r="63" spans="1:5">
      <c r="A63" s="58" t="s">
        <v>1117</v>
      </c>
      <c r="B63" s="95">
        <v>0</v>
      </c>
      <c r="C63" s="95">
        <v>0</v>
      </c>
      <c r="D63" s="95">
        <v>-56.70955</v>
      </c>
      <c r="E63" s="95">
        <v>-56.70955</v>
      </c>
    </row>
    <row r="64" spans="1:5">
      <c r="A64" s="58" t="s">
        <v>1118</v>
      </c>
      <c r="B64" s="95">
        <v>0</v>
      </c>
      <c r="C64" s="95">
        <v>0</v>
      </c>
      <c r="D64" s="95">
        <v>-161.9042</v>
      </c>
      <c r="E64" s="95">
        <v>-161.9042</v>
      </c>
    </row>
    <row r="65" spans="1:5">
      <c r="A65" s="61" t="s">
        <v>1318</v>
      </c>
      <c r="B65" s="95">
        <v>0</v>
      </c>
      <c r="C65" s="95">
        <v>0</v>
      </c>
      <c r="D65" s="95">
        <v>-1.8648</v>
      </c>
      <c r="E65" s="95">
        <v>-1.8648</v>
      </c>
    </row>
    <row r="66" spans="1:5">
      <c r="A66" s="58" t="s">
        <v>1319</v>
      </c>
      <c r="B66" s="95">
        <v>0</v>
      </c>
      <c r="C66" s="95">
        <v>0</v>
      </c>
      <c r="D66" s="95">
        <v>-24.05077</v>
      </c>
      <c r="E66" s="95">
        <v>-24.05077</v>
      </c>
    </row>
    <row r="67" spans="1:5">
      <c r="A67" s="58" t="s">
        <v>1320</v>
      </c>
      <c r="B67" s="95">
        <v>0</v>
      </c>
      <c r="C67" s="95">
        <v>-9.2319200000000006</v>
      </c>
      <c r="D67" s="95">
        <v>0</v>
      </c>
      <c r="E67" s="95">
        <v>-9.2319200000000006</v>
      </c>
    </row>
    <row r="68" spans="1:5">
      <c r="A68" s="58" t="s">
        <v>1321</v>
      </c>
      <c r="B68" s="95">
        <v>0</v>
      </c>
      <c r="C68" s="95">
        <v>0</v>
      </c>
      <c r="D68" s="95">
        <v>0</v>
      </c>
      <c r="E68" s="95">
        <v>0</v>
      </c>
    </row>
    <row r="69" spans="1:5">
      <c r="A69" s="187" t="s">
        <v>214</v>
      </c>
      <c r="B69" s="57">
        <v>6479.1906600000002</v>
      </c>
      <c r="C69" s="57">
        <v>11969.006730000001</v>
      </c>
      <c r="D69" s="57">
        <v>2581.3641200000002</v>
      </c>
      <c r="E69" s="57">
        <v>21029.561510000003</v>
      </c>
    </row>
    <row r="70" spans="1:5">
      <c r="A70" s="58" t="s">
        <v>215</v>
      </c>
      <c r="B70" s="95">
        <v>0</v>
      </c>
      <c r="C70" s="95">
        <v>0</v>
      </c>
      <c r="D70" s="95">
        <v>0</v>
      </c>
      <c r="E70" s="95">
        <v>0</v>
      </c>
    </row>
    <row r="71" spans="1:5">
      <c r="A71" s="61" t="s">
        <v>216</v>
      </c>
      <c r="B71" s="95">
        <v>5576.2639200000003</v>
      </c>
      <c r="C71" s="95">
        <v>6285.6642300000003</v>
      </c>
      <c r="D71" s="95">
        <v>1296.84905</v>
      </c>
      <c r="E71" s="95">
        <v>13158.777199999999</v>
      </c>
    </row>
    <row r="72" spans="1:5">
      <c r="A72" s="58" t="s">
        <v>217</v>
      </c>
      <c r="B72" s="95">
        <v>1096.5382199999999</v>
      </c>
      <c r="C72" s="95">
        <v>6874.4059699999998</v>
      </c>
      <c r="D72" s="95">
        <v>1331.3195800000001</v>
      </c>
      <c r="E72" s="95">
        <v>9302.2637699999996</v>
      </c>
    </row>
    <row r="73" spans="1:5">
      <c r="A73" s="58" t="s">
        <v>218</v>
      </c>
      <c r="B73" s="95">
        <v>0</v>
      </c>
      <c r="C73" s="95">
        <v>0</v>
      </c>
      <c r="D73" s="95">
        <v>0</v>
      </c>
      <c r="E73" s="95">
        <v>0</v>
      </c>
    </row>
    <row r="74" spans="1:5">
      <c r="A74" s="58" t="s">
        <v>219</v>
      </c>
      <c r="B74" s="95">
        <v>-193.61148</v>
      </c>
      <c r="C74" s="95">
        <v>-1191.0634700000001</v>
      </c>
      <c r="D74" s="95">
        <v>-46.804510000000001</v>
      </c>
      <c r="E74" s="95">
        <v>-1431.47946</v>
      </c>
    </row>
    <row r="75" spans="1:5">
      <c r="A75" s="187" t="s">
        <v>220</v>
      </c>
      <c r="B75" s="57">
        <v>767.10433999999998</v>
      </c>
      <c r="C75" s="57">
        <v>965.19817</v>
      </c>
      <c r="D75" s="57">
        <v>339.33785</v>
      </c>
      <c r="E75" s="57">
        <v>2071.6403600000003</v>
      </c>
    </row>
    <row r="76" spans="1:5">
      <c r="A76" s="58" t="s">
        <v>221</v>
      </c>
      <c r="B76" s="95">
        <v>3469.2409300000004</v>
      </c>
      <c r="C76" s="95">
        <v>283.67016999999998</v>
      </c>
      <c r="D76" s="95">
        <v>342.64240999999998</v>
      </c>
      <c r="E76" s="95">
        <v>4095.5535099999997</v>
      </c>
    </row>
    <row r="77" spans="1:5">
      <c r="A77" s="58" t="s">
        <v>222</v>
      </c>
      <c r="B77" s="95">
        <v>9959.0025100000003</v>
      </c>
      <c r="C77" s="95">
        <v>1655.12103</v>
      </c>
      <c r="D77" s="95">
        <v>460.37338</v>
      </c>
      <c r="E77" s="95">
        <v>12074.49692</v>
      </c>
    </row>
    <row r="78" spans="1:5">
      <c r="A78" s="58" t="s">
        <v>223</v>
      </c>
      <c r="B78" s="95">
        <v>0</v>
      </c>
      <c r="C78" s="95">
        <v>203.74936</v>
      </c>
      <c r="D78" s="95">
        <v>1008.60555</v>
      </c>
      <c r="E78" s="95">
        <v>1212.35491</v>
      </c>
    </row>
    <row r="79" spans="1:5">
      <c r="A79" s="58" t="s">
        <v>224</v>
      </c>
      <c r="B79" s="95">
        <v>0</v>
      </c>
      <c r="C79" s="95">
        <v>7.2374999999999998</v>
      </c>
      <c r="D79" s="95">
        <v>5.7024999999999997</v>
      </c>
      <c r="E79" s="95">
        <v>12.94</v>
      </c>
    </row>
    <row r="80" spans="1:5">
      <c r="A80" s="58" t="s">
        <v>225</v>
      </c>
      <c r="B80" s="95">
        <v>-12661.1391</v>
      </c>
      <c r="C80" s="95">
        <v>-1184.57989</v>
      </c>
      <c r="D80" s="95">
        <v>-1477.9859899999999</v>
      </c>
      <c r="E80" s="95">
        <v>-15323.70498</v>
      </c>
    </row>
    <row r="81" spans="1:5">
      <c r="A81" s="187" t="s">
        <v>226</v>
      </c>
      <c r="B81" s="57">
        <v>186023.16874000002</v>
      </c>
      <c r="C81" s="57">
        <v>91737.283379999993</v>
      </c>
      <c r="D81" s="57">
        <v>72044.526969999992</v>
      </c>
      <c r="E81" s="57">
        <v>349804.97908999998</v>
      </c>
    </row>
    <row r="82" spans="1:5">
      <c r="A82" s="58" t="s">
        <v>180</v>
      </c>
      <c r="B82" s="95">
        <v>0</v>
      </c>
      <c r="C82" s="95">
        <v>0</v>
      </c>
      <c r="D82" s="95">
        <v>0</v>
      </c>
      <c r="E82" s="95">
        <v>0</v>
      </c>
    </row>
    <row r="83" spans="1:5">
      <c r="A83" s="58" t="s">
        <v>181</v>
      </c>
      <c r="B83" s="95">
        <v>0</v>
      </c>
      <c r="C83" s="95">
        <v>20678.66</v>
      </c>
      <c r="D83" s="95">
        <v>54574</v>
      </c>
      <c r="E83" s="95">
        <v>75252.66</v>
      </c>
    </row>
    <row r="84" spans="1:5">
      <c r="A84" s="58" t="s">
        <v>182</v>
      </c>
      <c r="B84" s="95">
        <v>0</v>
      </c>
      <c r="C84" s="95">
        <v>0</v>
      </c>
      <c r="D84" s="95">
        <v>0</v>
      </c>
      <c r="E84" s="95">
        <v>0</v>
      </c>
    </row>
    <row r="85" spans="1:5">
      <c r="A85" s="58" t="s">
        <v>183</v>
      </c>
      <c r="B85" s="95">
        <v>0</v>
      </c>
      <c r="C85" s="95">
        <v>0</v>
      </c>
      <c r="D85" s="95">
        <v>0</v>
      </c>
      <c r="E85" s="95">
        <v>0</v>
      </c>
    </row>
    <row r="86" spans="1:5">
      <c r="A86" s="58" t="s">
        <v>227</v>
      </c>
      <c r="B86" s="95">
        <v>246.96007</v>
      </c>
      <c r="C86" s="95">
        <v>0</v>
      </c>
      <c r="D86" s="95">
        <v>0</v>
      </c>
      <c r="E86" s="95">
        <v>246.96007</v>
      </c>
    </row>
    <row r="87" spans="1:5">
      <c r="A87" s="58" t="s">
        <v>228</v>
      </c>
      <c r="B87" s="95">
        <v>198.49851000000001</v>
      </c>
      <c r="C87" s="95">
        <v>262.69120000000004</v>
      </c>
      <c r="D87" s="95">
        <v>63.90119</v>
      </c>
      <c r="E87" s="95">
        <v>525.09090000000003</v>
      </c>
    </row>
    <row r="88" spans="1:5">
      <c r="A88" s="58" t="s">
        <v>185</v>
      </c>
      <c r="B88" s="95">
        <v>185852.79616</v>
      </c>
      <c r="C88" s="95">
        <v>70740.544399999999</v>
      </c>
      <c r="D88" s="95">
        <v>15896.89544</v>
      </c>
      <c r="E88" s="95">
        <v>272490.23599999998</v>
      </c>
    </row>
    <row r="89" spans="1:5">
      <c r="A89" s="58" t="s">
        <v>229</v>
      </c>
      <c r="B89" s="95">
        <v>0</v>
      </c>
      <c r="C89" s="95">
        <v>196.28498000000002</v>
      </c>
      <c r="D89" s="95">
        <v>1543.6663600000002</v>
      </c>
      <c r="E89" s="95">
        <v>1739.9513400000001</v>
      </c>
    </row>
    <row r="90" spans="1:5">
      <c r="A90" s="58" t="s">
        <v>230</v>
      </c>
      <c r="B90" s="95">
        <v>-275.08600000000001</v>
      </c>
      <c r="C90" s="95">
        <v>-140.8972</v>
      </c>
      <c r="D90" s="95">
        <v>-33.936019999999999</v>
      </c>
      <c r="E90" s="95">
        <v>-449.91922</v>
      </c>
    </row>
    <row r="91" spans="1:5">
      <c r="A91" s="187" t="s">
        <v>231</v>
      </c>
      <c r="B91" s="57">
        <v>26960.809980000002</v>
      </c>
      <c r="C91" s="57">
        <v>18030.208170000002</v>
      </c>
      <c r="D91" s="57">
        <v>1518.33455</v>
      </c>
      <c r="E91" s="57">
        <v>46509.352700000003</v>
      </c>
    </row>
    <row r="92" spans="1:5">
      <c r="A92" s="58" t="s">
        <v>232</v>
      </c>
      <c r="B92" s="95">
        <v>9230.7172100000007</v>
      </c>
      <c r="C92" s="95">
        <v>1501.6609599999999</v>
      </c>
      <c r="D92" s="95">
        <v>98.908259999999999</v>
      </c>
      <c r="E92" s="95">
        <v>10831.28643</v>
      </c>
    </row>
    <row r="93" spans="1:5">
      <c r="A93" s="58" t="s">
        <v>233</v>
      </c>
      <c r="B93" s="95">
        <v>15068.8192</v>
      </c>
      <c r="C93" s="95">
        <v>11331.788490000001</v>
      </c>
      <c r="D93" s="95">
        <v>1008.68769</v>
      </c>
      <c r="E93" s="95">
        <v>27409.29538</v>
      </c>
    </row>
    <row r="94" spans="1:5">
      <c r="A94" s="58" t="s">
        <v>234</v>
      </c>
      <c r="B94" s="95">
        <v>948.48827000000006</v>
      </c>
      <c r="C94" s="95">
        <v>2246.0752400000001</v>
      </c>
      <c r="D94" s="95">
        <v>88.798850000000002</v>
      </c>
      <c r="E94" s="95">
        <v>3283.3623600000001</v>
      </c>
    </row>
    <row r="95" spans="1:5">
      <c r="A95" s="58" t="s">
        <v>235</v>
      </c>
      <c r="B95" s="95">
        <v>425.81063</v>
      </c>
      <c r="C95" s="95">
        <v>628.27283999999997</v>
      </c>
      <c r="D95" s="95">
        <v>45.456720000000004</v>
      </c>
      <c r="E95" s="95">
        <v>1099.5401899999999</v>
      </c>
    </row>
    <row r="96" spans="1:5">
      <c r="A96" s="58" t="s">
        <v>236</v>
      </c>
      <c r="B96" s="95">
        <v>619.44998999999996</v>
      </c>
      <c r="C96" s="95">
        <v>1973.7696100000001</v>
      </c>
      <c r="D96" s="95">
        <v>276.48303000000004</v>
      </c>
      <c r="E96" s="95">
        <v>2869.7026299999998</v>
      </c>
    </row>
    <row r="97" spans="1:5">
      <c r="A97" s="58" t="s">
        <v>237</v>
      </c>
      <c r="B97" s="95">
        <v>1E-3</v>
      </c>
      <c r="C97" s="95">
        <v>111.53591</v>
      </c>
      <c r="D97" s="95">
        <v>0</v>
      </c>
      <c r="E97" s="95">
        <v>111.53691000000001</v>
      </c>
    </row>
    <row r="98" spans="1:5">
      <c r="A98" s="58" t="s">
        <v>238</v>
      </c>
      <c r="B98" s="95">
        <v>667.52368000000001</v>
      </c>
      <c r="C98" s="95">
        <v>100.43634</v>
      </c>
      <c r="D98" s="95">
        <v>0</v>
      </c>
      <c r="E98" s="95">
        <v>767.96001999999999</v>
      </c>
    </row>
    <row r="99" spans="1:5">
      <c r="A99" s="58" t="s">
        <v>239</v>
      </c>
      <c r="B99" s="95">
        <v>0</v>
      </c>
      <c r="C99" s="95">
        <v>0</v>
      </c>
      <c r="D99" s="95">
        <v>0</v>
      </c>
      <c r="E99" s="95">
        <v>0</v>
      </c>
    </row>
    <row r="100" spans="1:5">
      <c r="A100" s="58" t="s">
        <v>240</v>
      </c>
      <c r="B100" s="95">
        <v>0</v>
      </c>
      <c r="C100" s="95">
        <v>136.66878</v>
      </c>
      <c r="D100" s="95">
        <v>0</v>
      </c>
      <c r="E100" s="95">
        <v>136.66878</v>
      </c>
    </row>
    <row r="101" spans="1:5">
      <c r="A101" s="187" t="s">
        <v>241</v>
      </c>
      <c r="B101" s="57">
        <v>1256.46003</v>
      </c>
      <c r="C101" s="57">
        <v>2807.10133</v>
      </c>
      <c r="D101" s="57">
        <v>1.01E-3</v>
      </c>
      <c r="E101" s="57">
        <v>4063.5623700000001</v>
      </c>
    </row>
    <row r="102" spans="1:5">
      <c r="A102" s="58" t="s">
        <v>242</v>
      </c>
      <c r="B102" s="95">
        <v>99.148139999999998</v>
      </c>
      <c r="C102" s="95">
        <v>397.71071999999998</v>
      </c>
      <c r="D102" s="95">
        <v>0</v>
      </c>
      <c r="E102" s="95">
        <v>496.85885999999999</v>
      </c>
    </row>
    <row r="103" spans="1:5">
      <c r="A103" s="58" t="s">
        <v>243</v>
      </c>
      <c r="B103" s="95">
        <v>0</v>
      </c>
      <c r="C103" s="95">
        <v>1516.5440000000001</v>
      </c>
      <c r="D103" s="95">
        <v>0</v>
      </c>
      <c r="E103" s="95">
        <v>1516.5440000000001</v>
      </c>
    </row>
    <row r="104" spans="1:5">
      <c r="A104" s="58" t="s">
        <v>244</v>
      </c>
      <c r="B104" s="95">
        <v>33.799999999999997</v>
      </c>
      <c r="C104" s="95">
        <v>0</v>
      </c>
      <c r="D104" s="95">
        <v>0</v>
      </c>
      <c r="E104" s="95">
        <v>33.799999999999997</v>
      </c>
    </row>
    <row r="105" spans="1:5">
      <c r="A105" s="58" t="s">
        <v>245</v>
      </c>
      <c r="B105" s="95">
        <v>1123.51189</v>
      </c>
      <c r="C105" s="95">
        <v>892.84660999999994</v>
      </c>
      <c r="D105" s="95">
        <v>1.01E-3</v>
      </c>
      <c r="E105" s="95">
        <v>2016.35951</v>
      </c>
    </row>
    <row r="106" spans="1:5">
      <c r="A106" s="58" t="s">
        <v>246</v>
      </c>
      <c r="B106" s="95">
        <v>0</v>
      </c>
      <c r="C106" s="95">
        <v>0</v>
      </c>
      <c r="D106" s="95">
        <v>0</v>
      </c>
      <c r="E106" s="95">
        <v>0</v>
      </c>
    </row>
    <row r="107" spans="1:5">
      <c r="A107" s="187" t="s">
        <v>247</v>
      </c>
      <c r="B107" s="57">
        <v>0</v>
      </c>
      <c r="C107" s="57">
        <v>0</v>
      </c>
      <c r="D107" s="57">
        <v>0</v>
      </c>
      <c r="E107" s="57">
        <v>0</v>
      </c>
    </row>
    <row r="108" spans="1:5">
      <c r="A108" s="58" t="s">
        <v>248</v>
      </c>
      <c r="B108" s="95">
        <v>0</v>
      </c>
      <c r="C108" s="95">
        <v>0</v>
      </c>
      <c r="D108" s="95">
        <v>0</v>
      </c>
      <c r="E108" s="95">
        <v>0</v>
      </c>
    </row>
    <row r="109" spans="1:5">
      <c r="A109" s="58" t="s">
        <v>249</v>
      </c>
      <c r="B109" s="95">
        <v>0</v>
      </c>
      <c r="C109" s="95">
        <v>0</v>
      </c>
      <c r="D109" s="95">
        <v>0</v>
      </c>
      <c r="E109" s="95">
        <v>0</v>
      </c>
    </row>
    <row r="110" spans="1:5">
      <c r="A110" s="58" t="s">
        <v>250</v>
      </c>
      <c r="B110" s="95">
        <v>0</v>
      </c>
      <c r="C110" s="95">
        <v>0</v>
      </c>
      <c r="D110" s="95">
        <v>0</v>
      </c>
      <c r="E110" s="95">
        <v>0</v>
      </c>
    </row>
    <row r="111" spans="1:5">
      <c r="A111" s="58" t="s">
        <v>251</v>
      </c>
      <c r="B111" s="95">
        <v>0</v>
      </c>
      <c r="C111" s="95">
        <v>0</v>
      </c>
      <c r="D111" s="95">
        <v>0</v>
      </c>
      <c r="E111" s="95">
        <v>0</v>
      </c>
    </row>
    <row r="112" spans="1:5">
      <c r="A112" s="58" t="s">
        <v>252</v>
      </c>
      <c r="B112" s="95">
        <v>0</v>
      </c>
      <c r="C112" s="95">
        <v>0</v>
      </c>
      <c r="D112" s="95">
        <v>0</v>
      </c>
      <c r="E112" s="95">
        <v>0</v>
      </c>
    </row>
    <row r="113" spans="1:5">
      <c r="A113" s="58" t="s">
        <v>253</v>
      </c>
      <c r="B113" s="95">
        <v>0</v>
      </c>
      <c r="C113" s="95">
        <v>0</v>
      </c>
      <c r="D113" s="95">
        <v>0</v>
      </c>
      <c r="E113" s="95">
        <v>0</v>
      </c>
    </row>
    <row r="114" spans="1:5">
      <c r="A114" s="177" t="s">
        <v>254</v>
      </c>
      <c r="B114" s="57">
        <v>1775479.7227</v>
      </c>
      <c r="C114" s="57">
        <v>952595.45625000005</v>
      </c>
      <c r="D114" s="57">
        <v>171702.68099000002</v>
      </c>
      <c r="E114" s="57">
        <v>2899777.8599399999</v>
      </c>
    </row>
    <row r="115" spans="1:5">
      <c r="A115" s="177" t="s">
        <v>255</v>
      </c>
      <c r="B115" s="57">
        <v>1526902.8286600001</v>
      </c>
      <c r="C115" s="57">
        <v>745605.98970999999</v>
      </c>
      <c r="D115" s="57">
        <v>161532.30585</v>
      </c>
      <c r="E115" s="57">
        <v>2434041.1242199996</v>
      </c>
    </row>
    <row r="116" spans="1:5">
      <c r="A116" s="64" t="s">
        <v>256</v>
      </c>
      <c r="B116" s="95">
        <v>272.08515999999997</v>
      </c>
      <c r="C116" s="95">
        <v>0</v>
      </c>
      <c r="D116" s="95">
        <v>0</v>
      </c>
      <c r="E116" s="95">
        <v>272.08515999999997</v>
      </c>
    </row>
    <row r="117" spans="1:5">
      <c r="A117" s="64" t="s">
        <v>257</v>
      </c>
      <c r="B117" s="95">
        <v>0</v>
      </c>
      <c r="C117" s="95">
        <v>0</v>
      </c>
      <c r="D117" s="95">
        <v>0</v>
      </c>
      <c r="E117" s="95">
        <v>0</v>
      </c>
    </row>
    <row r="118" spans="1:5">
      <c r="A118" s="64" t="s">
        <v>258</v>
      </c>
      <c r="B118" s="95">
        <v>272.08515999999997</v>
      </c>
      <c r="C118" s="95">
        <v>0</v>
      </c>
      <c r="D118" s="95">
        <v>0</v>
      </c>
      <c r="E118" s="95">
        <v>272.08515999999997</v>
      </c>
    </row>
    <row r="119" spans="1:5">
      <c r="A119" s="64" t="s">
        <v>259</v>
      </c>
      <c r="B119" s="95">
        <v>1359923.4931099999</v>
      </c>
      <c r="C119" s="95">
        <v>384695.78885000001</v>
      </c>
      <c r="D119" s="95">
        <v>139545.13587999999</v>
      </c>
      <c r="E119" s="95">
        <v>1884164.41784</v>
      </c>
    </row>
    <row r="120" spans="1:5">
      <c r="A120" s="65" t="s">
        <v>260</v>
      </c>
      <c r="B120" s="95">
        <v>151532.94186000002</v>
      </c>
      <c r="C120" s="95">
        <v>333997.75644000003</v>
      </c>
      <c r="D120" s="95">
        <v>21084.981500000002</v>
      </c>
      <c r="E120" s="95">
        <v>506615.67979999998</v>
      </c>
    </row>
    <row r="121" spans="1:5">
      <c r="A121" s="99" t="s">
        <v>261</v>
      </c>
      <c r="B121" s="95">
        <v>21636.952600000001</v>
      </c>
      <c r="C121" s="95">
        <v>13510.12118</v>
      </c>
      <c r="D121" s="95">
        <v>3309.6861400000003</v>
      </c>
      <c r="E121" s="95">
        <v>38456.759920000004</v>
      </c>
    </row>
    <row r="122" spans="1:5">
      <c r="A122" s="99" t="s">
        <v>262</v>
      </c>
      <c r="B122" s="95">
        <v>7174.0219299999999</v>
      </c>
      <c r="C122" s="95">
        <v>74.096990000000005</v>
      </c>
      <c r="D122" s="95">
        <v>0</v>
      </c>
      <c r="E122" s="95">
        <v>7248.1189199999999</v>
      </c>
    </row>
    <row r="123" spans="1:5">
      <c r="A123" s="99" t="s">
        <v>263</v>
      </c>
      <c r="B123" s="95">
        <v>8937.45838</v>
      </c>
      <c r="C123" s="95">
        <v>1647.2002600000001</v>
      </c>
      <c r="D123" s="95">
        <v>2154.3615499999996</v>
      </c>
      <c r="E123" s="95">
        <v>12739.020189999999</v>
      </c>
    </row>
    <row r="124" spans="1:5">
      <c r="A124" s="99" t="s">
        <v>264</v>
      </c>
      <c r="B124" s="95">
        <v>25963.968809999998</v>
      </c>
      <c r="C124" s="95">
        <v>1667.3163100000002</v>
      </c>
      <c r="D124" s="95">
        <v>3554.5150600000002</v>
      </c>
      <c r="E124" s="95">
        <v>31185.800179999998</v>
      </c>
    </row>
    <row r="125" spans="1:5">
      <c r="A125" s="99" t="s">
        <v>265</v>
      </c>
      <c r="B125" s="95">
        <v>39357.776560000006</v>
      </c>
      <c r="C125" s="95">
        <v>6995.3704200000002</v>
      </c>
      <c r="D125" s="95">
        <v>177.72239000000002</v>
      </c>
      <c r="E125" s="95">
        <v>46530.86937</v>
      </c>
    </row>
    <row r="126" spans="1:5">
      <c r="A126" s="99" t="s">
        <v>266</v>
      </c>
      <c r="B126" s="95">
        <v>36455.585599999999</v>
      </c>
      <c r="C126" s="95">
        <v>247900.89056999999</v>
      </c>
      <c r="D126" s="95">
        <v>11888.69636</v>
      </c>
      <c r="E126" s="95">
        <v>296245.17252999998</v>
      </c>
    </row>
    <row r="127" spans="1:5">
      <c r="A127" s="156" t="s">
        <v>267</v>
      </c>
      <c r="B127" s="95">
        <v>3081.0389599999999</v>
      </c>
      <c r="C127" s="95">
        <v>44789.986320000004</v>
      </c>
      <c r="D127" s="95">
        <v>0</v>
      </c>
      <c r="E127" s="95">
        <v>47871.025280000002</v>
      </c>
    </row>
    <row r="128" spans="1:5">
      <c r="A128" s="156" t="s">
        <v>268</v>
      </c>
      <c r="B128" s="95">
        <v>8926.1390199999987</v>
      </c>
      <c r="C128" s="95">
        <v>17412.774390000002</v>
      </c>
      <c r="D128" s="95">
        <v>0</v>
      </c>
      <c r="E128" s="95">
        <v>26338.913410000001</v>
      </c>
    </row>
    <row r="129" spans="1:5">
      <c r="A129" s="64" t="s">
        <v>269</v>
      </c>
      <c r="B129" s="95">
        <v>13982.067929999999</v>
      </c>
      <c r="C129" s="95">
        <v>20484.502469999999</v>
      </c>
      <c r="D129" s="95">
        <v>686.60077000000001</v>
      </c>
      <c r="E129" s="95">
        <v>35153.171170000001</v>
      </c>
    </row>
    <row r="130" spans="1:5">
      <c r="A130" s="64" t="s">
        <v>270</v>
      </c>
      <c r="B130" s="95">
        <v>0</v>
      </c>
      <c r="C130" s="95">
        <v>0</v>
      </c>
      <c r="D130" s="95">
        <v>0</v>
      </c>
      <c r="E130" s="95">
        <v>0</v>
      </c>
    </row>
    <row r="131" spans="1:5">
      <c r="A131" s="64" t="s">
        <v>271</v>
      </c>
      <c r="B131" s="95">
        <v>1192.2406000000001</v>
      </c>
      <c r="C131" s="95">
        <v>6427.9419500000004</v>
      </c>
      <c r="D131" s="95">
        <v>215.58770000000001</v>
      </c>
      <c r="E131" s="95">
        <v>7835.7702499999996</v>
      </c>
    </row>
    <row r="132" spans="1:5">
      <c r="A132" s="177" t="s">
        <v>272</v>
      </c>
      <c r="B132" s="57">
        <v>330.88603000000001</v>
      </c>
      <c r="C132" s="57">
        <v>87.83753999999999</v>
      </c>
      <c r="D132" s="57">
        <v>0</v>
      </c>
      <c r="E132" s="57">
        <v>418.72357</v>
      </c>
    </row>
    <row r="133" spans="1:5">
      <c r="A133" s="177" t="s">
        <v>466</v>
      </c>
      <c r="B133" s="57">
        <v>213.27086</v>
      </c>
      <c r="C133" s="57">
        <v>98.922409999999999</v>
      </c>
      <c r="D133" s="57">
        <v>41.564699999999995</v>
      </c>
      <c r="E133" s="57">
        <v>353.75797</v>
      </c>
    </row>
    <row r="134" spans="1:5">
      <c r="A134" s="64" t="s">
        <v>467</v>
      </c>
      <c r="B134" s="95">
        <v>0</v>
      </c>
      <c r="C134" s="95">
        <v>0</v>
      </c>
      <c r="D134" s="95">
        <v>0</v>
      </c>
      <c r="E134" s="95">
        <v>0</v>
      </c>
    </row>
    <row r="135" spans="1:5">
      <c r="A135" s="64" t="s">
        <v>468</v>
      </c>
      <c r="B135" s="95">
        <v>213.27086</v>
      </c>
      <c r="C135" s="95">
        <v>98.922409999999999</v>
      </c>
      <c r="D135" s="95">
        <v>41.564699999999995</v>
      </c>
      <c r="E135" s="95">
        <v>353.75797</v>
      </c>
    </row>
    <row r="136" spans="1:5">
      <c r="A136" s="64" t="s">
        <v>469</v>
      </c>
      <c r="B136" s="95">
        <v>0</v>
      </c>
      <c r="C136" s="95">
        <v>0</v>
      </c>
      <c r="D136" s="95">
        <v>0</v>
      </c>
      <c r="E136" s="95">
        <v>0</v>
      </c>
    </row>
    <row r="137" spans="1:5">
      <c r="A137" s="64" t="s">
        <v>470</v>
      </c>
      <c r="B137" s="95">
        <v>0</v>
      </c>
      <c r="C137" s="95">
        <v>0</v>
      </c>
      <c r="D137" s="95">
        <v>0</v>
      </c>
      <c r="E137" s="95">
        <v>0</v>
      </c>
    </row>
    <row r="138" spans="1:5">
      <c r="A138" s="64" t="s">
        <v>471</v>
      </c>
      <c r="B138" s="95">
        <v>0</v>
      </c>
      <c r="C138" s="95">
        <v>0</v>
      </c>
      <c r="D138" s="95">
        <v>0</v>
      </c>
      <c r="E138" s="95">
        <v>0</v>
      </c>
    </row>
    <row r="139" spans="1:5">
      <c r="A139" s="64" t="s">
        <v>478</v>
      </c>
      <c r="B139" s="95">
        <v>0</v>
      </c>
      <c r="C139" s="95">
        <v>0</v>
      </c>
      <c r="D139" s="95">
        <v>0</v>
      </c>
      <c r="E139" s="95">
        <v>0</v>
      </c>
    </row>
    <row r="140" spans="1:5">
      <c r="A140" s="177" t="s">
        <v>273</v>
      </c>
      <c r="B140" s="57">
        <v>112003.74576000001</v>
      </c>
      <c r="C140" s="57">
        <v>180524.72319999998</v>
      </c>
      <c r="D140" s="57">
        <v>127.34641999999999</v>
      </c>
      <c r="E140" s="57">
        <v>292655.81537999999</v>
      </c>
    </row>
    <row r="141" spans="1:5">
      <c r="A141" s="64" t="s">
        <v>274</v>
      </c>
      <c r="B141" s="95">
        <v>0</v>
      </c>
      <c r="C141" s="95">
        <v>0</v>
      </c>
      <c r="D141" s="95">
        <v>0</v>
      </c>
      <c r="E141" s="95">
        <v>0</v>
      </c>
    </row>
    <row r="142" spans="1:5">
      <c r="A142" s="64" t="s">
        <v>275</v>
      </c>
      <c r="B142" s="95">
        <v>112000</v>
      </c>
      <c r="C142" s="95">
        <v>64990</v>
      </c>
      <c r="D142" s="95">
        <v>0</v>
      </c>
      <c r="E142" s="95">
        <v>176990</v>
      </c>
    </row>
    <row r="143" spans="1:5">
      <c r="A143" s="64" t="s">
        <v>276</v>
      </c>
      <c r="B143" s="95">
        <v>0</v>
      </c>
      <c r="C143" s="95">
        <v>0</v>
      </c>
      <c r="D143" s="95">
        <v>0</v>
      </c>
      <c r="E143" s="95">
        <v>0</v>
      </c>
    </row>
    <row r="144" spans="1:5">
      <c r="A144" s="64" t="s">
        <v>277</v>
      </c>
      <c r="B144" s="95">
        <v>0</v>
      </c>
      <c r="C144" s="95">
        <v>0</v>
      </c>
      <c r="D144" s="95">
        <v>0</v>
      </c>
      <c r="E144" s="95">
        <v>0</v>
      </c>
    </row>
    <row r="145" spans="1:5">
      <c r="A145" s="64" t="s">
        <v>278</v>
      </c>
      <c r="B145" s="95">
        <v>3.7457600000000002</v>
      </c>
      <c r="C145" s="95">
        <v>113874.70482</v>
      </c>
      <c r="D145" s="95">
        <v>117.8386</v>
      </c>
      <c r="E145" s="95">
        <v>113996.28918000001</v>
      </c>
    </row>
    <row r="146" spans="1:5">
      <c r="A146" s="64" t="s">
        <v>279</v>
      </c>
      <c r="B146" s="95">
        <v>0</v>
      </c>
      <c r="C146" s="95">
        <v>0</v>
      </c>
      <c r="D146" s="95">
        <v>0</v>
      </c>
      <c r="E146" s="95">
        <v>0</v>
      </c>
    </row>
    <row r="147" spans="1:5">
      <c r="A147" s="64" t="s">
        <v>280</v>
      </c>
      <c r="B147" s="95">
        <v>0</v>
      </c>
      <c r="C147" s="95">
        <v>0</v>
      </c>
      <c r="D147" s="95">
        <v>0</v>
      </c>
      <c r="E147" s="95">
        <v>0</v>
      </c>
    </row>
    <row r="148" spans="1:5">
      <c r="A148" s="64" t="s">
        <v>281</v>
      </c>
      <c r="B148" s="95">
        <v>0</v>
      </c>
      <c r="C148" s="95">
        <v>1660.01838</v>
      </c>
      <c r="D148" s="95">
        <v>9.5078199999999988</v>
      </c>
      <c r="E148" s="95">
        <v>1669.5262</v>
      </c>
    </row>
    <row r="149" spans="1:5">
      <c r="A149" s="177" t="s">
        <v>282</v>
      </c>
      <c r="B149" s="57">
        <v>71210.139510000008</v>
      </c>
      <c r="C149" s="57">
        <v>21332.78861</v>
      </c>
      <c r="D149" s="57">
        <v>5716.21335</v>
      </c>
      <c r="E149" s="57">
        <v>98259.141470000002</v>
      </c>
    </row>
    <row r="150" spans="1:5">
      <c r="A150" s="64" t="s">
        <v>215</v>
      </c>
      <c r="B150" s="95">
        <v>78.72681</v>
      </c>
      <c r="C150" s="95">
        <v>0</v>
      </c>
      <c r="D150" s="95">
        <v>0</v>
      </c>
      <c r="E150" s="95">
        <v>78.72681</v>
      </c>
    </row>
    <row r="151" spans="1:5">
      <c r="A151" s="64" t="s">
        <v>217</v>
      </c>
      <c r="B151" s="95">
        <v>45283.266560000004</v>
      </c>
      <c r="C151" s="95">
        <v>17952.826239999999</v>
      </c>
      <c r="D151" s="95">
        <v>4013.5956699999997</v>
      </c>
      <c r="E151" s="95">
        <v>67249.688469999994</v>
      </c>
    </row>
    <row r="152" spans="1:5">
      <c r="A152" s="64" t="s">
        <v>283</v>
      </c>
      <c r="B152" s="95">
        <v>25742.393459999999</v>
      </c>
      <c r="C152" s="95">
        <v>3183.3501699999997</v>
      </c>
      <c r="D152" s="95">
        <v>1702.6176799999998</v>
      </c>
      <c r="E152" s="95">
        <v>30628.36131</v>
      </c>
    </row>
    <row r="153" spans="1:5">
      <c r="A153" s="64" t="s">
        <v>244</v>
      </c>
      <c r="B153" s="95">
        <v>105.75268</v>
      </c>
      <c r="C153" s="95">
        <v>196.6122</v>
      </c>
      <c r="D153" s="95">
        <v>0</v>
      </c>
      <c r="E153" s="95">
        <v>302.36488000000003</v>
      </c>
    </row>
    <row r="154" spans="1:5">
      <c r="A154" s="64" t="s">
        <v>284</v>
      </c>
      <c r="B154" s="95">
        <v>0</v>
      </c>
      <c r="C154" s="95">
        <v>0</v>
      </c>
      <c r="D154" s="95">
        <v>0</v>
      </c>
      <c r="E154" s="95">
        <v>0</v>
      </c>
    </row>
    <row r="155" spans="1:5">
      <c r="A155" s="177" t="s">
        <v>285</v>
      </c>
      <c r="B155" s="57">
        <v>64818.851880000002</v>
      </c>
      <c r="C155" s="57">
        <v>4945.1947799999998</v>
      </c>
      <c r="D155" s="57">
        <v>4285.2506700000004</v>
      </c>
      <c r="E155" s="57">
        <v>74049.297330000001</v>
      </c>
    </row>
    <row r="156" spans="1:5">
      <c r="A156" s="64" t="s">
        <v>286</v>
      </c>
      <c r="B156" s="95">
        <v>95.879859999999994</v>
      </c>
      <c r="C156" s="95">
        <v>0</v>
      </c>
      <c r="D156" s="95">
        <v>0</v>
      </c>
      <c r="E156" s="95">
        <v>95.879859999999994</v>
      </c>
    </row>
    <row r="157" spans="1:5">
      <c r="A157" s="64" t="s">
        <v>287</v>
      </c>
      <c r="B157" s="95">
        <v>0</v>
      </c>
      <c r="C157" s="95">
        <v>0</v>
      </c>
      <c r="D157" s="95">
        <v>0</v>
      </c>
      <c r="E157" s="95">
        <v>0</v>
      </c>
    </row>
    <row r="158" spans="1:5">
      <c r="A158" s="64" t="s">
        <v>288</v>
      </c>
      <c r="B158" s="95">
        <v>50864.034869999996</v>
      </c>
      <c r="C158" s="95">
        <v>428.95337999999998</v>
      </c>
      <c r="D158" s="95">
        <v>2280.7730799999999</v>
      </c>
      <c r="E158" s="95">
        <v>53573.761330000001</v>
      </c>
    </row>
    <row r="159" spans="1:5">
      <c r="A159" s="64" t="s">
        <v>1425</v>
      </c>
      <c r="B159" s="95">
        <v>0</v>
      </c>
      <c r="C159" s="95">
        <v>0</v>
      </c>
      <c r="D159" s="95">
        <v>0</v>
      </c>
      <c r="E159" s="95">
        <v>0</v>
      </c>
    </row>
    <row r="160" spans="1:5">
      <c r="A160" s="64" t="s">
        <v>289</v>
      </c>
      <c r="B160" s="95">
        <v>13858.93715</v>
      </c>
      <c r="C160" s="95">
        <v>4515.71605</v>
      </c>
      <c r="D160" s="95">
        <v>1229.6068300000002</v>
      </c>
      <c r="E160" s="95">
        <v>19604.260030000001</v>
      </c>
    </row>
    <row r="161" spans="1:5">
      <c r="A161" s="64" t="s">
        <v>290</v>
      </c>
      <c r="B161" s="95">
        <v>0</v>
      </c>
      <c r="C161" s="95">
        <v>0.52534999999999998</v>
      </c>
      <c r="D161" s="95">
        <v>774.87076000000002</v>
      </c>
      <c r="E161" s="95">
        <v>775.39611000000002</v>
      </c>
    </row>
    <row r="162" spans="1:5">
      <c r="A162" s="177" t="s">
        <v>291</v>
      </c>
      <c r="B162" s="57">
        <v>0</v>
      </c>
      <c r="C162" s="57">
        <v>0</v>
      </c>
      <c r="D162" s="57">
        <v>0</v>
      </c>
      <c r="E162" s="57">
        <v>0</v>
      </c>
    </row>
    <row r="163" spans="1:5">
      <c r="A163" s="64" t="s">
        <v>292</v>
      </c>
      <c r="B163" s="95">
        <v>0</v>
      </c>
      <c r="C163" s="95">
        <v>0</v>
      </c>
      <c r="D163" s="95">
        <v>0</v>
      </c>
      <c r="E163" s="95">
        <v>0</v>
      </c>
    </row>
    <row r="164" spans="1:5">
      <c r="A164" s="64" t="s">
        <v>293</v>
      </c>
      <c r="B164" s="95">
        <v>0</v>
      </c>
      <c r="C164" s="95">
        <v>0</v>
      </c>
      <c r="D164" s="95">
        <v>0</v>
      </c>
      <c r="E164" s="95">
        <v>0</v>
      </c>
    </row>
    <row r="165" spans="1:5">
      <c r="A165" s="64" t="s">
        <v>294</v>
      </c>
      <c r="B165" s="95">
        <v>0</v>
      </c>
      <c r="C165" s="95">
        <v>0</v>
      </c>
      <c r="D165" s="95">
        <v>0</v>
      </c>
      <c r="E165" s="95">
        <v>0</v>
      </c>
    </row>
    <row r="166" spans="1:5">
      <c r="A166" s="64" t="s">
        <v>295</v>
      </c>
      <c r="B166" s="95">
        <v>0</v>
      </c>
      <c r="C166" s="95">
        <v>0</v>
      </c>
      <c r="D166" s="95">
        <v>0</v>
      </c>
      <c r="E166" s="95">
        <v>0</v>
      </c>
    </row>
    <row r="167" spans="1:5">
      <c r="A167" s="177" t="s">
        <v>296</v>
      </c>
      <c r="B167" s="57">
        <v>0</v>
      </c>
      <c r="C167" s="57">
        <v>0</v>
      </c>
      <c r="D167" s="57">
        <v>0</v>
      </c>
      <c r="E167" s="57">
        <v>0</v>
      </c>
    </row>
    <row r="168" spans="1:5">
      <c r="A168" s="64" t="s">
        <v>297</v>
      </c>
      <c r="B168" s="95">
        <v>0</v>
      </c>
      <c r="C168" s="95">
        <v>0</v>
      </c>
      <c r="D168" s="95">
        <v>0</v>
      </c>
      <c r="E168" s="95">
        <v>0</v>
      </c>
    </row>
    <row r="169" spans="1:5">
      <c r="A169" s="64" t="s">
        <v>303</v>
      </c>
      <c r="B169" s="95">
        <v>0</v>
      </c>
      <c r="C169" s="95">
        <v>0</v>
      </c>
      <c r="D169" s="95">
        <v>0</v>
      </c>
      <c r="E169" s="95">
        <v>0</v>
      </c>
    </row>
    <row r="170" spans="1:5">
      <c r="A170" s="64" t="s">
        <v>304</v>
      </c>
      <c r="B170" s="95">
        <v>0</v>
      </c>
      <c r="C170" s="95">
        <v>0</v>
      </c>
      <c r="D170" s="95">
        <v>0</v>
      </c>
      <c r="E170" s="95">
        <v>0</v>
      </c>
    </row>
    <row r="171" spans="1:5">
      <c r="A171" s="177" t="s">
        <v>305</v>
      </c>
      <c r="B171" s="57">
        <v>715494.98438000004</v>
      </c>
      <c r="C171" s="57">
        <v>107041.34509999999</v>
      </c>
      <c r="D171" s="57">
        <v>173012.28758999999</v>
      </c>
      <c r="E171" s="57">
        <v>995548.61707000004</v>
      </c>
    </row>
    <row r="172" spans="1:5">
      <c r="A172" s="63" t="s">
        <v>306</v>
      </c>
      <c r="B172" s="95">
        <v>411490.8</v>
      </c>
      <c r="C172" s="95">
        <v>72549.3</v>
      </c>
      <c r="D172" s="95">
        <v>69392.399999999994</v>
      </c>
      <c r="E172" s="95">
        <v>553432.5</v>
      </c>
    </row>
    <row r="173" spans="1:5">
      <c r="A173" s="64" t="s">
        <v>307</v>
      </c>
      <c r="B173" s="95">
        <v>411490.8</v>
      </c>
      <c r="C173" s="95">
        <v>72549.3</v>
      </c>
      <c r="D173" s="95">
        <v>69392.399999999994</v>
      </c>
      <c r="E173" s="95">
        <v>553432.5</v>
      </c>
    </row>
    <row r="174" spans="1:5">
      <c r="A174" s="64" t="s">
        <v>308</v>
      </c>
      <c r="B174" s="95">
        <v>0</v>
      </c>
      <c r="C174" s="95">
        <v>0</v>
      </c>
      <c r="D174" s="95">
        <v>0</v>
      </c>
      <c r="E174" s="95">
        <v>0</v>
      </c>
    </row>
    <row r="175" spans="1:5">
      <c r="A175" s="64" t="s">
        <v>309</v>
      </c>
      <c r="B175" s="95">
        <v>0</v>
      </c>
      <c r="C175" s="95">
        <v>0</v>
      </c>
      <c r="D175" s="95">
        <v>0</v>
      </c>
      <c r="E175" s="95">
        <v>0</v>
      </c>
    </row>
    <row r="176" spans="1:5">
      <c r="A176" s="63" t="s">
        <v>310</v>
      </c>
      <c r="B176" s="95">
        <v>0</v>
      </c>
      <c r="C176" s="95">
        <v>4.7393199999999993</v>
      </c>
      <c r="D176" s="95">
        <v>0</v>
      </c>
      <c r="E176" s="95">
        <v>4.7393199999999993</v>
      </c>
    </row>
    <row r="177" spans="1:5">
      <c r="A177" s="64" t="s">
        <v>311</v>
      </c>
      <c r="B177" s="95">
        <v>0</v>
      </c>
      <c r="C177" s="95">
        <v>0</v>
      </c>
      <c r="D177" s="95">
        <v>0</v>
      </c>
      <c r="E177" s="95">
        <v>0</v>
      </c>
    </row>
    <row r="178" spans="1:5">
      <c r="A178" s="64" t="s">
        <v>312</v>
      </c>
      <c r="B178" s="95">
        <v>0</v>
      </c>
      <c r="C178" s="95">
        <v>0</v>
      </c>
      <c r="D178" s="95">
        <v>0</v>
      </c>
      <c r="E178" s="95">
        <v>0</v>
      </c>
    </row>
    <row r="179" spans="1:5">
      <c r="A179" s="64" t="s">
        <v>313</v>
      </c>
      <c r="B179" s="95">
        <v>0</v>
      </c>
      <c r="C179" s="95">
        <v>4.7393199999999993</v>
      </c>
      <c r="D179" s="95">
        <v>0</v>
      </c>
      <c r="E179" s="95">
        <v>4.7393199999999993</v>
      </c>
    </row>
    <row r="180" spans="1:5">
      <c r="A180" s="63" t="s">
        <v>314</v>
      </c>
      <c r="B180" s="95">
        <v>0</v>
      </c>
      <c r="C180" s="95">
        <v>0</v>
      </c>
      <c r="D180" s="95">
        <v>0</v>
      </c>
      <c r="E180" s="95">
        <v>0</v>
      </c>
    </row>
    <row r="181" spans="1:5">
      <c r="A181" s="64" t="s">
        <v>315</v>
      </c>
      <c r="B181" s="95">
        <v>0</v>
      </c>
      <c r="C181" s="95">
        <v>0</v>
      </c>
      <c r="D181" s="95">
        <v>0</v>
      </c>
      <c r="E181" s="95">
        <v>0</v>
      </c>
    </row>
    <row r="182" spans="1:5">
      <c r="A182" s="63" t="s">
        <v>316</v>
      </c>
      <c r="B182" s="95">
        <v>275245.99317000003</v>
      </c>
      <c r="C182" s="95">
        <v>39204.273740000004</v>
      </c>
      <c r="D182" s="95">
        <v>96581.405060000005</v>
      </c>
      <c r="E182" s="95">
        <v>411031.67197000002</v>
      </c>
    </row>
    <row r="183" spans="1:5">
      <c r="A183" s="64" t="s">
        <v>317</v>
      </c>
      <c r="B183" s="95">
        <v>18292.10686</v>
      </c>
      <c r="C183" s="95">
        <v>2289.4575399999999</v>
      </c>
      <c r="D183" s="95">
        <v>7369.33115</v>
      </c>
      <c r="E183" s="95">
        <v>27950.895550000001</v>
      </c>
    </row>
    <row r="184" spans="1:5">
      <c r="A184" s="64" t="s">
        <v>318</v>
      </c>
      <c r="B184" s="95">
        <v>143960.88806999999</v>
      </c>
      <c r="C184" s="95">
        <v>20306.22019</v>
      </c>
      <c r="D184" s="95">
        <v>71871.951199999996</v>
      </c>
      <c r="E184" s="95">
        <v>236139.05946000002</v>
      </c>
    </row>
    <row r="185" spans="1:5">
      <c r="A185" s="64" t="s">
        <v>319</v>
      </c>
      <c r="B185" s="95">
        <v>112992.99824</v>
      </c>
      <c r="C185" s="95">
        <v>16608.596010000001</v>
      </c>
      <c r="D185" s="95">
        <v>17340.12271</v>
      </c>
      <c r="E185" s="95">
        <v>146941.71696000002</v>
      </c>
    </row>
    <row r="186" spans="1:5">
      <c r="A186" s="63" t="s">
        <v>320</v>
      </c>
      <c r="B186" s="95">
        <v>28758.191210000001</v>
      </c>
      <c r="C186" s="95">
        <v>-4716.9679599999999</v>
      </c>
      <c r="D186" s="95">
        <v>7038.4825300000002</v>
      </c>
      <c r="E186" s="95">
        <v>31079.70578</v>
      </c>
    </row>
    <row r="187" spans="1:5">
      <c r="A187" s="64" t="s">
        <v>321</v>
      </c>
      <c r="B187" s="95">
        <v>24819.680670000002</v>
      </c>
      <c r="C187" s="95">
        <v>-3724.4229300000002</v>
      </c>
      <c r="D187" s="95">
        <v>6050.9132399999999</v>
      </c>
      <c r="E187" s="95">
        <v>27146.170979999999</v>
      </c>
    </row>
    <row r="188" spans="1:5">
      <c r="A188" s="100" t="s">
        <v>322</v>
      </c>
      <c r="B188" s="95">
        <v>3938.5105400000002</v>
      </c>
      <c r="C188" s="95">
        <v>-992.54503</v>
      </c>
      <c r="D188" s="95">
        <v>987.56929000000002</v>
      </c>
      <c r="E188" s="95">
        <v>3933.5347999999999</v>
      </c>
    </row>
    <row r="189" spans="1:5">
      <c r="A189" s="155" t="s">
        <v>323</v>
      </c>
      <c r="B189" s="57">
        <v>2490974.7070800001</v>
      </c>
      <c r="C189" s="57">
        <v>1059636.8013500001</v>
      </c>
      <c r="D189" s="57">
        <v>344714.96857999999</v>
      </c>
      <c r="E189" s="57">
        <v>3895326.47701</v>
      </c>
    </row>
    <row r="190" spans="1:5">
      <c r="A190" s="177" t="s">
        <v>324</v>
      </c>
      <c r="B190" s="57">
        <v>2026.6731200000002</v>
      </c>
      <c r="C190" s="57">
        <v>1181.66265</v>
      </c>
      <c r="D190" s="57">
        <v>0</v>
      </c>
      <c r="E190" s="57">
        <v>3208.3357700000001</v>
      </c>
    </row>
    <row r="191" spans="1:5">
      <c r="A191" s="63" t="s">
        <v>325</v>
      </c>
      <c r="B191" s="95">
        <v>0</v>
      </c>
      <c r="C191" s="95">
        <v>0</v>
      </c>
      <c r="D191" s="95">
        <v>0</v>
      </c>
      <c r="E191" s="95">
        <v>0</v>
      </c>
    </row>
    <row r="192" spans="1:5">
      <c r="A192" s="64" t="s">
        <v>326</v>
      </c>
      <c r="B192" s="95">
        <v>0</v>
      </c>
      <c r="C192" s="95">
        <v>0</v>
      </c>
      <c r="D192" s="95">
        <v>0</v>
      </c>
      <c r="E192" s="95">
        <v>0</v>
      </c>
    </row>
    <row r="193" spans="1:5">
      <c r="A193" s="64" t="s">
        <v>327</v>
      </c>
      <c r="B193" s="95">
        <v>0</v>
      </c>
      <c r="C193" s="95">
        <v>0</v>
      </c>
      <c r="D193" s="95">
        <v>0</v>
      </c>
      <c r="E193" s="95">
        <v>0</v>
      </c>
    </row>
    <row r="194" spans="1:5">
      <c r="A194" s="64" t="s">
        <v>328</v>
      </c>
      <c r="B194" s="95">
        <v>0</v>
      </c>
      <c r="C194" s="95">
        <v>0</v>
      </c>
      <c r="D194" s="95">
        <v>0</v>
      </c>
      <c r="E194" s="95">
        <v>0</v>
      </c>
    </row>
    <row r="195" spans="1:5">
      <c r="A195" s="64" t="s">
        <v>329</v>
      </c>
      <c r="B195" s="95">
        <v>0</v>
      </c>
      <c r="C195" s="95">
        <v>0</v>
      </c>
      <c r="D195" s="95">
        <v>0</v>
      </c>
      <c r="E195" s="95">
        <v>0</v>
      </c>
    </row>
    <row r="196" spans="1:5">
      <c r="A196" s="64" t="s">
        <v>330</v>
      </c>
      <c r="B196" s="95">
        <v>0</v>
      </c>
      <c r="C196" s="95">
        <v>0</v>
      </c>
      <c r="D196" s="95">
        <v>0</v>
      </c>
      <c r="E196" s="95">
        <v>0</v>
      </c>
    </row>
    <row r="197" spans="1:5">
      <c r="A197" s="63" t="s">
        <v>331</v>
      </c>
      <c r="B197" s="95">
        <v>0</v>
      </c>
      <c r="C197" s="95">
        <v>1181.66265</v>
      </c>
      <c r="D197" s="95">
        <v>0</v>
      </c>
      <c r="E197" s="95">
        <v>1181.66265</v>
      </c>
    </row>
    <row r="198" spans="1:5">
      <c r="A198" s="64" t="s">
        <v>332</v>
      </c>
      <c r="B198" s="95">
        <v>0</v>
      </c>
      <c r="C198" s="95">
        <v>0</v>
      </c>
      <c r="D198" s="95">
        <v>0</v>
      </c>
      <c r="E198" s="95">
        <v>0</v>
      </c>
    </row>
    <row r="199" spans="1:5">
      <c r="A199" s="64" t="s">
        <v>333</v>
      </c>
      <c r="B199" s="95">
        <v>0</v>
      </c>
      <c r="C199" s="95">
        <v>0</v>
      </c>
      <c r="D199" s="95">
        <v>0</v>
      </c>
      <c r="E199" s="95">
        <v>0</v>
      </c>
    </row>
    <row r="200" spans="1:5">
      <c r="A200" s="64" t="s">
        <v>334</v>
      </c>
      <c r="B200" s="95">
        <v>0</v>
      </c>
      <c r="C200" s="95">
        <v>721.00671</v>
      </c>
      <c r="D200" s="95">
        <v>0</v>
      </c>
      <c r="E200" s="95">
        <v>721.00671</v>
      </c>
    </row>
    <row r="201" spans="1:5">
      <c r="A201" s="64" t="s">
        <v>335</v>
      </c>
      <c r="B201" s="95">
        <v>0</v>
      </c>
      <c r="C201" s="95">
        <v>0</v>
      </c>
      <c r="D201" s="95">
        <v>0</v>
      </c>
      <c r="E201" s="95">
        <v>0</v>
      </c>
    </row>
    <row r="202" spans="1:5">
      <c r="A202" s="64" t="s">
        <v>336</v>
      </c>
      <c r="B202" s="95">
        <v>0</v>
      </c>
      <c r="C202" s="95">
        <v>460.65593999999999</v>
      </c>
      <c r="D202" s="95">
        <v>0</v>
      </c>
      <c r="E202" s="95">
        <v>460.65593999999999</v>
      </c>
    </row>
    <row r="203" spans="1:5">
      <c r="A203" s="63" t="s">
        <v>337</v>
      </c>
      <c r="B203" s="95">
        <v>0</v>
      </c>
      <c r="C203" s="95">
        <v>0</v>
      </c>
      <c r="D203" s="95">
        <v>0</v>
      </c>
      <c r="E203" s="95">
        <v>0</v>
      </c>
    </row>
    <row r="204" spans="1:5">
      <c r="A204" s="63" t="s">
        <v>338</v>
      </c>
      <c r="B204" s="95">
        <v>2026.6731200000002</v>
      </c>
      <c r="C204" s="95">
        <v>0</v>
      </c>
      <c r="D204" s="95">
        <v>0</v>
      </c>
      <c r="E204" s="95">
        <v>2026.6731200000002</v>
      </c>
    </row>
    <row r="205" spans="1:5">
      <c r="A205" s="64" t="s">
        <v>339</v>
      </c>
      <c r="B205" s="95">
        <v>0</v>
      </c>
      <c r="C205" s="95">
        <v>0</v>
      </c>
      <c r="D205" s="95">
        <v>0</v>
      </c>
      <c r="E205" s="95">
        <v>0</v>
      </c>
    </row>
    <row r="206" spans="1:5">
      <c r="A206" s="64" t="s">
        <v>340</v>
      </c>
      <c r="B206" s="95">
        <v>2026.6731200000002</v>
      </c>
      <c r="C206" s="95">
        <v>0</v>
      </c>
      <c r="D206" s="95">
        <v>0</v>
      </c>
      <c r="E206" s="95">
        <v>2026.6731200000002</v>
      </c>
    </row>
    <row r="207" spans="1:5">
      <c r="A207" s="64" t="s">
        <v>341</v>
      </c>
      <c r="B207" s="95">
        <v>0</v>
      </c>
      <c r="C207" s="95">
        <v>0</v>
      </c>
      <c r="D207" s="95">
        <v>0</v>
      </c>
      <c r="E207" s="95">
        <v>0</v>
      </c>
    </row>
    <row r="208" spans="1:5">
      <c r="A208" s="64" t="s">
        <v>342</v>
      </c>
      <c r="B208" s="95">
        <v>0</v>
      </c>
      <c r="C208" s="95">
        <v>0</v>
      </c>
      <c r="D208" s="95">
        <v>0</v>
      </c>
      <c r="E208" s="95">
        <v>0</v>
      </c>
    </row>
    <row r="209" spans="1:5">
      <c r="A209" s="63" t="s">
        <v>343</v>
      </c>
      <c r="B209" s="95">
        <v>0</v>
      </c>
      <c r="C209" s="95">
        <v>0</v>
      </c>
      <c r="D209" s="95">
        <v>0</v>
      </c>
      <c r="E209" s="95">
        <v>0</v>
      </c>
    </row>
    <row r="210" spans="1:5">
      <c r="A210" s="177" t="s">
        <v>344</v>
      </c>
      <c r="B210" s="57">
        <v>5558613.0599699998</v>
      </c>
      <c r="C210" s="57">
        <v>1740874.4510299999</v>
      </c>
      <c r="D210" s="57">
        <v>541811.52029999997</v>
      </c>
      <c r="E210" s="57">
        <v>7841299.0312999999</v>
      </c>
    </row>
    <row r="211" spans="1:5">
      <c r="A211" s="63" t="s">
        <v>345</v>
      </c>
      <c r="B211" s="95">
        <v>0</v>
      </c>
      <c r="C211" s="95">
        <v>0</v>
      </c>
      <c r="D211" s="95">
        <v>0</v>
      </c>
      <c r="E211" s="95">
        <v>0</v>
      </c>
    </row>
    <row r="212" spans="1:5">
      <c r="A212" s="64" t="s">
        <v>346</v>
      </c>
      <c r="B212" s="95">
        <v>0</v>
      </c>
      <c r="C212" s="95">
        <v>0</v>
      </c>
      <c r="D212" s="95">
        <v>0</v>
      </c>
      <c r="E212" s="95">
        <v>0</v>
      </c>
    </row>
    <row r="213" spans="1:5">
      <c r="A213" s="64" t="s">
        <v>347</v>
      </c>
      <c r="B213" s="95">
        <v>0</v>
      </c>
      <c r="C213" s="95">
        <v>0</v>
      </c>
      <c r="D213" s="95">
        <v>0</v>
      </c>
      <c r="E213" s="95">
        <v>0</v>
      </c>
    </row>
    <row r="214" spans="1:5">
      <c r="A214" s="64" t="s">
        <v>348</v>
      </c>
      <c r="B214" s="95">
        <v>0</v>
      </c>
      <c r="C214" s="95">
        <v>0</v>
      </c>
      <c r="D214" s="95">
        <v>0</v>
      </c>
      <c r="E214" s="95">
        <v>0</v>
      </c>
    </row>
    <row r="215" spans="1:5">
      <c r="A215" s="63" t="s">
        <v>349</v>
      </c>
      <c r="B215" s="95">
        <v>0</v>
      </c>
      <c r="C215" s="95">
        <v>0</v>
      </c>
      <c r="D215" s="95">
        <v>144.54445000000001</v>
      </c>
      <c r="E215" s="95">
        <v>144.54445000000001</v>
      </c>
    </row>
    <row r="216" spans="1:5">
      <c r="A216" s="65" t="s">
        <v>350</v>
      </c>
      <c r="B216" s="95">
        <v>0</v>
      </c>
      <c r="C216" s="95">
        <v>0</v>
      </c>
      <c r="D216" s="95">
        <v>0</v>
      </c>
      <c r="E216" s="95">
        <v>0</v>
      </c>
    </row>
    <row r="217" spans="1:5">
      <c r="A217" s="64" t="s">
        <v>351</v>
      </c>
      <c r="B217" s="95">
        <v>0</v>
      </c>
      <c r="C217" s="95">
        <v>0</v>
      </c>
      <c r="D217" s="95">
        <v>144.54445000000001</v>
      </c>
      <c r="E217" s="95">
        <v>144.54445000000001</v>
      </c>
    </row>
    <row r="218" spans="1:5">
      <c r="A218" s="64" t="s">
        <v>352</v>
      </c>
      <c r="B218" s="95">
        <v>0</v>
      </c>
      <c r="C218" s="95">
        <v>0</v>
      </c>
      <c r="D218" s="95">
        <v>0</v>
      </c>
      <c r="E218" s="95">
        <v>0</v>
      </c>
    </row>
    <row r="219" spans="1:5">
      <c r="A219" s="64" t="s">
        <v>353</v>
      </c>
      <c r="B219" s="95">
        <v>0</v>
      </c>
      <c r="C219" s="95">
        <v>0</v>
      </c>
      <c r="D219" s="95">
        <v>0</v>
      </c>
      <c r="E219" s="95">
        <v>0</v>
      </c>
    </row>
    <row r="220" spans="1:5">
      <c r="A220" s="64" t="s">
        <v>354</v>
      </c>
      <c r="B220" s="95">
        <v>0</v>
      </c>
      <c r="C220" s="95">
        <v>0</v>
      </c>
      <c r="D220" s="95">
        <v>0</v>
      </c>
      <c r="E220" s="95">
        <v>0</v>
      </c>
    </row>
    <row r="221" spans="1:5">
      <c r="A221" s="63" t="s">
        <v>355</v>
      </c>
      <c r="B221" s="95">
        <v>0</v>
      </c>
      <c r="C221" s="95">
        <v>0</v>
      </c>
      <c r="D221" s="95">
        <v>0</v>
      </c>
      <c r="E221" s="95">
        <v>0</v>
      </c>
    </row>
    <row r="222" spans="1:5">
      <c r="A222" s="64" t="s">
        <v>356</v>
      </c>
      <c r="B222" s="95">
        <v>0</v>
      </c>
      <c r="C222" s="95">
        <v>0</v>
      </c>
      <c r="D222" s="95">
        <v>0</v>
      </c>
      <c r="E222" s="95">
        <v>0</v>
      </c>
    </row>
    <row r="223" spans="1:5">
      <c r="A223" s="64" t="s">
        <v>357</v>
      </c>
      <c r="B223" s="95">
        <v>0</v>
      </c>
      <c r="C223" s="95">
        <v>0</v>
      </c>
      <c r="D223" s="95">
        <v>0</v>
      </c>
      <c r="E223" s="95">
        <v>0</v>
      </c>
    </row>
    <row r="224" spans="1:5">
      <c r="A224" s="63" t="s">
        <v>358</v>
      </c>
      <c r="B224" s="95">
        <v>0</v>
      </c>
      <c r="C224" s="95">
        <v>0</v>
      </c>
      <c r="D224" s="95">
        <v>0</v>
      </c>
      <c r="E224" s="95">
        <v>0</v>
      </c>
    </row>
    <row r="225" spans="1:5">
      <c r="A225" s="64" t="s">
        <v>359</v>
      </c>
      <c r="B225" s="95">
        <v>0</v>
      </c>
      <c r="C225" s="95">
        <v>0</v>
      </c>
      <c r="D225" s="95">
        <v>0</v>
      </c>
      <c r="E225" s="95">
        <v>0</v>
      </c>
    </row>
    <row r="226" spans="1:5">
      <c r="A226" s="64" t="s">
        <v>360</v>
      </c>
      <c r="B226" s="95">
        <v>0</v>
      </c>
      <c r="C226" s="95">
        <v>0</v>
      </c>
      <c r="D226" s="95">
        <v>0</v>
      </c>
      <c r="E226" s="95">
        <v>0</v>
      </c>
    </row>
    <row r="227" spans="1:5">
      <c r="A227" s="63" t="s">
        <v>361</v>
      </c>
      <c r="B227" s="95">
        <v>3621304.4516399996</v>
      </c>
      <c r="C227" s="95">
        <v>1616506.4563800001</v>
      </c>
      <c r="D227" s="95">
        <v>521473.43731000001</v>
      </c>
      <c r="E227" s="95">
        <v>5759284.3453299999</v>
      </c>
    </row>
    <row r="228" spans="1:5">
      <c r="A228" s="64" t="s">
        <v>362</v>
      </c>
      <c r="B228" s="95">
        <v>3619203.9077600003</v>
      </c>
      <c r="C228" s="95">
        <v>1599738.60833</v>
      </c>
      <c r="D228" s="95">
        <v>521473.43731000001</v>
      </c>
      <c r="E228" s="95">
        <v>5740415.9534</v>
      </c>
    </row>
    <row r="229" spans="1:5">
      <c r="A229" s="64" t="s">
        <v>363</v>
      </c>
      <c r="B229" s="95">
        <v>0</v>
      </c>
      <c r="C229" s="95">
        <v>0</v>
      </c>
      <c r="D229" s="95">
        <v>0</v>
      </c>
      <c r="E229" s="95">
        <v>0</v>
      </c>
    </row>
    <row r="230" spans="1:5">
      <c r="A230" s="64" t="s">
        <v>364</v>
      </c>
      <c r="B230" s="95">
        <v>0</v>
      </c>
      <c r="C230" s="95">
        <v>0</v>
      </c>
      <c r="D230" s="95">
        <v>0</v>
      </c>
      <c r="E230" s="95">
        <v>0</v>
      </c>
    </row>
    <row r="231" spans="1:5">
      <c r="A231" s="64" t="s">
        <v>365</v>
      </c>
      <c r="B231" s="95">
        <v>0</v>
      </c>
      <c r="C231" s="95">
        <v>0</v>
      </c>
      <c r="D231" s="95">
        <v>0</v>
      </c>
      <c r="E231" s="95">
        <v>0</v>
      </c>
    </row>
    <row r="232" spans="1:5">
      <c r="A232" s="64" t="s">
        <v>366</v>
      </c>
      <c r="B232" s="64">
        <v>2100.5438799999997</v>
      </c>
      <c r="C232" s="64">
        <v>16767.848050000001</v>
      </c>
      <c r="D232" s="64">
        <v>0</v>
      </c>
      <c r="E232" s="64">
        <v>18868.391929999998</v>
      </c>
    </row>
    <row r="233" spans="1:5">
      <c r="A233" s="64" t="s">
        <v>367</v>
      </c>
      <c r="B233" s="64">
        <v>0</v>
      </c>
      <c r="C233" s="64">
        <v>0</v>
      </c>
      <c r="D233" s="64">
        <v>0</v>
      </c>
      <c r="E233" s="64">
        <v>0</v>
      </c>
    </row>
    <row r="234" spans="1:5">
      <c r="A234" s="64" t="s">
        <v>368</v>
      </c>
      <c r="B234" s="64">
        <v>0</v>
      </c>
      <c r="C234" s="64">
        <v>0</v>
      </c>
      <c r="D234" s="64">
        <v>0</v>
      </c>
      <c r="E234" s="64">
        <v>0</v>
      </c>
    </row>
    <row r="235" spans="1:5">
      <c r="A235" s="64" t="s">
        <v>369</v>
      </c>
      <c r="B235" s="64">
        <v>0</v>
      </c>
      <c r="C235" s="64">
        <v>0</v>
      </c>
      <c r="D235" s="64">
        <v>0</v>
      </c>
      <c r="E235" s="64">
        <v>0</v>
      </c>
    </row>
    <row r="236" spans="1:5">
      <c r="A236" s="64" t="s">
        <v>370</v>
      </c>
      <c r="B236" s="64">
        <v>0</v>
      </c>
      <c r="C236" s="64">
        <v>0</v>
      </c>
      <c r="D236" s="64">
        <v>0</v>
      </c>
      <c r="E236" s="64">
        <v>0</v>
      </c>
    </row>
    <row r="237" spans="1:5">
      <c r="A237" s="63" t="s">
        <v>371</v>
      </c>
      <c r="B237" s="64">
        <v>1937308.60833</v>
      </c>
      <c r="C237" s="64">
        <v>124367.99465000001</v>
      </c>
      <c r="D237" s="64">
        <v>20193.538539999998</v>
      </c>
      <c r="E237" s="64">
        <v>2081870.1415200001</v>
      </c>
    </row>
    <row r="238" spans="1:5">
      <c r="A238" s="64" t="s">
        <v>372</v>
      </c>
      <c r="B238" s="64">
        <v>18611.903329999997</v>
      </c>
      <c r="C238" s="64">
        <v>26464.1911</v>
      </c>
      <c r="D238" s="64">
        <v>0</v>
      </c>
      <c r="E238" s="64">
        <v>45076.094429999997</v>
      </c>
    </row>
    <row r="239" spans="1:5">
      <c r="A239" s="64" t="s">
        <v>373</v>
      </c>
      <c r="B239" s="64">
        <v>0</v>
      </c>
      <c r="C239" s="64">
        <v>0</v>
      </c>
      <c r="D239" s="64">
        <v>0</v>
      </c>
      <c r="E239" s="64">
        <v>0</v>
      </c>
    </row>
    <row r="240" spans="1:5">
      <c r="A240" s="64" t="s">
        <v>374</v>
      </c>
      <c r="B240" s="64">
        <v>19756.975269999999</v>
      </c>
      <c r="C240" s="64">
        <v>4217.9411600000003</v>
      </c>
      <c r="D240" s="64">
        <v>547.66968000000008</v>
      </c>
      <c r="E240" s="64">
        <v>24522.58611</v>
      </c>
    </row>
    <row r="241" spans="1:5">
      <c r="A241" s="64" t="s">
        <v>375</v>
      </c>
      <c r="B241" s="64">
        <v>13901.170269999999</v>
      </c>
      <c r="C241" s="64">
        <v>6521.8108300000004</v>
      </c>
      <c r="D241" s="64">
        <v>3346.5088599999999</v>
      </c>
      <c r="E241" s="64">
        <v>23769.489960000003</v>
      </c>
    </row>
    <row r="242" spans="1:5">
      <c r="A242" s="64" t="s">
        <v>376</v>
      </c>
      <c r="B242" s="64">
        <v>0</v>
      </c>
      <c r="C242" s="64">
        <v>0</v>
      </c>
      <c r="D242" s="64">
        <v>0</v>
      </c>
      <c r="E242" s="64">
        <v>0</v>
      </c>
    </row>
    <row r="243" spans="1:5">
      <c r="A243" s="64" t="s">
        <v>377</v>
      </c>
      <c r="B243" s="64">
        <v>1885038.5594600001</v>
      </c>
      <c r="C243" s="64">
        <v>87164.051560000007</v>
      </c>
      <c r="D243" s="64">
        <v>16299.36</v>
      </c>
      <c r="E243" s="64">
        <v>1988501.9710200001</v>
      </c>
    </row>
    <row r="244" spans="1:5">
      <c r="A244" s="63" t="s">
        <v>378</v>
      </c>
      <c r="B244" s="64">
        <v>0</v>
      </c>
      <c r="C244" s="64">
        <v>0</v>
      </c>
      <c r="D244" s="64">
        <v>0</v>
      </c>
      <c r="E244" s="64">
        <v>0</v>
      </c>
    </row>
    <row r="245" spans="1:5">
      <c r="A245" s="64" t="s">
        <v>379</v>
      </c>
      <c r="B245" s="64">
        <v>0</v>
      </c>
      <c r="C245" s="64">
        <v>0</v>
      </c>
      <c r="D245" s="64">
        <v>0</v>
      </c>
      <c r="E245" s="64">
        <v>0</v>
      </c>
    </row>
    <row r="246" spans="1:5">
      <c r="A246" s="64" t="s">
        <v>380</v>
      </c>
      <c r="B246" s="64">
        <v>0</v>
      </c>
      <c r="C246" s="64">
        <v>0</v>
      </c>
      <c r="D246" s="64">
        <v>0</v>
      </c>
      <c r="E246" s="64">
        <v>0</v>
      </c>
    </row>
    <row r="247" spans="1:5">
      <c r="A247" s="63" t="s">
        <v>381</v>
      </c>
      <c r="B247" s="64">
        <v>0</v>
      </c>
      <c r="C247" s="64">
        <v>0</v>
      </c>
      <c r="D247" s="64">
        <v>0</v>
      </c>
      <c r="E247" s="64">
        <v>0</v>
      </c>
    </row>
    <row r="248" spans="1:5">
      <c r="A248" s="64" t="s">
        <v>379</v>
      </c>
      <c r="B248" s="64">
        <v>0</v>
      </c>
      <c r="C248" s="64">
        <v>0</v>
      </c>
      <c r="D248" s="64">
        <v>0</v>
      </c>
      <c r="E248" s="64">
        <v>0</v>
      </c>
    </row>
    <row r="249" spans="1:5">
      <c r="A249" s="64" t="s">
        <v>380</v>
      </c>
      <c r="B249" s="64">
        <v>0</v>
      </c>
      <c r="C249" s="64">
        <v>0</v>
      </c>
      <c r="D249" s="64">
        <v>0</v>
      </c>
      <c r="E249" s="64">
        <v>0</v>
      </c>
    </row>
    <row r="250" spans="1:5" ht="30" customHeight="1">
      <c r="A250" s="392" t="s">
        <v>382</v>
      </c>
      <c r="B250" s="274">
        <v>11466.485210000001</v>
      </c>
      <c r="C250" s="274">
        <v>5548.3351900000007</v>
      </c>
      <c r="D250" s="274">
        <v>1540.0168000000001</v>
      </c>
      <c r="E250" s="274">
        <v>18554.837199999998</v>
      </c>
    </row>
    <row r="251" spans="1:5">
      <c r="A251" s="64" t="s">
        <v>383</v>
      </c>
      <c r="B251" s="95">
        <v>0</v>
      </c>
      <c r="C251" s="95">
        <v>0.15647999999999998</v>
      </c>
      <c r="D251" s="95">
        <v>0</v>
      </c>
      <c r="E251" s="95">
        <v>0.15647999999999998</v>
      </c>
    </row>
    <row r="252" spans="1:5">
      <c r="A252" s="64" t="s">
        <v>384</v>
      </c>
      <c r="B252" s="95">
        <v>1109.06718</v>
      </c>
      <c r="C252" s="95">
        <v>71.778390000000002</v>
      </c>
      <c r="D252" s="95">
        <v>40.697600000000001</v>
      </c>
      <c r="E252" s="95">
        <v>1221.5431699999999</v>
      </c>
    </row>
    <row r="253" spans="1:5">
      <c r="A253" s="64" t="s">
        <v>385</v>
      </c>
      <c r="B253" s="95">
        <v>7182.6791600000006</v>
      </c>
      <c r="C253" s="95">
        <v>2944.9659799999999</v>
      </c>
      <c r="D253" s="95">
        <v>1227.1850200000001</v>
      </c>
      <c r="E253" s="95">
        <v>11354.83016</v>
      </c>
    </row>
    <row r="254" spans="1:5">
      <c r="A254" s="64" t="s">
        <v>386</v>
      </c>
      <c r="B254" s="95">
        <v>3162.3662599999998</v>
      </c>
      <c r="C254" s="95">
        <v>2026.6020600000002</v>
      </c>
      <c r="D254" s="95">
        <v>6.0023800000000005</v>
      </c>
      <c r="E254" s="95">
        <v>5194.9706999999999</v>
      </c>
    </row>
    <row r="255" spans="1:5">
      <c r="A255" s="64" t="s">
        <v>387</v>
      </c>
      <c r="B255" s="95">
        <v>6.5209799999999998</v>
      </c>
      <c r="C255" s="95">
        <v>0</v>
      </c>
      <c r="D255" s="95">
        <v>2.0849000000000002</v>
      </c>
      <c r="E255" s="95">
        <v>8.6058799999999991</v>
      </c>
    </row>
    <row r="256" spans="1:5">
      <c r="A256" s="64" t="s">
        <v>388</v>
      </c>
      <c r="B256" s="95">
        <v>0</v>
      </c>
      <c r="C256" s="95">
        <v>0</v>
      </c>
      <c r="D256" s="95">
        <v>0</v>
      </c>
      <c r="E256" s="95">
        <v>0</v>
      </c>
    </row>
    <row r="257" spans="1:5">
      <c r="A257" s="64" t="s">
        <v>389</v>
      </c>
      <c r="B257" s="95">
        <v>5.8516300000000001</v>
      </c>
      <c r="C257" s="95">
        <v>379.22365000000002</v>
      </c>
      <c r="D257" s="95">
        <v>0</v>
      </c>
      <c r="E257" s="95">
        <v>385.07528000000002</v>
      </c>
    </row>
    <row r="258" spans="1:5">
      <c r="A258" s="64" t="s">
        <v>390</v>
      </c>
      <c r="B258" s="95">
        <v>0</v>
      </c>
      <c r="C258" s="95">
        <v>0</v>
      </c>
      <c r="D258" s="95">
        <v>0</v>
      </c>
      <c r="E258" s="95">
        <v>0</v>
      </c>
    </row>
    <row r="259" spans="1:5">
      <c r="A259" s="64" t="s">
        <v>391</v>
      </c>
      <c r="B259" s="95">
        <v>0</v>
      </c>
      <c r="C259" s="95">
        <v>0</v>
      </c>
      <c r="D259" s="95">
        <v>0</v>
      </c>
      <c r="E259" s="95">
        <v>0</v>
      </c>
    </row>
    <row r="260" spans="1:5">
      <c r="A260" s="64" t="s">
        <v>392</v>
      </c>
      <c r="B260" s="95">
        <v>0</v>
      </c>
      <c r="C260" s="95">
        <v>123.40768</v>
      </c>
      <c r="D260" s="95">
        <v>264.04690000000005</v>
      </c>
      <c r="E260" s="95">
        <v>387.45458000000002</v>
      </c>
    </row>
    <row r="261" spans="1:5">
      <c r="A261" s="64" t="s">
        <v>393</v>
      </c>
      <c r="B261" s="95">
        <v>0</v>
      </c>
      <c r="C261" s="95">
        <v>2.2009499999999997</v>
      </c>
      <c r="D261" s="95">
        <v>0</v>
      </c>
      <c r="E261" s="95">
        <v>2.2009499999999997</v>
      </c>
    </row>
    <row r="262" spans="1:5">
      <c r="A262" s="392" t="s">
        <v>394</v>
      </c>
      <c r="B262" s="274">
        <v>-2602.8949900000002</v>
      </c>
      <c r="C262" s="274">
        <v>-2669.9894900000004</v>
      </c>
      <c r="D262" s="274">
        <v>-232.16471999999999</v>
      </c>
      <c r="E262" s="274">
        <v>-5505.0492000000004</v>
      </c>
    </row>
    <row r="263" spans="1:5">
      <c r="A263" s="64" t="s">
        <v>395</v>
      </c>
      <c r="B263" s="95">
        <v>-2592.3415299999997</v>
      </c>
      <c r="C263" s="95">
        <v>-2080.0528300000001</v>
      </c>
      <c r="D263" s="95">
        <v>-232.16471999999999</v>
      </c>
      <c r="E263" s="95">
        <v>-4904.55908</v>
      </c>
    </row>
    <row r="264" spans="1:5">
      <c r="A264" s="64" t="s">
        <v>396</v>
      </c>
      <c r="B264" s="95">
        <v>0</v>
      </c>
      <c r="C264" s="95">
        <v>0</v>
      </c>
      <c r="D264" s="95">
        <v>0</v>
      </c>
      <c r="E264" s="95">
        <v>0</v>
      </c>
    </row>
    <row r="265" spans="1:5">
      <c r="A265" s="64" t="s">
        <v>397</v>
      </c>
      <c r="B265" s="95">
        <v>0</v>
      </c>
      <c r="C265" s="95">
        <v>-589.61704000000009</v>
      </c>
      <c r="D265" s="95">
        <v>0</v>
      </c>
      <c r="E265" s="95">
        <v>-589.61704000000009</v>
      </c>
    </row>
    <row r="266" spans="1:5">
      <c r="A266" s="64" t="s">
        <v>398</v>
      </c>
      <c r="B266" s="95">
        <v>-10.553459999999999</v>
      </c>
      <c r="C266" s="95">
        <v>-4.6729999999999994E-2</v>
      </c>
      <c r="D266" s="95">
        <v>0</v>
      </c>
      <c r="E266" s="95">
        <v>-10.600190000000001</v>
      </c>
    </row>
    <row r="267" spans="1:5">
      <c r="A267" s="65" t="s">
        <v>399</v>
      </c>
      <c r="B267" s="95">
        <v>0</v>
      </c>
      <c r="C267" s="95">
        <v>0</v>
      </c>
      <c r="D267" s="95">
        <v>0</v>
      </c>
      <c r="E267" s="95">
        <v>0</v>
      </c>
    </row>
    <row r="268" spans="1:5">
      <c r="A268" s="65" t="s">
        <v>400</v>
      </c>
      <c r="B268" s="95">
        <v>0</v>
      </c>
      <c r="C268" s="95">
        <v>0</v>
      </c>
      <c r="D268" s="95">
        <v>0</v>
      </c>
      <c r="E268" s="95">
        <v>0</v>
      </c>
    </row>
    <row r="269" spans="1:5">
      <c r="A269" s="65" t="s">
        <v>472</v>
      </c>
      <c r="B269" s="95">
        <v>0</v>
      </c>
      <c r="C269" s="95">
        <v>-0.27288999999999997</v>
      </c>
      <c r="D269" s="95">
        <v>0</v>
      </c>
      <c r="E269" s="95">
        <v>-0.27288999999999997</v>
      </c>
    </row>
    <row r="270" spans="1:5">
      <c r="A270" s="388" t="s">
        <v>1086</v>
      </c>
      <c r="B270" s="274">
        <v>8863.59022</v>
      </c>
      <c r="C270" s="274">
        <v>2878.3457000000003</v>
      </c>
      <c r="D270" s="274">
        <v>1307.8520800000001</v>
      </c>
      <c r="E270" s="274">
        <v>13049.788</v>
      </c>
    </row>
    <row r="271" spans="1:5">
      <c r="A271" s="64" t="s">
        <v>401</v>
      </c>
      <c r="B271" s="95">
        <v>358.97674000000001</v>
      </c>
      <c r="C271" s="95">
        <v>49.697319999999998</v>
      </c>
      <c r="D271" s="95">
        <v>3.1882100000000002</v>
      </c>
      <c r="E271" s="95">
        <v>411.86227000000002</v>
      </c>
    </row>
    <row r="272" spans="1:5">
      <c r="A272" s="64" t="s">
        <v>402</v>
      </c>
      <c r="B272" s="95">
        <v>281.30590000000001</v>
      </c>
      <c r="C272" s="95">
        <v>39.925220000000003</v>
      </c>
      <c r="D272" s="95">
        <v>0.19739999999999999</v>
      </c>
      <c r="E272" s="95">
        <v>321.42851999999999</v>
      </c>
    </row>
    <row r="273" spans="1:5">
      <c r="A273" s="64" t="s">
        <v>403</v>
      </c>
      <c r="B273" s="95">
        <v>71.471380000000011</v>
      </c>
      <c r="C273" s="95">
        <v>6.9409999999999998</v>
      </c>
      <c r="D273" s="95">
        <v>2.9898099999999999</v>
      </c>
      <c r="E273" s="95">
        <v>81.402190000000004</v>
      </c>
    </row>
    <row r="274" spans="1:5">
      <c r="A274" s="64" t="s">
        <v>404</v>
      </c>
      <c r="B274" s="95">
        <v>2.0475699999999999</v>
      </c>
      <c r="C274" s="95">
        <v>0</v>
      </c>
      <c r="D274" s="95">
        <v>0</v>
      </c>
      <c r="E274" s="95">
        <v>2.0475699999999999</v>
      </c>
    </row>
    <row r="275" spans="1:5">
      <c r="A275" s="64" t="s">
        <v>405</v>
      </c>
      <c r="B275" s="95">
        <v>0</v>
      </c>
      <c r="C275" s="95">
        <v>0</v>
      </c>
      <c r="D275" s="95">
        <v>0</v>
      </c>
      <c r="E275" s="95">
        <v>0</v>
      </c>
    </row>
    <row r="276" spans="1:5">
      <c r="A276" s="64" t="s">
        <v>406</v>
      </c>
      <c r="B276" s="95">
        <v>4.1518900000000007</v>
      </c>
      <c r="C276" s="95">
        <v>2.8310999999999997</v>
      </c>
      <c r="D276" s="95">
        <v>1E-3</v>
      </c>
      <c r="E276" s="95">
        <v>6.9839899999999995</v>
      </c>
    </row>
    <row r="277" spans="1:5">
      <c r="A277" s="64" t="s">
        <v>407</v>
      </c>
      <c r="B277" s="95">
        <v>0</v>
      </c>
      <c r="C277" s="95">
        <v>0</v>
      </c>
      <c r="D277" s="95">
        <v>0</v>
      </c>
      <c r="E277" s="95">
        <v>0</v>
      </c>
    </row>
    <row r="278" spans="1:5">
      <c r="A278" s="64" t="s">
        <v>408</v>
      </c>
      <c r="B278" s="95">
        <v>-252.26038</v>
      </c>
      <c r="C278" s="95">
        <v>-607.72033999999996</v>
      </c>
      <c r="D278" s="95">
        <v>-61.004239999999996</v>
      </c>
      <c r="E278" s="95">
        <v>-920.98496</v>
      </c>
    </row>
    <row r="279" spans="1:5">
      <c r="A279" s="64" t="s">
        <v>402</v>
      </c>
      <c r="B279" s="95">
        <v>-125.96656</v>
      </c>
      <c r="C279" s="95">
        <v>-12.1225</v>
      </c>
      <c r="D279" s="95">
        <v>-6.3341599999999998</v>
      </c>
      <c r="E279" s="95">
        <v>-144.42322000000001</v>
      </c>
    </row>
    <row r="280" spans="1:5">
      <c r="A280" s="64" t="s">
        <v>409</v>
      </c>
      <c r="B280" s="95">
        <v>-64.902699999999996</v>
      </c>
      <c r="C280" s="95">
        <v>-487.80268999999998</v>
      </c>
      <c r="D280" s="95">
        <v>-54.575540000000004</v>
      </c>
      <c r="E280" s="95">
        <v>-607.28093000000001</v>
      </c>
    </row>
    <row r="281" spans="1:5">
      <c r="A281" s="64" t="s">
        <v>410</v>
      </c>
      <c r="B281" s="95">
        <v>0</v>
      </c>
      <c r="C281" s="95">
        <v>0</v>
      </c>
      <c r="D281" s="95">
        <v>-9.4540000000000013E-2</v>
      </c>
      <c r="E281" s="95">
        <v>-9.4540000000000013E-2</v>
      </c>
    </row>
    <row r="282" spans="1:5">
      <c r="A282" s="65" t="s">
        <v>411</v>
      </c>
      <c r="B282" s="95">
        <v>0</v>
      </c>
      <c r="C282" s="95">
        <v>0</v>
      </c>
      <c r="D282" s="95">
        <v>0</v>
      </c>
      <c r="E282" s="95">
        <v>0</v>
      </c>
    </row>
    <row r="283" spans="1:5">
      <c r="A283" s="64" t="s">
        <v>412</v>
      </c>
      <c r="B283" s="95">
        <v>-61.391120000000001</v>
      </c>
      <c r="C283" s="95">
        <v>-107.79514999999999</v>
      </c>
      <c r="D283" s="95">
        <v>0</v>
      </c>
      <c r="E283" s="95">
        <v>-169.18626999999998</v>
      </c>
    </row>
    <row r="284" spans="1:5">
      <c r="A284" s="64" t="s">
        <v>413</v>
      </c>
      <c r="B284" s="95">
        <v>0</v>
      </c>
      <c r="C284" s="95">
        <v>0</v>
      </c>
      <c r="D284" s="95">
        <v>0</v>
      </c>
      <c r="E284" s="95">
        <v>0</v>
      </c>
    </row>
    <row r="285" spans="1:5">
      <c r="A285" s="392" t="s">
        <v>1085</v>
      </c>
      <c r="B285" s="274">
        <v>8970.3065800000004</v>
      </c>
      <c r="C285" s="274">
        <v>2320.3226800000002</v>
      </c>
      <c r="D285" s="274">
        <v>1250.0360500000002</v>
      </c>
      <c r="E285" s="274">
        <v>12540.66531</v>
      </c>
    </row>
    <row r="286" spans="1:5">
      <c r="A286" s="64" t="s">
        <v>414</v>
      </c>
      <c r="B286" s="95">
        <v>321.02881000000002</v>
      </c>
      <c r="C286" s="95">
        <v>94.650779999999997</v>
      </c>
      <c r="D286" s="95">
        <v>691.15865000000008</v>
      </c>
      <c r="E286" s="95">
        <v>1106.83824</v>
      </c>
    </row>
    <row r="287" spans="1:5">
      <c r="A287" s="64" t="s">
        <v>415</v>
      </c>
      <c r="B287" s="95">
        <v>35.076779999999999</v>
      </c>
      <c r="C287" s="95">
        <v>0</v>
      </c>
      <c r="D287" s="95">
        <v>0</v>
      </c>
      <c r="E287" s="95">
        <v>35.076779999999999</v>
      </c>
    </row>
    <row r="288" spans="1:5">
      <c r="A288" s="64" t="s">
        <v>416</v>
      </c>
      <c r="B288" s="95">
        <v>285.95203000000004</v>
      </c>
      <c r="C288" s="95">
        <v>94.650779999999997</v>
      </c>
      <c r="D288" s="95">
        <v>691.15865000000008</v>
      </c>
      <c r="E288" s="95">
        <v>1071.7614599999999</v>
      </c>
    </row>
    <row r="289" spans="1:5">
      <c r="A289" s="64" t="s">
        <v>417</v>
      </c>
      <c r="B289" s="95">
        <v>0</v>
      </c>
      <c r="C289" s="95">
        <v>0</v>
      </c>
      <c r="D289" s="95">
        <v>0</v>
      </c>
      <c r="E289" s="95">
        <v>0</v>
      </c>
    </row>
    <row r="290" spans="1:5">
      <c r="A290" s="64" t="s">
        <v>418</v>
      </c>
      <c r="B290" s="95">
        <v>0</v>
      </c>
      <c r="C290" s="95">
        <v>0</v>
      </c>
      <c r="D290" s="95">
        <v>0</v>
      </c>
      <c r="E290" s="95">
        <v>0</v>
      </c>
    </row>
    <row r="291" spans="1:5">
      <c r="A291" s="64" t="s">
        <v>419</v>
      </c>
      <c r="B291" s="95">
        <v>0</v>
      </c>
      <c r="C291" s="95">
        <v>0</v>
      </c>
      <c r="D291" s="95">
        <v>0</v>
      </c>
      <c r="E291" s="95">
        <v>0</v>
      </c>
    </row>
    <row r="292" spans="1:5">
      <c r="A292" s="64" t="s">
        <v>420</v>
      </c>
      <c r="B292" s="95">
        <v>0</v>
      </c>
      <c r="C292" s="95">
        <v>0</v>
      </c>
      <c r="D292" s="95">
        <v>0</v>
      </c>
      <c r="E292" s="95">
        <v>0</v>
      </c>
    </row>
    <row r="293" spans="1:5">
      <c r="A293" s="64" t="s">
        <v>421</v>
      </c>
      <c r="B293" s="95">
        <v>0</v>
      </c>
      <c r="C293" s="95">
        <v>0</v>
      </c>
      <c r="D293" s="95">
        <v>0</v>
      </c>
      <c r="E293" s="95">
        <v>0</v>
      </c>
    </row>
    <row r="294" spans="1:5">
      <c r="A294" s="64" t="s">
        <v>422</v>
      </c>
      <c r="B294" s="95">
        <v>-43.10277</v>
      </c>
      <c r="C294" s="95">
        <v>-295.17014</v>
      </c>
      <c r="D294" s="95">
        <v>-60.466300000000004</v>
      </c>
      <c r="E294" s="95">
        <v>-398.73921000000001</v>
      </c>
    </row>
    <row r="295" spans="1:5">
      <c r="A295" s="64" t="s">
        <v>423</v>
      </c>
      <c r="B295" s="95">
        <v>-12.303790000000001</v>
      </c>
      <c r="C295" s="95">
        <v>-123.77267000000001</v>
      </c>
      <c r="D295" s="95">
        <v>-60.466300000000004</v>
      </c>
      <c r="E295" s="95">
        <v>-196.54276000000002</v>
      </c>
    </row>
    <row r="296" spans="1:5">
      <c r="A296" s="64" t="s">
        <v>424</v>
      </c>
      <c r="B296" s="95">
        <v>-4.3354600000000003</v>
      </c>
      <c r="C296" s="95">
        <v>-2.0535399999999999</v>
      </c>
      <c r="D296" s="95">
        <v>0</v>
      </c>
      <c r="E296" s="95">
        <v>-6.3890000000000002</v>
      </c>
    </row>
    <row r="297" spans="1:5">
      <c r="A297" s="65" t="s">
        <v>425</v>
      </c>
      <c r="B297" s="95">
        <v>0</v>
      </c>
      <c r="C297" s="95">
        <v>0</v>
      </c>
      <c r="D297" s="95">
        <v>0</v>
      </c>
      <c r="E297" s="95">
        <v>0</v>
      </c>
    </row>
    <row r="298" spans="1:5">
      <c r="A298" s="64" t="s">
        <v>426</v>
      </c>
      <c r="B298" s="95">
        <v>-26.463519999999999</v>
      </c>
      <c r="C298" s="95">
        <v>-169.34393</v>
      </c>
      <c r="D298" s="95">
        <v>0</v>
      </c>
      <c r="E298" s="95">
        <v>-195.80745000000002</v>
      </c>
    </row>
    <row r="299" spans="1:5">
      <c r="A299" s="64" t="s">
        <v>427</v>
      </c>
      <c r="B299" s="95">
        <v>0</v>
      </c>
      <c r="C299" s="95">
        <v>0</v>
      </c>
      <c r="D299" s="95">
        <v>0</v>
      </c>
      <c r="E299" s="95">
        <v>0</v>
      </c>
    </row>
    <row r="300" spans="1:5">
      <c r="A300" s="64" t="s">
        <v>428</v>
      </c>
      <c r="B300" s="95">
        <v>0</v>
      </c>
      <c r="C300" s="95">
        <v>0</v>
      </c>
      <c r="D300" s="95">
        <v>0</v>
      </c>
      <c r="E300" s="95">
        <v>0</v>
      </c>
    </row>
    <row r="301" spans="1:5">
      <c r="A301" s="392" t="s">
        <v>1084</v>
      </c>
      <c r="B301" s="274">
        <v>9248.2326199999989</v>
      </c>
      <c r="C301" s="274">
        <v>2119.80332</v>
      </c>
      <c r="D301" s="274">
        <v>1880.7284</v>
      </c>
      <c r="E301" s="274">
        <v>13248.76434</v>
      </c>
    </row>
    <row r="302" spans="1:5">
      <c r="A302" s="64" t="s">
        <v>429</v>
      </c>
      <c r="B302" s="95">
        <v>-5309.7220800000005</v>
      </c>
      <c r="C302" s="95">
        <v>-3090.9718199999998</v>
      </c>
      <c r="D302" s="95">
        <v>-894.06865000000005</v>
      </c>
      <c r="E302" s="95">
        <v>-9294.7625500000013</v>
      </c>
    </row>
    <row r="303" spans="1:5">
      <c r="A303" s="64" t="s">
        <v>430</v>
      </c>
      <c r="B303" s="95">
        <v>-3178.6036899999999</v>
      </c>
      <c r="C303" s="95">
        <v>-1673.0716499999999</v>
      </c>
      <c r="D303" s="95">
        <v>-329.53214000000003</v>
      </c>
      <c r="E303" s="95">
        <v>-5181.20748</v>
      </c>
    </row>
    <row r="304" spans="1:5">
      <c r="A304" s="64" t="s">
        <v>431</v>
      </c>
      <c r="B304" s="95">
        <v>-291.24440000000004</v>
      </c>
      <c r="C304" s="95">
        <v>-241.17789000000002</v>
      </c>
      <c r="D304" s="95">
        <v>-36.868000000000002</v>
      </c>
      <c r="E304" s="95">
        <v>-569.29029000000003</v>
      </c>
    </row>
    <row r="305" spans="1:5">
      <c r="A305" s="64" t="s">
        <v>432</v>
      </c>
      <c r="B305" s="95">
        <v>-38.320620000000005</v>
      </c>
      <c r="C305" s="95">
        <v>-37.617139999999999</v>
      </c>
      <c r="D305" s="95">
        <v>-127.71961</v>
      </c>
      <c r="E305" s="95">
        <v>-203.65736999999999</v>
      </c>
    </row>
    <row r="306" spans="1:5">
      <c r="A306" s="64" t="s">
        <v>433</v>
      </c>
      <c r="B306" s="95">
        <v>-20.89838</v>
      </c>
      <c r="C306" s="95">
        <v>-72.712479999999999</v>
      </c>
      <c r="D306" s="95">
        <v>-7.7440800000000003</v>
      </c>
      <c r="E306" s="95">
        <v>-101.35494</v>
      </c>
    </row>
    <row r="307" spans="1:5">
      <c r="A307" s="64" t="s">
        <v>434</v>
      </c>
      <c r="B307" s="95">
        <v>-395.0129</v>
      </c>
      <c r="C307" s="95">
        <v>-151.75542000000002</v>
      </c>
      <c r="D307" s="95">
        <v>-40.195999999999998</v>
      </c>
      <c r="E307" s="95">
        <v>-586.96431999999993</v>
      </c>
    </row>
    <row r="308" spans="1:5">
      <c r="A308" s="64" t="s">
        <v>435</v>
      </c>
      <c r="B308" s="95">
        <v>-44.499739999999996</v>
      </c>
      <c r="C308" s="95">
        <v>-23.05789</v>
      </c>
      <c r="D308" s="95">
        <v>0</v>
      </c>
      <c r="E308" s="95">
        <v>-67.557630000000003</v>
      </c>
    </row>
    <row r="309" spans="1:5">
      <c r="A309" s="64" t="s">
        <v>436</v>
      </c>
      <c r="B309" s="95">
        <v>-123.55167</v>
      </c>
      <c r="C309" s="95">
        <v>-188.21297000000001</v>
      </c>
      <c r="D309" s="95">
        <v>-13.601000000000001</v>
      </c>
      <c r="E309" s="95">
        <v>-325.36564000000004</v>
      </c>
    </row>
    <row r="310" spans="1:5">
      <c r="A310" s="64" t="s">
        <v>437</v>
      </c>
      <c r="B310" s="95">
        <v>-68.91592</v>
      </c>
      <c r="C310" s="95">
        <v>-82.39652000000001</v>
      </c>
      <c r="D310" s="95">
        <v>0</v>
      </c>
      <c r="E310" s="95">
        <v>-151.31244000000001</v>
      </c>
    </row>
    <row r="311" spans="1:5">
      <c r="A311" s="65" t="s">
        <v>438</v>
      </c>
      <c r="B311" s="95">
        <v>-1148.6747600000001</v>
      </c>
      <c r="C311" s="95">
        <v>-620.96986000000004</v>
      </c>
      <c r="D311" s="95">
        <v>-338.40782000000002</v>
      </c>
      <c r="E311" s="95">
        <v>-2108.0524399999999</v>
      </c>
    </row>
    <row r="312" spans="1:5">
      <c r="A312" s="388" t="s">
        <v>1083</v>
      </c>
      <c r="B312" s="274">
        <v>3938.5105400000002</v>
      </c>
      <c r="C312" s="274">
        <v>-971.16849999999999</v>
      </c>
      <c r="D312" s="274">
        <v>986.65975000000003</v>
      </c>
      <c r="E312" s="274">
        <v>3954.0017900000003</v>
      </c>
    </row>
    <row r="313" spans="1:5">
      <c r="A313" s="65" t="s">
        <v>439</v>
      </c>
      <c r="B313" s="95">
        <v>0</v>
      </c>
      <c r="C313" s="95">
        <v>0</v>
      </c>
      <c r="D313" s="95">
        <v>0.90954000000000002</v>
      </c>
      <c r="E313" s="95">
        <v>0.90954000000000002</v>
      </c>
    </row>
    <row r="314" spans="1:5">
      <c r="A314" s="65" t="s">
        <v>440</v>
      </c>
      <c r="B314" s="95">
        <v>0</v>
      </c>
      <c r="C314" s="95">
        <v>0</v>
      </c>
      <c r="D314" s="95">
        <v>0.90954000000000002</v>
      </c>
      <c r="E314" s="95">
        <v>0.90954000000000002</v>
      </c>
    </row>
    <row r="315" spans="1:5">
      <c r="A315" s="65" t="s">
        <v>441</v>
      </c>
      <c r="B315" s="95">
        <v>0</v>
      </c>
      <c r="C315" s="95">
        <v>0</v>
      </c>
      <c r="D315" s="95">
        <v>0</v>
      </c>
      <c r="E315" s="95">
        <v>0</v>
      </c>
    </row>
    <row r="316" spans="1:5">
      <c r="A316" s="65" t="s">
        <v>442</v>
      </c>
      <c r="B316" s="95">
        <v>0</v>
      </c>
      <c r="C316" s="95">
        <v>0</v>
      </c>
      <c r="D316" s="95">
        <v>0</v>
      </c>
      <c r="E316" s="95">
        <v>0</v>
      </c>
    </row>
    <row r="317" spans="1:5">
      <c r="A317" s="65" t="s">
        <v>443</v>
      </c>
      <c r="B317" s="95">
        <v>0</v>
      </c>
      <c r="C317" s="95">
        <v>0</v>
      </c>
      <c r="D317" s="95">
        <v>0</v>
      </c>
      <c r="E317" s="95">
        <v>0</v>
      </c>
    </row>
    <row r="318" spans="1:5">
      <c r="A318" s="64" t="s">
        <v>444</v>
      </c>
      <c r="B318" s="95">
        <v>0</v>
      </c>
      <c r="C318" s="95">
        <v>0</v>
      </c>
      <c r="D318" s="95">
        <v>0</v>
      </c>
      <c r="E318" s="95">
        <v>0</v>
      </c>
    </row>
    <row r="319" spans="1:5">
      <c r="A319" s="155" t="s">
        <v>1356</v>
      </c>
      <c r="B319" s="274">
        <v>3938.5105400000002</v>
      </c>
      <c r="C319" s="274">
        <v>-971.16849999999999</v>
      </c>
      <c r="D319" s="274">
        <v>987.56929000000002</v>
      </c>
      <c r="E319" s="274">
        <v>3954.9113299999999</v>
      </c>
    </row>
    <row r="320" spans="1:5">
      <c r="A320" s="65" t="s">
        <v>445</v>
      </c>
      <c r="B320" s="95">
        <v>0</v>
      </c>
      <c r="C320" s="95">
        <v>0</v>
      </c>
      <c r="D320" s="95">
        <v>0</v>
      </c>
      <c r="E320" s="95">
        <v>0</v>
      </c>
    </row>
    <row r="321" spans="1:5">
      <c r="A321" s="392" t="s">
        <v>1082</v>
      </c>
      <c r="B321" s="274">
        <v>3938.5105400000002</v>
      </c>
      <c r="C321" s="274">
        <v>-971.16849999999999</v>
      </c>
      <c r="D321" s="274">
        <v>987.56929000000002</v>
      </c>
      <c r="E321" s="274">
        <v>3954.9113299999999</v>
      </c>
    </row>
    <row r="322" spans="1:5">
      <c r="A322" s="64" t="s">
        <v>446</v>
      </c>
      <c r="B322" s="95">
        <v>0</v>
      </c>
      <c r="C322" s="95">
        <v>-21.376529999999999</v>
      </c>
      <c r="D322" s="95">
        <v>0</v>
      </c>
      <c r="E322" s="95">
        <v>-21.376529999999999</v>
      </c>
    </row>
    <row r="323" spans="1:5">
      <c r="A323" s="155" t="s">
        <v>1357</v>
      </c>
      <c r="B323" s="274">
        <v>3938.5105400000002</v>
      </c>
      <c r="C323" s="274">
        <v>-992.54503</v>
      </c>
      <c r="D323" s="274">
        <v>987.56929000000002</v>
      </c>
      <c r="E323" s="274">
        <v>3933.5347999999999</v>
      </c>
    </row>
    <row r="324" spans="1:5">
      <c r="A324" s="65" t="s">
        <v>447</v>
      </c>
      <c r="B324" s="95">
        <v>0</v>
      </c>
      <c r="C324" s="95">
        <v>0</v>
      </c>
      <c r="D324" s="95">
        <v>0</v>
      </c>
      <c r="E324" s="95">
        <v>0</v>
      </c>
    </row>
    <row r="325" spans="1:5">
      <c r="A325" s="388" t="s">
        <v>1081</v>
      </c>
      <c r="B325" s="274">
        <v>3938.5105400000002</v>
      </c>
      <c r="C325" s="274">
        <v>-992.54503</v>
      </c>
      <c r="D325" s="274">
        <v>987.56929000000002</v>
      </c>
      <c r="E325" s="274">
        <v>3933.5347999999999</v>
      </c>
    </row>
    <row r="326" spans="1:5">
      <c r="A326" s="65" t="s">
        <v>448</v>
      </c>
      <c r="B326" s="95">
        <v>0</v>
      </c>
      <c r="C326" s="95">
        <v>0</v>
      </c>
      <c r="D326" s="95">
        <v>0</v>
      </c>
      <c r="E326" s="95">
        <v>0</v>
      </c>
    </row>
    <row r="327" spans="1:5">
      <c r="A327" s="388" t="s">
        <v>1080</v>
      </c>
      <c r="B327" s="274">
        <v>3938.5105400000002</v>
      </c>
      <c r="C327" s="274">
        <v>-992.54503</v>
      </c>
      <c r="D327" s="274">
        <v>987.56929000000002</v>
      </c>
      <c r="E327" s="274">
        <v>3933.5347999999999</v>
      </c>
    </row>
    <row r="328" spans="1:5" ht="3.75" customHeight="1" thickBot="1">
      <c r="A328" s="438"/>
      <c r="B328" s="523"/>
      <c r="C328" s="523"/>
      <c r="D328" s="523"/>
      <c r="E328" s="523"/>
    </row>
    <row r="329" spans="1:5" ht="15.75" thickTop="1">
      <c r="A329" s="64"/>
      <c r="B329" s="96"/>
      <c r="C329" s="96"/>
      <c r="D329" s="96"/>
      <c r="E329"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6" t="s">
        <v>454</v>
      </c>
      <c r="B1" s="726"/>
      <c r="C1" s="726"/>
      <c r="D1" s="726"/>
      <c r="E1" s="726"/>
    </row>
    <row r="2" spans="1:5" ht="18">
      <c r="A2" s="727" t="s">
        <v>1072</v>
      </c>
      <c r="B2" s="727"/>
      <c r="C2" s="727"/>
      <c r="D2" s="727"/>
      <c r="E2" s="727"/>
    </row>
    <row r="3" spans="1:5" ht="30" customHeight="1">
      <c r="A3" s="733" t="s">
        <v>1510</v>
      </c>
      <c r="B3" s="733"/>
      <c r="C3" s="733"/>
      <c r="D3" s="733"/>
      <c r="E3" s="733"/>
    </row>
    <row r="4" spans="1:5">
      <c r="A4" s="103"/>
      <c r="B4" s="178"/>
      <c r="C4" s="178"/>
      <c r="D4" s="178"/>
      <c r="E4" s="178"/>
    </row>
    <row r="5" spans="1:5" ht="30" customHeight="1">
      <c r="A5" s="102"/>
      <c r="B5" s="52" t="s">
        <v>64</v>
      </c>
      <c r="C5" s="52" t="s">
        <v>66</v>
      </c>
      <c r="D5" s="52" t="s">
        <v>68</v>
      </c>
      <c r="E5" s="53" t="s">
        <v>530</v>
      </c>
    </row>
    <row r="6" spans="1:5">
      <c r="A6" s="103"/>
      <c r="B6" s="104"/>
      <c r="C6" s="104"/>
      <c r="D6" s="104"/>
      <c r="E6" s="105"/>
    </row>
    <row r="7" spans="1:5">
      <c r="A7" s="72" t="s">
        <v>532</v>
      </c>
      <c r="B7" s="52"/>
      <c r="C7" s="52"/>
      <c r="D7" s="52"/>
      <c r="E7" s="53"/>
    </row>
    <row r="8" spans="1:5">
      <c r="A8" s="103" t="s">
        <v>533</v>
      </c>
      <c r="B8" s="106">
        <v>6.4699999999999994E-2</v>
      </c>
      <c r="C8" s="106">
        <v>6.4000000000000001E-2</v>
      </c>
      <c r="D8" s="106">
        <v>7.0000000000000007E-2</v>
      </c>
      <c r="E8" s="106">
        <v>6.5000000000000002E-2</v>
      </c>
    </row>
    <row r="9" spans="1:5">
      <c r="A9" s="103" t="s">
        <v>534</v>
      </c>
      <c r="B9" s="106">
        <v>0.67720000000000002</v>
      </c>
      <c r="C9" s="106">
        <v>0.75519999999999998</v>
      </c>
      <c r="D9" s="106">
        <v>0.6411</v>
      </c>
      <c r="E9" s="106">
        <v>0.69520000000000004</v>
      </c>
    </row>
    <row r="10" spans="1:5">
      <c r="A10" s="72" t="s">
        <v>535</v>
      </c>
      <c r="B10" s="107"/>
      <c r="C10" s="107"/>
      <c r="D10" s="107"/>
      <c r="E10" s="107"/>
    </row>
    <row r="11" spans="1:5">
      <c r="A11" s="108" t="s">
        <v>536</v>
      </c>
      <c r="B11" s="106">
        <v>0.61299999999999999</v>
      </c>
      <c r="C11" s="106">
        <v>0.7036</v>
      </c>
      <c r="D11" s="106">
        <v>0.46860000000000002</v>
      </c>
      <c r="E11" s="106">
        <v>0.62490000000000001</v>
      </c>
    </row>
    <row r="12" spans="1:5">
      <c r="A12" s="108" t="s">
        <v>1073</v>
      </c>
      <c r="B12" s="106">
        <v>0.61309999999999998</v>
      </c>
      <c r="C12" s="106">
        <v>0.70369999999999999</v>
      </c>
      <c r="D12" s="106">
        <v>0.46870000000000001</v>
      </c>
      <c r="E12" s="106">
        <v>0.625</v>
      </c>
    </row>
    <row r="13" spans="1:5">
      <c r="A13" s="103" t="s">
        <v>537</v>
      </c>
      <c r="B13" s="106">
        <v>4.4999999999999998E-2</v>
      </c>
      <c r="C13" s="106">
        <v>0.1704</v>
      </c>
      <c r="D13" s="106">
        <v>4.0000000000000002E-4</v>
      </c>
      <c r="E13" s="106">
        <v>7.51E-2</v>
      </c>
    </row>
    <row r="14" spans="1:5">
      <c r="A14" s="108" t="s">
        <v>538</v>
      </c>
      <c r="B14" s="106">
        <v>0</v>
      </c>
      <c r="C14" s="106">
        <v>0</v>
      </c>
      <c r="D14" s="106">
        <v>0</v>
      </c>
      <c r="E14" s="106">
        <v>0</v>
      </c>
    </row>
    <row r="15" spans="1:5">
      <c r="A15" s="109" t="s">
        <v>539</v>
      </c>
      <c r="B15" s="107"/>
      <c r="C15" s="107"/>
      <c r="D15" s="107"/>
      <c r="E15" s="107"/>
    </row>
    <row r="16" spans="1:5">
      <c r="A16" s="108" t="s">
        <v>540</v>
      </c>
      <c r="B16" s="106">
        <v>1.0500000000000001E-2</v>
      </c>
      <c r="C16" s="106">
        <v>6.8500000000000005E-2</v>
      </c>
      <c r="D16" s="106">
        <v>1.12E-2</v>
      </c>
      <c r="E16" s="106">
        <v>2.8400000000000002E-2</v>
      </c>
    </row>
    <row r="17" spans="1:5">
      <c r="A17" s="108" t="s">
        <v>541</v>
      </c>
      <c r="B17" s="106">
        <v>0.98950000000000005</v>
      </c>
      <c r="C17" s="106">
        <v>0.93149999999999999</v>
      </c>
      <c r="D17" s="106">
        <v>0.98880000000000001</v>
      </c>
      <c r="E17" s="106">
        <v>0.97160000000000002</v>
      </c>
    </row>
    <row r="18" spans="1:5">
      <c r="A18" s="108" t="s">
        <v>542</v>
      </c>
      <c r="B18" s="110">
        <v>317.5206</v>
      </c>
      <c r="C18" s="110">
        <v>585.79759999999999</v>
      </c>
      <c r="D18" s="110">
        <v>343.4162</v>
      </c>
      <c r="E18" s="110">
        <v>495.46600000000001</v>
      </c>
    </row>
    <row r="19" spans="1:5">
      <c r="A19" s="109" t="s">
        <v>543</v>
      </c>
      <c r="B19" s="111"/>
      <c r="C19" s="111"/>
      <c r="D19" s="111"/>
      <c r="E19" s="111"/>
    </row>
    <row r="20" spans="1:5">
      <c r="A20" s="103" t="s">
        <v>544</v>
      </c>
      <c r="B20" s="106">
        <v>0.98809999999999998</v>
      </c>
      <c r="C20" s="106">
        <v>0.97989999999999999</v>
      </c>
      <c r="D20" s="106">
        <v>0.95640000000000003</v>
      </c>
      <c r="E20" s="106">
        <v>0.9829</v>
      </c>
    </row>
    <row r="21" spans="1:5">
      <c r="A21" s="103" t="s">
        <v>545</v>
      </c>
      <c r="B21" s="106">
        <v>0.30309999999999998</v>
      </c>
      <c r="C21" s="106">
        <v>0.41720000000000002</v>
      </c>
      <c r="D21" s="106">
        <v>0.37930000000000003</v>
      </c>
      <c r="E21" s="106">
        <v>0.34260000000000002</v>
      </c>
    </row>
    <row r="22" spans="1:5">
      <c r="A22" s="108" t="s">
        <v>546</v>
      </c>
      <c r="B22" s="106">
        <v>1.1900000000000001E-2</v>
      </c>
      <c r="C22" s="106">
        <v>2.01E-2</v>
      </c>
      <c r="D22" s="106">
        <v>4.36E-2</v>
      </c>
      <c r="E22" s="106">
        <v>1.7100000000000001E-2</v>
      </c>
    </row>
    <row r="23" spans="1:5">
      <c r="A23" s="108" t="s">
        <v>547</v>
      </c>
      <c r="B23" s="106">
        <v>0.30599999999999999</v>
      </c>
      <c r="C23" s="106">
        <v>0.42549999999999999</v>
      </c>
      <c r="D23" s="106">
        <v>0.39240000000000003</v>
      </c>
      <c r="E23" s="106">
        <v>0.34760000000000002</v>
      </c>
    </row>
    <row r="24" spans="1:5">
      <c r="A24" s="108" t="s">
        <v>548</v>
      </c>
      <c r="B24" s="106">
        <v>2.5000000000000001E-3</v>
      </c>
      <c r="C24" s="106">
        <v>5.0000000000000001E-4</v>
      </c>
      <c r="D24" s="106">
        <v>1.06E-2</v>
      </c>
      <c r="E24" s="106">
        <v>2.5999999999999999E-3</v>
      </c>
    </row>
    <row r="25" spans="1:5">
      <c r="A25" s="108" t="s">
        <v>549</v>
      </c>
      <c r="B25" s="106">
        <v>6.2199999999999998E-2</v>
      </c>
      <c r="C25" s="106">
        <v>8.5300000000000001E-2</v>
      </c>
      <c r="D25" s="106">
        <v>3.6400000000000002E-2</v>
      </c>
      <c r="E25" s="106">
        <v>6.6500000000000004E-2</v>
      </c>
    </row>
    <row r="26" spans="1:5">
      <c r="A26" s="108" t="s">
        <v>550</v>
      </c>
      <c r="B26" s="106">
        <v>7.9299999999999995E-2</v>
      </c>
      <c r="C26" s="106">
        <v>3.6700000000000003E-2</v>
      </c>
      <c r="D26" s="106">
        <v>0.11799999999999999</v>
      </c>
      <c r="E26" s="106">
        <v>7.0499999999999993E-2</v>
      </c>
    </row>
    <row r="27" spans="1:5">
      <c r="A27" s="108" t="s">
        <v>551</v>
      </c>
      <c r="B27" s="106">
        <v>0.9839</v>
      </c>
      <c r="C27" s="106">
        <v>0.97929999999999995</v>
      </c>
      <c r="D27" s="106">
        <v>0.94820000000000004</v>
      </c>
      <c r="E27" s="106">
        <v>0.97940000000000005</v>
      </c>
    </row>
    <row r="28" spans="1:5">
      <c r="A28" s="108" t="s">
        <v>552</v>
      </c>
      <c r="B28" s="106">
        <v>2.5999999999999999E-3</v>
      </c>
      <c r="C28" s="106">
        <v>5.9999999999999995E-4</v>
      </c>
      <c r="D28" s="106">
        <v>1.14E-2</v>
      </c>
      <c r="E28" s="106">
        <v>2.8E-3</v>
      </c>
    </row>
    <row r="29" spans="1:5">
      <c r="A29" s="108" t="s">
        <v>553</v>
      </c>
      <c r="B29" s="106">
        <v>1E-4</v>
      </c>
      <c r="C29" s="106">
        <v>0</v>
      </c>
      <c r="D29" s="106">
        <v>2.0000000000000001E-4</v>
      </c>
      <c r="E29" s="106">
        <v>1E-4</v>
      </c>
    </row>
    <row r="30" spans="1:5">
      <c r="A30" s="108" t="s">
        <v>554</v>
      </c>
      <c r="B30" s="106">
        <v>0</v>
      </c>
      <c r="C30" s="106">
        <v>6.9999999999999999E-4</v>
      </c>
      <c r="D30" s="106">
        <v>2.5000000000000001E-3</v>
      </c>
      <c r="E30" s="106">
        <v>5.0000000000000001E-4</v>
      </c>
    </row>
    <row r="31" spans="1:5">
      <c r="A31" s="108" t="s">
        <v>555</v>
      </c>
      <c r="B31" s="106">
        <v>8.0000000000000004E-4</v>
      </c>
      <c r="C31" s="106">
        <v>0</v>
      </c>
      <c r="D31" s="106">
        <v>0</v>
      </c>
      <c r="E31" s="106">
        <v>5.0000000000000001E-4</v>
      </c>
    </row>
    <row r="32" spans="1:5">
      <c r="A32" s="108" t="s">
        <v>556</v>
      </c>
      <c r="B32" s="106">
        <v>1.26E-2</v>
      </c>
      <c r="C32" s="106">
        <v>1.9400000000000001E-2</v>
      </c>
      <c r="D32" s="106">
        <v>3.7600000000000001E-2</v>
      </c>
      <c r="E32" s="106">
        <v>1.6799999999999999E-2</v>
      </c>
    </row>
    <row r="33" spans="1:5">
      <c r="A33" s="109" t="s">
        <v>557</v>
      </c>
      <c r="B33" s="107"/>
      <c r="C33" s="107"/>
      <c r="D33" s="107"/>
      <c r="E33" s="107"/>
    </row>
    <row r="34" spans="1:5">
      <c r="A34" s="108" t="s">
        <v>558</v>
      </c>
      <c r="B34" s="106">
        <v>0.1167</v>
      </c>
      <c r="C34" s="106">
        <v>0.17030000000000001</v>
      </c>
      <c r="D34" s="106">
        <v>0.16880000000000001</v>
      </c>
      <c r="E34" s="106">
        <v>0.13159999999999999</v>
      </c>
    </row>
    <row r="35" spans="1:5">
      <c r="A35" s="108" t="s">
        <v>559</v>
      </c>
      <c r="B35" s="106">
        <v>0.4214</v>
      </c>
      <c r="C35" s="106">
        <v>0.33600000000000002</v>
      </c>
      <c r="D35" s="106">
        <v>0.3306</v>
      </c>
      <c r="E35" s="106">
        <v>0.39700000000000002</v>
      </c>
    </row>
    <row r="36" spans="1:5">
      <c r="A36" s="108" t="s">
        <v>560</v>
      </c>
      <c r="B36" s="106">
        <v>0.3281</v>
      </c>
      <c r="C36" s="106">
        <v>0.14050000000000001</v>
      </c>
      <c r="D36" s="106">
        <v>0.2752</v>
      </c>
      <c r="E36" s="106">
        <v>0.26340000000000002</v>
      </c>
    </row>
    <row r="37" spans="1:5">
      <c r="A37" s="108" t="s">
        <v>561</v>
      </c>
      <c r="B37" s="106">
        <v>0.2339</v>
      </c>
      <c r="C37" s="106">
        <v>0.1263</v>
      </c>
      <c r="D37" s="106">
        <v>0.1371</v>
      </c>
      <c r="E37" s="106">
        <v>0.19600000000000001</v>
      </c>
    </row>
    <row r="38" spans="1:5">
      <c r="A38" s="103" t="s">
        <v>1358</v>
      </c>
      <c r="B38" s="106">
        <v>0.4214</v>
      </c>
      <c r="C38" s="106">
        <v>0.29570000000000002</v>
      </c>
      <c r="D38" s="106">
        <v>0.33040000000000003</v>
      </c>
      <c r="E38" s="106">
        <v>0.3861</v>
      </c>
    </row>
    <row r="39" spans="1:5">
      <c r="A39" s="72" t="s">
        <v>562</v>
      </c>
      <c r="B39" s="107"/>
      <c r="C39" s="107"/>
      <c r="D39" s="107"/>
      <c r="E39" s="107"/>
    </row>
    <row r="40" spans="1:5">
      <c r="A40" s="108" t="s">
        <v>563</v>
      </c>
      <c r="B40" s="106">
        <v>0.28720000000000001</v>
      </c>
      <c r="C40" s="106">
        <v>0.10100000000000001</v>
      </c>
      <c r="D40" s="106">
        <v>0.50190000000000001</v>
      </c>
      <c r="E40" s="106">
        <v>0.25559999999999999</v>
      </c>
    </row>
    <row r="41" spans="1:5">
      <c r="A41" s="108" t="s">
        <v>564</v>
      </c>
      <c r="B41" s="106">
        <v>0.28699999999999998</v>
      </c>
      <c r="C41" s="106">
        <v>0.1009</v>
      </c>
      <c r="D41" s="106">
        <v>0.50190000000000001</v>
      </c>
      <c r="E41" s="106">
        <v>0.25540000000000002</v>
      </c>
    </row>
    <row r="42" spans="1:5">
      <c r="A42" s="108" t="s">
        <v>565</v>
      </c>
      <c r="B42" s="106">
        <v>2.7699999999999999E-2</v>
      </c>
      <c r="C42" s="106">
        <v>0.1434</v>
      </c>
      <c r="D42" s="106">
        <v>0.06</v>
      </c>
      <c r="E42" s="106">
        <v>4.58E-2</v>
      </c>
    </row>
    <row r="43" spans="1:5">
      <c r="A43" s="108" t="s">
        <v>566</v>
      </c>
      <c r="B43" s="106">
        <v>1.8E-3</v>
      </c>
      <c r="C43" s="106">
        <v>1.5E-3</v>
      </c>
      <c r="D43" s="106">
        <v>5.5999999999999999E-3</v>
      </c>
      <c r="E43" s="106">
        <v>2.3999999999999998E-3</v>
      </c>
    </row>
    <row r="44" spans="1:5">
      <c r="A44" s="108" t="s">
        <v>567</v>
      </c>
      <c r="B44" s="106">
        <v>1.37E-2</v>
      </c>
      <c r="C44" s="106">
        <v>7.2900000000000006E-2</v>
      </c>
      <c r="D44" s="106">
        <v>2.64E-2</v>
      </c>
      <c r="E44" s="106">
        <v>2.2200000000000001E-2</v>
      </c>
    </row>
    <row r="45" spans="1:5">
      <c r="A45" s="108" t="s">
        <v>568</v>
      </c>
      <c r="B45" s="106">
        <v>0.63859999999999995</v>
      </c>
      <c r="C45" s="106">
        <v>0.19489999999999999</v>
      </c>
      <c r="D45" s="106">
        <v>1.0298</v>
      </c>
      <c r="E45" s="106">
        <v>0.54100000000000004</v>
      </c>
    </row>
    <row r="46" spans="1:5">
      <c r="A46" s="109" t="s">
        <v>569</v>
      </c>
      <c r="B46" s="107"/>
      <c r="C46" s="107"/>
      <c r="D46" s="107"/>
      <c r="E46" s="107"/>
    </row>
    <row r="47" spans="1:5">
      <c r="A47" s="108" t="s">
        <v>570</v>
      </c>
      <c r="B47" s="106">
        <v>0.90229999999999999</v>
      </c>
      <c r="C47" s="106">
        <v>0.8508</v>
      </c>
      <c r="D47" s="106">
        <v>0.92310000000000003</v>
      </c>
      <c r="E47" s="106">
        <v>0.8901</v>
      </c>
    </row>
    <row r="48" spans="1:5">
      <c r="A48" s="108" t="s">
        <v>571</v>
      </c>
      <c r="B48" s="106">
        <v>0.91459999999999997</v>
      </c>
      <c r="C48" s="106">
        <v>0.95850000000000002</v>
      </c>
      <c r="D48" s="106">
        <v>0.93640000000000001</v>
      </c>
      <c r="E48" s="106">
        <v>0.93030000000000002</v>
      </c>
    </row>
    <row r="49" spans="1:5">
      <c r="A49" s="108" t="s">
        <v>572</v>
      </c>
      <c r="B49" s="106">
        <v>0.3836</v>
      </c>
      <c r="C49" s="106">
        <v>-1.2699999999999999E-2</v>
      </c>
      <c r="D49" s="106">
        <v>0.97899999999999998</v>
      </c>
      <c r="E49" s="106">
        <v>0.28489999999999999</v>
      </c>
    </row>
    <row r="50" spans="1:5" ht="15.75" thickBot="1">
      <c r="A50" s="238" t="s">
        <v>573</v>
      </c>
      <c r="B50" s="112">
        <v>0.34060000000000001</v>
      </c>
      <c r="C50" s="112">
        <v>1.4787999999999999</v>
      </c>
      <c r="D50" s="112">
        <v>0.1532</v>
      </c>
      <c r="E50" s="112">
        <v>0.4304</v>
      </c>
    </row>
    <row r="51" spans="1:5" ht="15.75" thickTop="1">
      <c r="A51" s="773" t="s">
        <v>574</v>
      </c>
      <c r="B51" s="773"/>
      <c r="C51" s="773"/>
      <c r="D51" s="773"/>
      <c r="E51" s="773"/>
    </row>
    <row r="52" spans="1:5" ht="72" customHeight="1">
      <c r="A52" s="732" t="s">
        <v>575</v>
      </c>
      <c r="B52" s="732"/>
      <c r="C52" s="732"/>
      <c r="D52" s="732"/>
      <c r="E52" s="732"/>
    </row>
    <row r="53" spans="1:5" ht="70.5" customHeight="1">
      <c r="A53" s="732" t="s">
        <v>576</v>
      </c>
      <c r="B53" s="732"/>
      <c r="C53" s="732"/>
      <c r="D53" s="732"/>
      <c r="E53" s="732"/>
    </row>
    <row r="54" spans="1:5">
      <c r="A54" s="739" t="s">
        <v>577</v>
      </c>
      <c r="B54" s="739"/>
      <c r="C54" s="739"/>
      <c r="D54" s="739"/>
      <c r="E54" s="739"/>
    </row>
    <row r="55" spans="1:5">
      <c r="A55" s="739" t="s">
        <v>578</v>
      </c>
      <c r="B55" s="739"/>
      <c r="C55" s="739"/>
      <c r="D55" s="739"/>
      <c r="E55" s="739"/>
    </row>
    <row r="56" spans="1:5">
      <c r="A56" s="11"/>
      <c r="B56" s="11"/>
      <c r="C56" s="11"/>
      <c r="D56" s="11"/>
      <c r="E56" s="11"/>
    </row>
    <row r="57" spans="1:5" ht="30" customHeight="1">
      <c r="A57" s="159"/>
      <c r="B57" s="67" t="s">
        <v>64</v>
      </c>
      <c r="C57" s="67" t="s">
        <v>66</v>
      </c>
      <c r="D57" s="67" t="s">
        <v>68</v>
      </c>
      <c r="E57" s="68" t="s">
        <v>530</v>
      </c>
    </row>
    <row r="58" spans="1:5">
      <c r="A58" s="99"/>
      <c r="B58" s="99"/>
      <c r="C58" s="99"/>
      <c r="D58" s="99"/>
      <c r="E58" s="99"/>
    </row>
    <row r="59" spans="1:5">
      <c r="A59" s="109" t="s">
        <v>579</v>
      </c>
      <c r="B59" s="67"/>
      <c r="C59" s="67"/>
      <c r="D59" s="67"/>
      <c r="E59" s="68"/>
    </row>
    <row r="60" spans="1:5">
      <c r="A60" s="108" t="s">
        <v>580</v>
      </c>
      <c r="B60" s="160">
        <v>4.2700000000000002E-2</v>
      </c>
      <c r="C60" s="160">
        <v>3.27E-2</v>
      </c>
      <c r="D60" s="160">
        <v>4.5600000000000002E-2</v>
      </c>
      <c r="E60" s="160">
        <v>4.02E-2</v>
      </c>
    </row>
    <row r="61" spans="1:5">
      <c r="A61" s="108" t="s">
        <v>581</v>
      </c>
      <c r="B61" s="160">
        <v>4.3200000000000002E-2</v>
      </c>
      <c r="C61" s="160">
        <v>2.63E-2</v>
      </c>
      <c r="D61" s="160">
        <v>4.36E-2</v>
      </c>
      <c r="E61" s="160">
        <v>3.8699999999999998E-2</v>
      </c>
    </row>
    <row r="62" spans="1:5">
      <c r="A62" s="108" t="s">
        <v>582</v>
      </c>
      <c r="B62" s="160">
        <v>4.4600000000000001E-2</v>
      </c>
      <c r="C62" s="160">
        <v>2.41E-2</v>
      </c>
      <c r="D62" s="160">
        <v>6.5600000000000006E-2</v>
      </c>
      <c r="E62" s="160">
        <v>4.0800000000000003E-2</v>
      </c>
    </row>
    <row r="63" spans="1:5">
      <c r="A63" s="108" t="s">
        <v>583</v>
      </c>
      <c r="B63" s="160">
        <v>1.9E-2</v>
      </c>
      <c r="C63" s="160">
        <v>-1.0999999999999999E-2</v>
      </c>
      <c r="D63" s="160">
        <v>3.44E-2</v>
      </c>
      <c r="E63" s="160">
        <v>1.2200000000000001E-2</v>
      </c>
    </row>
    <row r="64" spans="1:5">
      <c r="A64" s="108" t="s">
        <v>584</v>
      </c>
      <c r="B64" s="160">
        <v>1.9E-2</v>
      </c>
      <c r="C64" s="160">
        <v>-1.1299999999999999E-2</v>
      </c>
      <c r="D64" s="160">
        <v>3.4500000000000003E-2</v>
      </c>
      <c r="E64" s="160">
        <v>1.21E-2</v>
      </c>
    </row>
    <row r="65" spans="1:5">
      <c r="A65" s="108" t="s">
        <v>585</v>
      </c>
      <c r="B65" s="160">
        <v>1.9E-2</v>
      </c>
      <c r="C65" s="160">
        <v>-1.1299999999999999E-2</v>
      </c>
      <c r="D65" s="160">
        <v>3.4500000000000003E-2</v>
      </c>
      <c r="E65" s="160">
        <v>1.21E-2</v>
      </c>
    </row>
    <row r="66" spans="1:5">
      <c r="A66" s="108" t="s">
        <v>586</v>
      </c>
      <c r="B66" s="160">
        <v>6.6199999999999995E-2</v>
      </c>
      <c r="C66" s="160">
        <v>-0.1108</v>
      </c>
      <c r="D66" s="160">
        <v>6.8699999999999997E-2</v>
      </c>
      <c r="E66" s="160">
        <v>4.7500000000000001E-2</v>
      </c>
    </row>
    <row r="67" spans="1:5">
      <c r="A67" s="109" t="s">
        <v>587</v>
      </c>
      <c r="B67" s="67"/>
      <c r="C67" s="67"/>
      <c r="D67" s="67"/>
      <c r="E67" s="68"/>
    </row>
    <row r="68" spans="1:5">
      <c r="A68" s="108" t="s">
        <v>588</v>
      </c>
      <c r="B68" s="160">
        <v>5.5199999999999999E-2</v>
      </c>
      <c r="C68" s="160">
        <v>6.3E-2</v>
      </c>
      <c r="D68" s="160">
        <v>5.3699999999999998E-2</v>
      </c>
      <c r="E68" s="160">
        <v>5.7200000000000001E-2</v>
      </c>
    </row>
    <row r="69" spans="1:5">
      <c r="A69" s="108" t="s">
        <v>589</v>
      </c>
      <c r="B69" s="160">
        <v>-1.2500000000000001E-2</v>
      </c>
      <c r="C69" s="160">
        <v>-3.0300000000000001E-2</v>
      </c>
      <c r="D69" s="160">
        <v>-8.0999999999999996E-3</v>
      </c>
      <c r="E69" s="160">
        <v>-1.7000000000000001E-2</v>
      </c>
    </row>
    <row r="70" spans="1:5">
      <c r="A70" s="108" t="s">
        <v>590</v>
      </c>
      <c r="B70" s="160">
        <v>1.9199999999999998E-2</v>
      </c>
      <c r="C70" s="160">
        <v>3.5000000000000003E-2</v>
      </c>
      <c r="D70" s="160">
        <v>1.7399999999999999E-2</v>
      </c>
      <c r="E70" s="160">
        <v>2.4500000000000001E-2</v>
      </c>
    </row>
    <row r="71" spans="1:5">
      <c r="A71" s="108" t="s">
        <v>591</v>
      </c>
      <c r="B71" s="160">
        <v>0</v>
      </c>
      <c r="C71" s="160">
        <v>0</v>
      </c>
      <c r="D71" s="160">
        <v>0</v>
      </c>
      <c r="E71" s="160">
        <v>0</v>
      </c>
    </row>
    <row r="72" spans="1:5">
      <c r="A72" s="108" t="s">
        <v>592</v>
      </c>
      <c r="B72" s="160">
        <v>1.2999999999999999E-3</v>
      </c>
      <c r="C72" s="160">
        <v>-2.3E-3</v>
      </c>
      <c r="D72" s="160">
        <v>2.1999999999999999E-2</v>
      </c>
      <c r="E72" s="160">
        <v>2.2000000000000001E-3</v>
      </c>
    </row>
    <row r="73" spans="1:5">
      <c r="A73" s="108" t="s">
        <v>593</v>
      </c>
      <c r="B73" s="160">
        <v>5.0000000000000001E-4</v>
      </c>
      <c r="C73" s="160">
        <v>-6.3E-3</v>
      </c>
      <c r="D73" s="160">
        <v>-2E-3</v>
      </c>
      <c r="E73" s="160">
        <v>-1.6000000000000001E-3</v>
      </c>
    </row>
    <row r="74" spans="1:5">
      <c r="A74" s="108" t="s">
        <v>594</v>
      </c>
      <c r="B74" s="160">
        <v>-2.5600000000000001E-2</v>
      </c>
      <c r="C74" s="160">
        <v>-3.5099999999999999E-2</v>
      </c>
      <c r="D74" s="160">
        <v>-3.1199999999999999E-2</v>
      </c>
      <c r="E74" s="160">
        <v>-2.87E-2</v>
      </c>
    </row>
    <row r="75" spans="1:5">
      <c r="A75" s="108" t="s">
        <v>595</v>
      </c>
      <c r="B75" s="160">
        <v>0</v>
      </c>
      <c r="C75" s="160">
        <v>-2.0000000000000001E-4</v>
      </c>
      <c r="D75" s="160">
        <v>0</v>
      </c>
      <c r="E75" s="160">
        <v>-1E-4</v>
      </c>
    </row>
    <row r="76" spans="1:5">
      <c r="A76" s="108" t="s">
        <v>596</v>
      </c>
      <c r="B76" s="160">
        <v>8.3500000000000005E-2</v>
      </c>
      <c r="C76" s="160">
        <v>0.13589999999999999</v>
      </c>
      <c r="D76" s="160">
        <v>0.11509999999999999</v>
      </c>
      <c r="E76" s="160">
        <v>0.109</v>
      </c>
    </row>
    <row r="77" spans="1:5">
      <c r="A77" s="109" t="s">
        <v>597</v>
      </c>
      <c r="B77" s="67"/>
      <c r="C77" s="67"/>
      <c r="D77" s="67"/>
      <c r="E77" s="68"/>
    </row>
    <row r="78" spans="1:5">
      <c r="A78" s="108" t="s">
        <v>598</v>
      </c>
      <c r="B78" s="160">
        <v>7.3700000000000002E-2</v>
      </c>
      <c r="C78" s="160">
        <v>8.09E-2</v>
      </c>
      <c r="D78" s="160">
        <v>0.1056</v>
      </c>
      <c r="E78" s="160">
        <v>7.8100000000000003E-2</v>
      </c>
    </row>
    <row r="79" spans="1:5">
      <c r="A79" s="108" t="s">
        <v>599</v>
      </c>
      <c r="B79" s="160">
        <v>7.9200000000000007E-2</v>
      </c>
      <c r="C79" s="160">
        <v>7.8100000000000003E-2</v>
      </c>
      <c r="D79" s="160">
        <v>8.0000000000000004E-4</v>
      </c>
      <c r="E79" s="160">
        <v>7.0800000000000002E-2</v>
      </c>
    </row>
    <row r="80" spans="1:5">
      <c r="A80" s="108" t="s">
        <v>600</v>
      </c>
      <c r="B80" s="160">
        <v>8.0000000000000002E-3</v>
      </c>
      <c r="C80" s="160">
        <v>0.29409999999999997</v>
      </c>
      <c r="D80" s="160">
        <v>2.7000000000000001E-3</v>
      </c>
      <c r="E80" s="160">
        <v>0.1089</v>
      </c>
    </row>
    <row r="81" spans="1:5">
      <c r="A81" s="108" t="s">
        <v>601</v>
      </c>
      <c r="B81" s="160">
        <v>0</v>
      </c>
      <c r="C81" s="160">
        <v>0</v>
      </c>
      <c r="D81" s="160">
        <v>0</v>
      </c>
      <c r="E81" s="160">
        <v>0</v>
      </c>
    </row>
    <row r="82" spans="1:5">
      <c r="A82" s="108" t="s">
        <v>602</v>
      </c>
      <c r="B82" s="160">
        <v>1E-4</v>
      </c>
      <c r="C82" s="160">
        <v>0</v>
      </c>
      <c r="D82" s="160">
        <v>0.31530000000000002</v>
      </c>
      <c r="E82" s="160">
        <v>7.6499999999999999E-2</v>
      </c>
    </row>
    <row r="83" spans="1:5">
      <c r="A83" s="108" t="s">
        <v>603</v>
      </c>
      <c r="B83" s="160">
        <v>0.30409999999999998</v>
      </c>
      <c r="C83" s="160">
        <v>0</v>
      </c>
      <c r="D83" s="160">
        <v>0</v>
      </c>
      <c r="E83" s="160">
        <v>4.5999999999999999E-3</v>
      </c>
    </row>
    <row r="84" spans="1:5">
      <c r="A84" s="108" t="s">
        <v>604</v>
      </c>
      <c r="B84" s="160">
        <v>0.1439</v>
      </c>
      <c r="C84" s="160">
        <v>0</v>
      </c>
      <c r="D84" s="160">
        <v>0.31530000000000002</v>
      </c>
      <c r="E84" s="160">
        <v>6.1999999999999998E-3</v>
      </c>
    </row>
    <row r="85" spans="1:5">
      <c r="A85" s="108" t="s">
        <v>605</v>
      </c>
      <c r="B85" s="160">
        <v>0</v>
      </c>
      <c r="C85" s="160">
        <v>0</v>
      </c>
      <c r="D85" s="160">
        <v>0</v>
      </c>
      <c r="E85" s="160">
        <v>0</v>
      </c>
    </row>
    <row r="86" spans="1:5">
      <c r="A86" s="108" t="s">
        <v>606</v>
      </c>
      <c r="B86" s="160">
        <v>2.07E-2</v>
      </c>
      <c r="C86" s="160">
        <v>2.3199999999999998E-2</v>
      </c>
      <c r="D86" s="160">
        <v>1.5699999999999999E-2</v>
      </c>
      <c r="E86" s="160">
        <v>2.0799999999999999E-2</v>
      </c>
    </row>
    <row r="87" spans="1:5">
      <c r="A87" s="108" t="s">
        <v>607</v>
      </c>
      <c r="B87" s="160">
        <v>1.9300000000000001E-2</v>
      </c>
      <c r="C87" s="160">
        <v>4.6600000000000003E-2</v>
      </c>
      <c r="D87" s="160">
        <v>2.86E-2</v>
      </c>
      <c r="E87" s="160">
        <v>3.7600000000000001E-2</v>
      </c>
    </row>
    <row r="88" spans="1:5">
      <c r="A88" s="108" t="s">
        <v>608</v>
      </c>
      <c r="B88" s="160">
        <v>0</v>
      </c>
      <c r="C88" s="160">
        <v>1.72E-2</v>
      </c>
      <c r="D88" s="160">
        <v>0</v>
      </c>
      <c r="E88" s="160">
        <v>6.1999999999999998E-3</v>
      </c>
    </row>
    <row r="89" spans="1:5">
      <c r="A89" s="108" t="s">
        <v>609</v>
      </c>
      <c r="B89" s="160">
        <v>0</v>
      </c>
      <c r="C89" s="160">
        <v>2.1100000000000001E-2</v>
      </c>
      <c r="D89" s="160">
        <v>0</v>
      </c>
      <c r="E89" s="160">
        <v>7.7000000000000002E-3</v>
      </c>
    </row>
    <row r="90" spans="1:5">
      <c r="A90" s="109" t="s">
        <v>610</v>
      </c>
      <c r="B90" s="67"/>
      <c r="C90" s="67"/>
      <c r="D90" s="67"/>
      <c r="E90" s="68"/>
    </row>
    <row r="91" spans="1:5">
      <c r="A91" s="109" t="s">
        <v>611</v>
      </c>
      <c r="B91" s="67"/>
      <c r="C91" s="67"/>
      <c r="D91" s="67"/>
      <c r="E91" s="68"/>
    </row>
    <row r="92" spans="1:5">
      <c r="A92" s="108" t="s">
        <v>612</v>
      </c>
      <c r="B92" s="160">
        <v>2.5600000000000001E-2</v>
      </c>
      <c r="C92" s="160">
        <v>3.5099999999999999E-2</v>
      </c>
      <c r="D92" s="160">
        <v>3.1199999999999999E-2</v>
      </c>
      <c r="E92" s="160">
        <v>2.87E-2</v>
      </c>
    </row>
    <row r="93" spans="1:5">
      <c r="A93" s="108" t="s">
        <v>613</v>
      </c>
      <c r="B93" s="160">
        <v>2.8299999999999999E-2</v>
      </c>
      <c r="C93" s="160">
        <v>4.07E-2</v>
      </c>
      <c r="D93" s="160">
        <v>3.3799999999999997E-2</v>
      </c>
      <c r="E93" s="160">
        <v>3.2099999999999997E-2</v>
      </c>
    </row>
    <row r="94" spans="1:5">
      <c r="A94" s="108" t="s">
        <v>614</v>
      </c>
      <c r="B94" s="160">
        <v>3.8100000000000002E-2</v>
      </c>
      <c r="C94" s="160">
        <v>4.8500000000000001E-2</v>
      </c>
      <c r="D94" s="160">
        <v>4.4900000000000002E-2</v>
      </c>
      <c r="E94" s="160">
        <v>4.1700000000000001E-2</v>
      </c>
    </row>
    <row r="95" spans="1:5">
      <c r="A95" s="108" t="s">
        <v>615</v>
      </c>
      <c r="B95" s="160">
        <v>4.2200000000000001E-2</v>
      </c>
      <c r="C95" s="160">
        <v>5.1700000000000003E-2</v>
      </c>
      <c r="D95" s="160">
        <v>6.6900000000000001E-2</v>
      </c>
      <c r="E95" s="160">
        <v>4.6699999999999998E-2</v>
      </c>
    </row>
    <row r="96" spans="1:5">
      <c r="A96" s="109" t="s">
        <v>616</v>
      </c>
      <c r="B96" s="67"/>
      <c r="C96" s="67"/>
      <c r="D96" s="67"/>
      <c r="E96" s="68"/>
    </row>
    <row r="97" spans="1:5">
      <c r="A97" s="108" t="s">
        <v>617</v>
      </c>
      <c r="B97" s="160">
        <v>0.59860000000000002</v>
      </c>
      <c r="C97" s="160">
        <v>0.5413</v>
      </c>
      <c r="D97" s="160">
        <v>0.36859999999999998</v>
      </c>
      <c r="E97" s="160">
        <v>0.55740000000000001</v>
      </c>
    </row>
    <row r="98" spans="1:5">
      <c r="A98" s="108" t="s">
        <v>618</v>
      </c>
      <c r="B98" s="160">
        <v>3.6200000000000003E-2</v>
      </c>
      <c r="C98" s="160">
        <v>8.7499999999999994E-2</v>
      </c>
      <c r="D98" s="160">
        <v>1.52E-2</v>
      </c>
      <c r="E98" s="160">
        <v>5.1299999999999998E-2</v>
      </c>
    </row>
    <row r="99" spans="1:5">
      <c r="A99" s="108" t="s">
        <v>619</v>
      </c>
      <c r="B99" s="160">
        <v>0.36509999999999998</v>
      </c>
      <c r="C99" s="160">
        <v>0.37119999999999997</v>
      </c>
      <c r="D99" s="160">
        <v>0.61619999999999997</v>
      </c>
      <c r="E99" s="160">
        <v>0.39129999999999998</v>
      </c>
    </row>
    <row r="100" spans="1:5">
      <c r="A100" s="108" t="s">
        <v>620</v>
      </c>
      <c r="B100" s="160">
        <v>0.64690000000000003</v>
      </c>
      <c r="C100" s="160">
        <v>0.4577</v>
      </c>
      <c r="D100" s="160">
        <v>0.71660000000000001</v>
      </c>
      <c r="E100" s="160">
        <v>0.57340000000000002</v>
      </c>
    </row>
    <row r="101" spans="1:5">
      <c r="A101" s="109" t="s">
        <v>621</v>
      </c>
      <c r="B101" s="67"/>
      <c r="C101" s="67"/>
      <c r="D101" s="67"/>
      <c r="E101" s="68"/>
    </row>
    <row r="102" spans="1:5">
      <c r="A102" s="108" t="s">
        <v>622</v>
      </c>
      <c r="B102" s="160">
        <v>4.3099999999999999E-2</v>
      </c>
      <c r="C102" s="160">
        <v>2.4400000000000002E-2</v>
      </c>
      <c r="D102" s="160">
        <v>4.36E-2</v>
      </c>
      <c r="E102" s="160">
        <v>3.8100000000000002E-2</v>
      </c>
    </row>
    <row r="103" spans="1:5">
      <c r="A103" s="108" t="s">
        <v>623</v>
      </c>
      <c r="B103" s="160">
        <v>4.2700000000000002E-2</v>
      </c>
      <c r="C103" s="160">
        <v>3.0800000000000001E-2</v>
      </c>
      <c r="D103" s="160">
        <v>4.5600000000000002E-2</v>
      </c>
      <c r="E103" s="160">
        <v>3.9699999999999999E-2</v>
      </c>
    </row>
    <row r="104" spans="1:5">
      <c r="A104" s="103" t="s">
        <v>624</v>
      </c>
      <c r="B104" s="160">
        <v>4.8500000000000001E-2</v>
      </c>
      <c r="C104" s="160">
        <v>3.5499999999999997E-2</v>
      </c>
      <c r="D104" s="160">
        <v>0.05</v>
      </c>
      <c r="E104" s="160">
        <v>4.4999999999999998E-2</v>
      </c>
    </row>
    <row r="105" spans="1:5">
      <c r="A105" s="103" t="s">
        <v>625</v>
      </c>
      <c r="B105" s="160">
        <v>6.0999999999999999E-2</v>
      </c>
      <c r="C105" s="160">
        <v>6.5799999999999997E-2</v>
      </c>
      <c r="D105" s="160">
        <v>5.8099999999999999E-2</v>
      </c>
      <c r="E105" s="160">
        <v>6.2E-2</v>
      </c>
    </row>
    <row r="106" spans="1:5">
      <c r="A106" s="103" t="s">
        <v>626</v>
      </c>
      <c r="B106" s="160">
        <v>-1.2500000000000001E-2</v>
      </c>
      <c r="C106" s="160">
        <v>-3.0300000000000001E-2</v>
      </c>
      <c r="D106" s="160">
        <v>-8.0999999999999996E-3</v>
      </c>
      <c r="E106" s="160">
        <v>-1.7000000000000001E-2</v>
      </c>
    </row>
    <row r="107" spans="1:5">
      <c r="A107" s="103" t="s">
        <v>627</v>
      </c>
      <c r="B107" s="160">
        <v>-5.7999999999999996E-3</v>
      </c>
      <c r="C107" s="160">
        <v>-4.7000000000000002E-3</v>
      </c>
      <c r="D107" s="160">
        <v>-4.3E-3</v>
      </c>
      <c r="E107" s="160">
        <v>-5.3E-3</v>
      </c>
    </row>
    <row r="108" spans="1:5">
      <c r="A108" s="103" t="s">
        <v>628</v>
      </c>
      <c r="B108" s="160">
        <v>5.0000000000000001E-4</v>
      </c>
      <c r="C108" s="160">
        <v>-6.3E-3</v>
      </c>
      <c r="D108" s="160">
        <v>-2E-3</v>
      </c>
      <c r="E108" s="160">
        <v>-1.6000000000000001E-3</v>
      </c>
    </row>
    <row r="109" spans="1:5">
      <c r="A109" s="109" t="s">
        <v>629</v>
      </c>
      <c r="B109" s="67"/>
      <c r="C109" s="67"/>
      <c r="D109" s="67"/>
      <c r="E109" s="68"/>
    </row>
    <row r="110" spans="1:5">
      <c r="A110" s="103" t="s">
        <v>622</v>
      </c>
      <c r="B110" s="160">
        <v>4.3099999999999999E-2</v>
      </c>
      <c r="C110" s="160">
        <v>2.4400000000000002E-2</v>
      </c>
      <c r="D110" s="160">
        <v>4.36E-2</v>
      </c>
      <c r="E110" s="160">
        <v>3.8100000000000002E-2</v>
      </c>
    </row>
    <row r="111" spans="1:5">
      <c r="A111" s="103" t="s">
        <v>630</v>
      </c>
      <c r="B111" s="160">
        <v>1.5E-3</v>
      </c>
      <c r="C111" s="160">
        <v>-4.0000000000000002E-4</v>
      </c>
      <c r="D111" s="160">
        <v>2.1999999999999999E-2</v>
      </c>
      <c r="E111" s="160">
        <v>2.8E-3</v>
      </c>
    </row>
    <row r="112" spans="1:5">
      <c r="A112" s="103" t="s">
        <v>631</v>
      </c>
      <c r="B112" s="160">
        <v>-2.5600000000000001E-2</v>
      </c>
      <c r="C112" s="160">
        <v>-3.5099999999999999E-2</v>
      </c>
      <c r="D112" s="160">
        <v>-3.1199999999999999E-2</v>
      </c>
      <c r="E112" s="160">
        <v>-2.87E-2</v>
      </c>
    </row>
    <row r="113" spans="1:5">
      <c r="A113" s="103" t="s">
        <v>632</v>
      </c>
      <c r="B113" s="160">
        <v>0</v>
      </c>
      <c r="C113" s="160">
        <v>0</v>
      </c>
      <c r="D113" s="160">
        <v>0</v>
      </c>
      <c r="E113" s="160">
        <v>0</v>
      </c>
    </row>
    <row r="114" spans="1:5">
      <c r="A114" s="103" t="s">
        <v>633</v>
      </c>
      <c r="B114" s="160">
        <v>0</v>
      </c>
      <c r="C114" s="160">
        <v>-2.0000000000000001E-4</v>
      </c>
      <c r="D114" s="160">
        <v>0</v>
      </c>
      <c r="E114" s="160">
        <v>-1E-4</v>
      </c>
    </row>
    <row r="115" spans="1:5">
      <c r="A115" s="103" t="s">
        <v>634</v>
      </c>
      <c r="B115" s="160">
        <v>0</v>
      </c>
      <c r="C115" s="160">
        <v>0</v>
      </c>
      <c r="D115" s="160">
        <v>0</v>
      </c>
      <c r="E115" s="160">
        <v>0</v>
      </c>
    </row>
    <row r="116" spans="1:5">
      <c r="A116" s="72" t="s">
        <v>635</v>
      </c>
      <c r="B116" s="161">
        <v>1.9E-2</v>
      </c>
      <c r="C116" s="161">
        <v>-1.1299999999999999E-2</v>
      </c>
      <c r="D116" s="161">
        <v>3.4500000000000003E-2</v>
      </c>
      <c r="E116" s="161">
        <v>1.21E-2</v>
      </c>
    </row>
    <row r="117" spans="1:5" ht="3.75" customHeight="1" thickBot="1">
      <c r="A117" s="191"/>
      <c r="B117" s="217"/>
      <c r="C117" s="217"/>
      <c r="D117" s="217"/>
      <c r="E117" s="217"/>
    </row>
    <row r="118" spans="1:5" ht="15.75" thickTop="1">
      <c r="A118" s="740" t="s">
        <v>636</v>
      </c>
      <c r="B118" s="740"/>
      <c r="C118" s="740"/>
      <c r="D118" s="740"/>
      <c r="E118" s="740"/>
    </row>
    <row r="119" spans="1:5">
      <c r="A119" s="735" t="s">
        <v>637</v>
      </c>
      <c r="B119" s="735"/>
      <c r="C119" s="735"/>
      <c r="D119" s="735"/>
      <c r="E119" s="735"/>
    </row>
    <row r="120" spans="1:5">
      <c r="A120" s="735" t="s">
        <v>638</v>
      </c>
      <c r="B120" s="735"/>
      <c r="C120" s="735"/>
      <c r="D120" s="735"/>
      <c r="E120" s="735"/>
    </row>
    <row r="121" spans="1:5">
      <c r="A121" s="735" t="s">
        <v>639</v>
      </c>
      <c r="B121" s="735"/>
      <c r="C121" s="735"/>
      <c r="D121" s="735"/>
      <c r="E121" s="735"/>
    </row>
    <row r="122" spans="1:5">
      <c r="A122" s="735" t="s">
        <v>640</v>
      </c>
      <c r="B122" s="735"/>
      <c r="C122" s="735"/>
      <c r="D122" s="735"/>
      <c r="E122" s="735"/>
    </row>
    <row r="123" spans="1:5" ht="30" customHeight="1">
      <c r="A123" s="737" t="s">
        <v>1074</v>
      </c>
      <c r="B123" s="737"/>
      <c r="C123" s="737"/>
      <c r="D123" s="737"/>
      <c r="E123" s="737"/>
    </row>
    <row r="124" spans="1:5">
      <c r="A124" s="735" t="s">
        <v>642</v>
      </c>
      <c r="B124" s="735"/>
      <c r="C124" s="735"/>
      <c r="D124" s="735"/>
      <c r="E124" s="735"/>
    </row>
    <row r="125" spans="1:5" ht="30" customHeight="1">
      <c r="A125" s="737" t="s">
        <v>1075</v>
      </c>
      <c r="B125" s="737"/>
      <c r="C125" s="737"/>
      <c r="D125" s="737"/>
      <c r="E125" s="737"/>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2" sqref="A2:K2"/>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454</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30" customHeight="1">
      <c r="A3" s="743" t="s">
        <v>523</v>
      </c>
      <c r="B3" s="743"/>
      <c r="C3" s="743"/>
      <c r="D3" s="743"/>
      <c r="E3" s="743"/>
      <c r="F3" s="743"/>
      <c r="G3" s="743"/>
      <c r="H3" s="743"/>
      <c r="I3" s="743"/>
      <c r="J3" s="743"/>
      <c r="K3" s="743"/>
    </row>
    <row r="4" spans="1:11" ht="3.75" customHeight="1" thickBot="1">
      <c r="A4" s="47"/>
      <c r="B4" s="47"/>
      <c r="C4" s="47"/>
      <c r="D4" s="47"/>
      <c r="E4" s="47"/>
      <c r="F4" s="47"/>
      <c r="G4" s="47"/>
      <c r="H4" s="47"/>
      <c r="I4" s="47"/>
      <c r="J4" s="47"/>
      <c r="K4" s="47"/>
    </row>
    <row r="5" spans="1:11" ht="19.5" thickTop="1" thickBot="1">
      <c r="A5" s="577"/>
      <c r="B5" s="642" t="s">
        <v>1374</v>
      </c>
      <c r="C5" s="774" t="s">
        <v>454</v>
      </c>
      <c r="D5" s="774"/>
      <c r="E5" s="774"/>
      <c r="F5" s="774"/>
      <c r="G5" s="774"/>
      <c r="H5" s="774"/>
      <c r="I5" s="774"/>
      <c r="J5" s="774"/>
      <c r="K5" s="774"/>
    </row>
    <row r="6" spans="1:11" s="15" customFormat="1" ht="30" customHeight="1" thickTop="1" thickBot="1">
      <c r="A6" s="558"/>
      <c r="B6" s="393" t="s">
        <v>646</v>
      </c>
      <c r="C6" s="393" t="s">
        <v>647</v>
      </c>
      <c r="D6" s="393" t="s">
        <v>648</v>
      </c>
      <c r="E6" s="393" t="s">
        <v>649</v>
      </c>
      <c r="F6" s="393" t="s">
        <v>650</v>
      </c>
      <c r="G6" s="393" t="s">
        <v>651</v>
      </c>
      <c r="H6" s="393" t="s">
        <v>1391</v>
      </c>
      <c r="I6" s="393" t="s">
        <v>1511</v>
      </c>
      <c r="J6" s="393" t="s">
        <v>1493</v>
      </c>
      <c r="K6" s="393" t="s">
        <v>1512</v>
      </c>
    </row>
    <row r="7" spans="1:11" ht="15" customHeight="1" thickTop="1" thickBot="1">
      <c r="A7" s="395" t="s">
        <v>652</v>
      </c>
      <c r="B7" s="396">
        <v>4407838.8264600001</v>
      </c>
      <c r="C7" s="396">
        <v>4584646.9357000003</v>
      </c>
      <c r="D7" s="396">
        <v>3510170.1633699997</v>
      </c>
      <c r="E7" s="396">
        <v>3847091.32284</v>
      </c>
      <c r="F7" s="396">
        <v>3951563.7530999999</v>
      </c>
      <c r="G7" s="396">
        <v>3905410.7503299997</v>
      </c>
      <c r="H7" s="396">
        <v>3847177.5872300002</v>
      </c>
      <c r="I7" s="396">
        <v>3855160.1030600001</v>
      </c>
      <c r="J7" s="396">
        <v>3882617.9608800001</v>
      </c>
      <c r="K7" s="396">
        <v>3895326.47652</v>
      </c>
    </row>
    <row r="8" spans="1:11" s="16" customFormat="1" ht="15" customHeight="1" thickTop="1">
      <c r="A8" s="147" t="s">
        <v>170</v>
      </c>
      <c r="B8" s="114">
        <v>281769.33925999998</v>
      </c>
      <c r="C8" s="114">
        <v>330731.38819999999</v>
      </c>
      <c r="D8" s="114">
        <v>227646.42818000002</v>
      </c>
      <c r="E8" s="114">
        <v>244156.97907</v>
      </c>
      <c r="F8" s="114">
        <v>257465.64434</v>
      </c>
      <c r="G8" s="114">
        <v>227802.74453999999</v>
      </c>
      <c r="H8" s="114">
        <v>261638.51071</v>
      </c>
      <c r="I8" s="114">
        <v>263870.45036000002</v>
      </c>
      <c r="J8" s="114">
        <v>226810.02343</v>
      </c>
      <c r="K8" s="114">
        <v>253214.62802</v>
      </c>
    </row>
    <row r="9" spans="1:11" s="16" customFormat="1" ht="15" customHeight="1">
      <c r="A9" s="147" t="s">
        <v>179</v>
      </c>
      <c r="B9" s="114">
        <v>647131.53206</v>
      </c>
      <c r="C9" s="114">
        <v>778902.58794000011</v>
      </c>
      <c r="D9" s="114">
        <v>766549.95730999997</v>
      </c>
      <c r="E9" s="114">
        <v>745357.54261999996</v>
      </c>
      <c r="F9" s="114">
        <v>476030.53049000003</v>
      </c>
      <c r="G9" s="114">
        <v>313226.30056</v>
      </c>
      <c r="H9" s="114">
        <v>381413.99927999999</v>
      </c>
      <c r="I9" s="114">
        <v>399406.26124999998</v>
      </c>
      <c r="J9" s="114">
        <v>551756.83372</v>
      </c>
      <c r="K9" s="114">
        <v>510456.49024000001</v>
      </c>
    </row>
    <row r="10" spans="1:11" s="16" customFormat="1" ht="15" customHeight="1">
      <c r="A10" s="147" t="s">
        <v>188</v>
      </c>
      <c r="B10" s="114">
        <v>3091890.99027</v>
      </c>
      <c r="C10" s="114">
        <v>3238773.4474800001</v>
      </c>
      <c r="D10" s="114">
        <v>2382995.8239000002</v>
      </c>
      <c r="E10" s="114">
        <v>2620440.4886100003</v>
      </c>
      <c r="F10" s="114">
        <v>2768797.23489</v>
      </c>
      <c r="G10" s="114">
        <v>2831384.56366</v>
      </c>
      <c r="H10" s="114">
        <v>2817400.3032300002</v>
      </c>
      <c r="I10" s="114">
        <v>2800771.0853400002</v>
      </c>
      <c r="J10" s="114">
        <v>2714432.4177600001</v>
      </c>
      <c r="K10" s="114">
        <v>2708176.26223</v>
      </c>
    </row>
    <row r="11" spans="1:11" s="16" customFormat="1" ht="15" customHeight="1">
      <c r="A11" s="148" t="s">
        <v>653</v>
      </c>
      <c r="B11" s="114">
        <v>3182810.11106</v>
      </c>
      <c r="C11" s="114">
        <v>3330318.19661</v>
      </c>
      <c r="D11" s="114">
        <v>2447438.7730399999</v>
      </c>
      <c r="E11" s="114">
        <v>2671987.3874499998</v>
      </c>
      <c r="F11" s="114">
        <v>2820841.4120800002</v>
      </c>
      <c r="G11" s="114">
        <v>2891116.5057800002</v>
      </c>
      <c r="H11" s="114">
        <v>2788953.81097</v>
      </c>
      <c r="I11" s="114">
        <v>2768446.1349800001</v>
      </c>
      <c r="J11" s="114">
        <v>2631629.3779699998</v>
      </c>
      <c r="K11" s="114">
        <v>2619739.7713299999</v>
      </c>
    </row>
    <row r="12" spans="1:11" s="16" customFormat="1" ht="15" customHeight="1">
      <c r="A12" s="148" t="s">
        <v>654</v>
      </c>
      <c r="B12" s="114">
        <v>3166857.7422600002</v>
      </c>
      <c r="C12" s="114">
        <v>3312899.3948000004</v>
      </c>
      <c r="D12" s="114">
        <v>2427991.5934499996</v>
      </c>
      <c r="E12" s="114">
        <v>2650700.2073300001</v>
      </c>
      <c r="F12" s="114">
        <v>2788730.0140200001</v>
      </c>
      <c r="G12" s="114">
        <v>2864946.2845100001</v>
      </c>
      <c r="H12" s="114">
        <v>2702967.6057800003</v>
      </c>
      <c r="I12" s="114">
        <v>2661384.9857800002</v>
      </c>
      <c r="J12" s="114">
        <v>1782047.08045</v>
      </c>
      <c r="K12" s="114">
        <v>1709065.3950199999</v>
      </c>
    </row>
    <row r="13" spans="1:11" s="16" customFormat="1" ht="15" customHeight="1">
      <c r="A13" s="148" t="s">
        <v>655</v>
      </c>
      <c r="B13" s="114">
        <v>15952.3688</v>
      </c>
      <c r="C13" s="114">
        <v>17418.801809999997</v>
      </c>
      <c r="D13" s="114">
        <v>19447.17959</v>
      </c>
      <c r="E13" s="114">
        <v>21287.180120000001</v>
      </c>
      <c r="F13" s="114">
        <v>32111.39806</v>
      </c>
      <c r="G13" s="114">
        <v>26170.221269999998</v>
      </c>
      <c r="H13" s="114">
        <v>85986.205189999993</v>
      </c>
      <c r="I13" s="114">
        <v>107061.1492</v>
      </c>
      <c r="J13" s="114">
        <v>849582.29752000002</v>
      </c>
      <c r="K13" s="114">
        <v>910674.37630999996</v>
      </c>
    </row>
    <row r="14" spans="1:11" s="16" customFormat="1" ht="15" customHeight="1">
      <c r="A14" s="148" t="s">
        <v>656</v>
      </c>
      <c r="B14" s="114">
        <v>13515.591619999999</v>
      </c>
      <c r="C14" s="114">
        <v>9499.6850599999998</v>
      </c>
      <c r="D14" s="114">
        <v>10758.39179</v>
      </c>
      <c r="E14" s="114">
        <v>21538.603520000001</v>
      </c>
      <c r="F14" s="114">
        <v>17746.28226</v>
      </c>
      <c r="G14" s="114">
        <v>14294.772710000001</v>
      </c>
      <c r="H14" s="114">
        <v>0</v>
      </c>
      <c r="I14" s="114">
        <v>90.240279999999998</v>
      </c>
      <c r="J14" s="114">
        <v>652.65018000000009</v>
      </c>
      <c r="K14" s="114">
        <v>1572.2238600000001</v>
      </c>
    </row>
    <row r="15" spans="1:11" s="16" customFormat="1" ht="15" customHeight="1">
      <c r="A15" s="148" t="s">
        <v>657</v>
      </c>
      <c r="B15" s="114">
        <v>13412.505580000001</v>
      </c>
      <c r="C15" s="114">
        <v>9467.0943399999996</v>
      </c>
      <c r="D15" s="114">
        <v>10726.133179999999</v>
      </c>
      <c r="E15" s="114">
        <v>20218.612779999999</v>
      </c>
      <c r="F15" s="114">
        <v>17705.563149999998</v>
      </c>
      <c r="G15" s="114">
        <v>14255.939759999999</v>
      </c>
      <c r="H15" s="114">
        <v>0</v>
      </c>
      <c r="I15" s="114">
        <v>90.240279999999998</v>
      </c>
      <c r="J15" s="114">
        <v>349.06769000000003</v>
      </c>
      <c r="K15" s="114">
        <v>627.96623</v>
      </c>
    </row>
    <row r="16" spans="1:11" s="16" customFormat="1" ht="15" customHeight="1">
      <c r="A16" s="148" t="s">
        <v>658</v>
      </c>
      <c r="B16" s="114">
        <v>103.08604</v>
      </c>
      <c r="C16" s="114">
        <v>32.590720000000005</v>
      </c>
      <c r="D16" s="114">
        <v>32.258609999999997</v>
      </c>
      <c r="E16" s="114">
        <v>1319.99074</v>
      </c>
      <c r="F16" s="114">
        <v>40.719110000000001</v>
      </c>
      <c r="G16" s="114">
        <v>38.832949999999997</v>
      </c>
      <c r="H16" s="114">
        <v>0</v>
      </c>
      <c r="I16" s="114">
        <v>0</v>
      </c>
      <c r="J16" s="114">
        <v>303.58249000000001</v>
      </c>
      <c r="K16" s="114">
        <v>944.25762999999995</v>
      </c>
    </row>
    <row r="17" spans="1:11" s="16" customFormat="1" ht="15" customHeight="1">
      <c r="A17" s="148" t="s">
        <v>659</v>
      </c>
      <c r="B17" s="114">
        <v>50474.872790000001</v>
      </c>
      <c r="C17" s="114">
        <v>53402.04552</v>
      </c>
      <c r="D17" s="114">
        <v>24188.09604</v>
      </c>
      <c r="E17" s="114">
        <v>41541.632990000006</v>
      </c>
      <c r="F17" s="114">
        <v>47522.820530000005</v>
      </c>
      <c r="G17" s="114">
        <v>52478.472200000004</v>
      </c>
      <c r="H17" s="114">
        <v>56650.233420000004</v>
      </c>
      <c r="I17" s="114">
        <v>55728.443100000004</v>
      </c>
      <c r="J17" s="114">
        <v>44694.216420000004</v>
      </c>
      <c r="K17" s="114">
        <v>43979.459560000003</v>
      </c>
    </row>
    <row r="18" spans="1:11" s="16" customFormat="1" ht="15" customHeight="1">
      <c r="A18" s="148" t="s">
        <v>660</v>
      </c>
      <c r="B18" s="114">
        <v>44429.60194</v>
      </c>
      <c r="C18" s="114">
        <v>47665.697970000001</v>
      </c>
      <c r="D18" s="114">
        <v>23717.780289999999</v>
      </c>
      <c r="E18" s="114">
        <v>41501.274520000006</v>
      </c>
      <c r="F18" s="114">
        <v>46154.891790000001</v>
      </c>
      <c r="G18" s="114">
        <v>51215.253509999995</v>
      </c>
      <c r="H18" s="114">
        <v>54353.044070000004</v>
      </c>
      <c r="I18" s="114">
        <v>53431.253750000003</v>
      </c>
      <c r="J18" s="114">
        <v>43248.163950000002</v>
      </c>
      <c r="K18" s="114">
        <v>42533.407090000001</v>
      </c>
    </row>
    <row r="19" spans="1:11" s="16" customFormat="1" ht="15" customHeight="1">
      <c r="A19" s="148" t="s">
        <v>661</v>
      </c>
      <c r="B19" s="114">
        <v>6045.2708499999999</v>
      </c>
      <c r="C19" s="114">
        <v>5736.3475499999995</v>
      </c>
      <c r="D19" s="114">
        <v>470.31574999999998</v>
      </c>
      <c r="E19" s="114">
        <v>40.358470000000004</v>
      </c>
      <c r="F19" s="114">
        <v>1367.9287400000001</v>
      </c>
      <c r="G19" s="114">
        <v>1263.2186899999999</v>
      </c>
      <c r="H19" s="114">
        <v>2297.1893500000001</v>
      </c>
      <c r="I19" s="114">
        <v>2297.1893500000001</v>
      </c>
      <c r="J19" s="114">
        <v>1446.0524700000001</v>
      </c>
      <c r="K19" s="114">
        <v>1446.0524700000001</v>
      </c>
    </row>
    <row r="20" spans="1:11" s="16" customFormat="1" ht="15" customHeight="1">
      <c r="A20" s="148" t="s">
        <v>201</v>
      </c>
      <c r="B20" s="114">
        <v>11920.365169999999</v>
      </c>
      <c r="C20" s="114">
        <v>11782.86975</v>
      </c>
      <c r="D20" s="114">
        <v>8623.2709600000017</v>
      </c>
      <c r="E20" s="114">
        <v>9863.3410000000003</v>
      </c>
      <c r="F20" s="114">
        <v>10236.6651</v>
      </c>
      <c r="G20" s="114">
        <v>11001.6661</v>
      </c>
      <c r="H20" s="114">
        <v>114978.34331</v>
      </c>
      <c r="I20" s="114">
        <v>119686.28477</v>
      </c>
      <c r="J20" s="114">
        <v>173035.42855000001</v>
      </c>
      <c r="K20" s="114">
        <v>177322.25764</v>
      </c>
    </row>
    <row r="21" spans="1:11" s="16" customFormat="1" ht="15" customHeight="1">
      <c r="A21" s="148" t="s">
        <v>662</v>
      </c>
      <c r="B21" s="114">
        <v>-166829.95037000001</v>
      </c>
      <c r="C21" s="114">
        <v>-166229.34946</v>
      </c>
      <c r="D21" s="114">
        <v>-108012.70793</v>
      </c>
      <c r="E21" s="114">
        <v>-124490.47635</v>
      </c>
      <c r="F21" s="114">
        <v>-127549.94508</v>
      </c>
      <c r="G21" s="114">
        <v>-137506.85313</v>
      </c>
      <c r="H21" s="114">
        <v>-143182.08447</v>
      </c>
      <c r="I21" s="114">
        <v>-143180.01778999998</v>
      </c>
      <c r="J21" s="114">
        <v>-135579.25536000001</v>
      </c>
      <c r="K21" s="114">
        <v>-134437.45016000001</v>
      </c>
    </row>
    <row r="22" spans="1:11" s="16" customFormat="1" ht="15" customHeight="1">
      <c r="A22" s="147" t="s">
        <v>214</v>
      </c>
      <c r="B22" s="114">
        <v>9039.1144899999999</v>
      </c>
      <c r="C22" s="114">
        <v>11858.053810000001</v>
      </c>
      <c r="D22" s="114">
        <v>4466.4076699999996</v>
      </c>
      <c r="E22" s="114">
        <v>5811.9998399999995</v>
      </c>
      <c r="F22" s="114">
        <v>7564.6427300000005</v>
      </c>
      <c r="G22" s="114">
        <v>6784.8854099999999</v>
      </c>
      <c r="H22" s="114">
        <v>9532.167449999999</v>
      </c>
      <c r="I22" s="114">
        <v>9013.0593200000003</v>
      </c>
      <c r="J22" s="114">
        <v>16060.65134</v>
      </c>
      <c r="K22" s="114">
        <v>21029.561510000003</v>
      </c>
    </row>
    <row r="23" spans="1:11" s="16" customFormat="1" ht="15" customHeight="1">
      <c r="A23" s="147" t="s">
        <v>220</v>
      </c>
      <c r="B23" s="114">
        <v>312.89001000000002</v>
      </c>
      <c r="C23" s="114">
        <v>577.74613999999997</v>
      </c>
      <c r="D23" s="114">
        <v>1096.7559799999999</v>
      </c>
      <c r="E23" s="114">
        <v>872.51013999999998</v>
      </c>
      <c r="F23" s="114">
        <v>1063.14229</v>
      </c>
      <c r="G23" s="114">
        <v>1454.6790800000001</v>
      </c>
      <c r="H23" s="114">
        <v>919.55763000000002</v>
      </c>
      <c r="I23" s="114">
        <v>883.51221999999996</v>
      </c>
      <c r="J23" s="114">
        <v>1971.66074</v>
      </c>
      <c r="K23" s="114">
        <v>2071.6403600000003</v>
      </c>
    </row>
    <row r="24" spans="1:11" s="16" customFormat="1" ht="15" customHeight="1">
      <c r="A24" s="147" t="s">
        <v>663</v>
      </c>
      <c r="B24" s="114">
        <v>312315.72617000004</v>
      </c>
      <c r="C24" s="114">
        <v>160911.06766999999</v>
      </c>
      <c r="D24" s="114">
        <v>79593.683150000012</v>
      </c>
      <c r="E24" s="114">
        <v>181488.90885000001</v>
      </c>
      <c r="F24" s="114">
        <v>392308.54635000002</v>
      </c>
      <c r="G24" s="114">
        <v>475059.98824000004</v>
      </c>
      <c r="H24" s="114">
        <v>327149.83173999999</v>
      </c>
      <c r="I24" s="114">
        <v>332502.18277999997</v>
      </c>
      <c r="J24" s="114">
        <v>320640.51068000001</v>
      </c>
      <c r="K24" s="114">
        <v>349804.97908999998</v>
      </c>
    </row>
    <row r="25" spans="1:11" s="16" customFormat="1" ht="15" customHeight="1">
      <c r="A25" s="147" t="s">
        <v>231</v>
      </c>
      <c r="B25" s="114">
        <v>61687.769639999999</v>
      </c>
      <c r="C25" s="114">
        <v>59447.905509999997</v>
      </c>
      <c r="D25" s="114">
        <v>45582.823079999995</v>
      </c>
      <c r="E25" s="114">
        <v>45898.478259999996</v>
      </c>
      <c r="F25" s="114">
        <v>44651.986950000006</v>
      </c>
      <c r="G25" s="114">
        <v>45489.169809999999</v>
      </c>
      <c r="H25" s="114">
        <v>45148.48689</v>
      </c>
      <c r="I25" s="114">
        <v>44861.184130000001</v>
      </c>
      <c r="J25" s="114">
        <v>46766.151189999997</v>
      </c>
      <c r="K25" s="114">
        <v>46509.352700000003</v>
      </c>
    </row>
    <row r="26" spans="1:11" s="16" customFormat="1" ht="15" customHeight="1">
      <c r="A26" s="147" t="s">
        <v>664</v>
      </c>
      <c r="B26" s="114">
        <v>3691.4645599999999</v>
      </c>
      <c r="C26" s="114">
        <v>3444.7389500000004</v>
      </c>
      <c r="D26" s="114">
        <v>2238.2841000000003</v>
      </c>
      <c r="E26" s="114">
        <v>3064.41545</v>
      </c>
      <c r="F26" s="114">
        <v>3682.0250599999999</v>
      </c>
      <c r="G26" s="114">
        <v>4208.41903</v>
      </c>
      <c r="H26" s="114">
        <v>3974.7302999999997</v>
      </c>
      <c r="I26" s="114">
        <v>3852.3676600000003</v>
      </c>
      <c r="J26" s="114">
        <v>4179.7120199999999</v>
      </c>
      <c r="K26" s="114">
        <v>4063.5623700000001</v>
      </c>
    </row>
    <row r="27" spans="1:11" s="17" customFormat="1" ht="15" customHeight="1" thickBot="1">
      <c r="A27" s="147" t="s">
        <v>247</v>
      </c>
      <c r="B27" s="114">
        <v>0</v>
      </c>
      <c r="C27" s="114">
        <v>0</v>
      </c>
      <c r="D27" s="114">
        <v>0</v>
      </c>
      <c r="E27" s="114">
        <v>0</v>
      </c>
      <c r="F27" s="114">
        <v>0</v>
      </c>
      <c r="G27" s="114">
        <v>0</v>
      </c>
      <c r="H27" s="114">
        <v>0</v>
      </c>
      <c r="I27" s="114">
        <v>0</v>
      </c>
      <c r="J27" s="114">
        <v>0</v>
      </c>
      <c r="K27" s="114">
        <v>0</v>
      </c>
    </row>
    <row r="28" spans="1:11" ht="15" customHeight="1" thickTop="1" thickBot="1">
      <c r="A28" s="395" t="s">
        <v>665</v>
      </c>
      <c r="B28" s="396">
        <v>3510461.7504400001</v>
      </c>
      <c r="C28" s="396">
        <v>3598285.2859</v>
      </c>
      <c r="D28" s="396">
        <v>2688590.04354</v>
      </c>
      <c r="E28" s="396">
        <v>2948026.8595599998</v>
      </c>
      <c r="F28" s="396">
        <v>3038957.47077</v>
      </c>
      <c r="G28" s="396">
        <v>2972449.90607</v>
      </c>
      <c r="H28" s="396">
        <v>2867607.2281999998</v>
      </c>
      <c r="I28" s="396">
        <v>2871622.22707</v>
      </c>
      <c r="J28" s="396">
        <v>2891002.8791</v>
      </c>
      <c r="K28" s="396">
        <v>2899777.8599399999</v>
      </c>
    </row>
    <row r="29" spans="1:11" s="16" customFormat="1" ht="15" customHeight="1" thickTop="1">
      <c r="A29" s="147" t="s">
        <v>666</v>
      </c>
      <c r="B29" s="114">
        <v>3216267.5471999999</v>
      </c>
      <c r="C29" s="114">
        <v>3336038.7406599997</v>
      </c>
      <c r="D29" s="114">
        <v>2516669.4650500002</v>
      </c>
      <c r="E29" s="114">
        <v>2726255.65747</v>
      </c>
      <c r="F29" s="114">
        <v>2739078.8734200001</v>
      </c>
      <c r="G29" s="114">
        <v>2542863.83072</v>
      </c>
      <c r="H29" s="114">
        <v>2432865.85512</v>
      </c>
      <c r="I29" s="114">
        <v>2434582.8521199999</v>
      </c>
      <c r="J29" s="114">
        <v>2431133.34504</v>
      </c>
      <c r="K29" s="114">
        <v>2434041.1242199996</v>
      </c>
    </row>
    <row r="30" spans="1:11" s="16" customFormat="1" ht="15" customHeight="1">
      <c r="A30" s="148" t="s">
        <v>667</v>
      </c>
      <c r="B30" s="114">
        <v>900.51956999999993</v>
      </c>
      <c r="C30" s="114">
        <v>850.94278000000008</v>
      </c>
      <c r="D30" s="114">
        <v>139.46078</v>
      </c>
      <c r="E30" s="114">
        <v>139.46078</v>
      </c>
      <c r="F30" s="114">
        <v>171.22353000000001</v>
      </c>
      <c r="G30" s="114">
        <v>144.37359000000001</v>
      </c>
      <c r="H30" s="114">
        <v>317.72606999999999</v>
      </c>
      <c r="I30" s="114">
        <v>322.72606999999999</v>
      </c>
      <c r="J30" s="114">
        <v>247.44420000000002</v>
      </c>
      <c r="K30" s="114">
        <v>272.08515999999997</v>
      </c>
    </row>
    <row r="31" spans="1:11" s="16" customFormat="1" ht="15" customHeight="1">
      <c r="A31" s="148" t="s">
        <v>668</v>
      </c>
      <c r="B31" s="114">
        <v>2291796.0401500002</v>
      </c>
      <c r="C31" s="114">
        <v>2412947.0002199998</v>
      </c>
      <c r="D31" s="114">
        <v>1973721.61234</v>
      </c>
      <c r="E31" s="114">
        <v>2122651.1604599999</v>
      </c>
      <c r="F31" s="114">
        <v>2129163.8757000002</v>
      </c>
      <c r="G31" s="114">
        <v>1975741.0943699998</v>
      </c>
      <c r="H31" s="114">
        <v>1875383.7936800001</v>
      </c>
      <c r="I31" s="114">
        <v>1878147.78489</v>
      </c>
      <c r="J31" s="114">
        <v>1883922.9807500001</v>
      </c>
      <c r="K31" s="114">
        <v>1884164.41784</v>
      </c>
    </row>
    <row r="32" spans="1:11" s="16" customFormat="1" ht="15" customHeight="1">
      <c r="A32" s="148" t="s">
        <v>669</v>
      </c>
      <c r="B32" s="114">
        <v>878227.15091999993</v>
      </c>
      <c r="C32" s="114">
        <v>875552.30346000008</v>
      </c>
      <c r="D32" s="114">
        <v>511574.42612999998</v>
      </c>
      <c r="E32" s="114">
        <v>572213.08679999993</v>
      </c>
      <c r="F32" s="114">
        <v>576870.81750999996</v>
      </c>
      <c r="G32" s="114">
        <v>521009.68982999999</v>
      </c>
      <c r="H32" s="114">
        <v>511920.76851999998</v>
      </c>
      <c r="I32" s="114">
        <v>512441.01874999999</v>
      </c>
      <c r="J32" s="114">
        <v>500622.73222000001</v>
      </c>
      <c r="K32" s="114">
        <v>506615.67979999998</v>
      </c>
    </row>
    <row r="33" spans="1:11" s="16" customFormat="1" ht="15" customHeight="1">
      <c r="A33" s="148" t="s">
        <v>670</v>
      </c>
      <c r="B33" s="114">
        <v>34452.715979999994</v>
      </c>
      <c r="C33" s="114">
        <v>34669.983759999996</v>
      </c>
      <c r="D33" s="114">
        <v>24435.987149999997</v>
      </c>
      <c r="E33" s="114">
        <v>23437.670899999997</v>
      </c>
      <c r="F33" s="114">
        <v>24489.300139999999</v>
      </c>
      <c r="G33" s="114">
        <v>38068.932079999999</v>
      </c>
      <c r="H33" s="114">
        <v>38062.032719999996</v>
      </c>
      <c r="I33" s="114">
        <v>36332.512130000003</v>
      </c>
      <c r="J33" s="114">
        <v>38227.838250000001</v>
      </c>
      <c r="K33" s="114">
        <v>35153.171170000001</v>
      </c>
    </row>
    <row r="34" spans="1:11" s="16" customFormat="1" ht="15" customHeight="1">
      <c r="A34" s="148" t="s">
        <v>671</v>
      </c>
      <c r="B34" s="114">
        <v>0</v>
      </c>
      <c r="C34" s="114">
        <v>0</v>
      </c>
      <c r="D34" s="114">
        <v>0</v>
      </c>
      <c r="E34" s="114">
        <v>0</v>
      </c>
      <c r="F34" s="114">
        <v>0</v>
      </c>
      <c r="G34" s="114">
        <v>0</v>
      </c>
      <c r="H34" s="114">
        <v>0</v>
      </c>
      <c r="I34" s="114">
        <v>0</v>
      </c>
      <c r="J34" s="114">
        <v>0</v>
      </c>
      <c r="K34" s="114">
        <v>0</v>
      </c>
    </row>
    <row r="35" spans="1:11" s="16" customFormat="1" ht="15" customHeight="1">
      <c r="A35" s="148" t="s">
        <v>672</v>
      </c>
      <c r="B35" s="114">
        <v>10891.120580000001</v>
      </c>
      <c r="C35" s="114">
        <v>12018.51044</v>
      </c>
      <c r="D35" s="114">
        <v>6797.97865</v>
      </c>
      <c r="E35" s="114">
        <v>7814.2785300000005</v>
      </c>
      <c r="F35" s="114">
        <v>8383.6565399999999</v>
      </c>
      <c r="G35" s="114">
        <v>7899.7408499999992</v>
      </c>
      <c r="H35" s="114">
        <v>7181.53413</v>
      </c>
      <c r="I35" s="114">
        <v>7338.8102800000006</v>
      </c>
      <c r="J35" s="114">
        <v>8112.34962</v>
      </c>
      <c r="K35" s="114">
        <v>7835.7702499999996</v>
      </c>
    </row>
    <row r="36" spans="1:11" s="16" customFormat="1" ht="15" customHeight="1">
      <c r="A36" s="147" t="s">
        <v>673</v>
      </c>
      <c r="B36" s="114">
        <v>1832.41977</v>
      </c>
      <c r="C36" s="114">
        <v>3648.6875800000003</v>
      </c>
      <c r="D36" s="114">
        <v>38.835239999999999</v>
      </c>
      <c r="E36" s="114">
        <v>447.71359000000001</v>
      </c>
      <c r="F36" s="114">
        <v>370.83949000000001</v>
      </c>
      <c r="G36" s="114">
        <v>408.43096999999995</v>
      </c>
      <c r="H36" s="114">
        <v>341.45976000000002</v>
      </c>
      <c r="I36" s="114">
        <v>676.49655000000007</v>
      </c>
      <c r="J36" s="114">
        <v>218.69561999999999</v>
      </c>
      <c r="K36" s="114">
        <v>418.72357</v>
      </c>
    </row>
    <row r="37" spans="1:11" s="16" customFormat="1" ht="15" customHeight="1">
      <c r="A37" s="147" t="s">
        <v>674</v>
      </c>
      <c r="B37" s="114">
        <v>113758.67712000001</v>
      </c>
      <c r="C37" s="114">
        <v>116012.5077</v>
      </c>
      <c r="D37" s="114">
        <v>57869.421329999997</v>
      </c>
      <c r="E37" s="114">
        <v>105132.98883</v>
      </c>
      <c r="F37" s="114">
        <v>172076.05137999999</v>
      </c>
      <c r="G37" s="114">
        <v>284979.44379000005</v>
      </c>
      <c r="H37" s="114">
        <v>283893.70530999999</v>
      </c>
      <c r="I37" s="114">
        <v>284326.51639</v>
      </c>
      <c r="J37" s="114">
        <v>296975.99598000001</v>
      </c>
      <c r="K37" s="114">
        <v>292655.81537999999</v>
      </c>
    </row>
    <row r="38" spans="1:11" s="16" customFormat="1" ht="15" customHeight="1">
      <c r="A38" s="147" t="s">
        <v>675</v>
      </c>
      <c r="B38" s="114">
        <v>60659.345439999997</v>
      </c>
      <c r="C38" s="114">
        <v>60640.191719999995</v>
      </c>
      <c r="D38" s="114">
        <v>38547.096850000002</v>
      </c>
      <c r="E38" s="114">
        <v>43696.182609999996</v>
      </c>
      <c r="F38" s="114">
        <v>53217.761060000004</v>
      </c>
      <c r="G38" s="114">
        <v>68390.527799999996</v>
      </c>
      <c r="H38" s="114">
        <v>75227.528160000002</v>
      </c>
      <c r="I38" s="114">
        <v>77164.554409999997</v>
      </c>
      <c r="J38" s="114">
        <v>87898.532250000004</v>
      </c>
      <c r="K38" s="114">
        <v>98259.141470000002</v>
      </c>
    </row>
    <row r="39" spans="1:11" s="16" customFormat="1" ht="15" customHeight="1">
      <c r="A39" s="147" t="s">
        <v>285</v>
      </c>
      <c r="B39" s="114">
        <v>117943.76091</v>
      </c>
      <c r="C39" s="114">
        <v>81945.15823999999</v>
      </c>
      <c r="D39" s="114">
        <v>75465.225069999986</v>
      </c>
      <c r="E39" s="114">
        <v>72494.317060000001</v>
      </c>
      <c r="F39" s="114">
        <v>74213.945420000004</v>
      </c>
      <c r="G39" s="114">
        <v>74450.496249999997</v>
      </c>
      <c r="H39" s="114">
        <v>74276.247220000005</v>
      </c>
      <c r="I39" s="114">
        <v>74144.571349999998</v>
      </c>
      <c r="J39" s="114">
        <v>74075.135209999993</v>
      </c>
      <c r="K39" s="114">
        <v>74049.297330000001</v>
      </c>
    </row>
    <row r="40" spans="1:11" s="16" customFormat="1" ht="15" customHeight="1">
      <c r="A40" s="147" t="s">
        <v>291</v>
      </c>
      <c r="B40" s="114">
        <v>0</v>
      </c>
      <c r="C40" s="114">
        <v>0</v>
      </c>
      <c r="D40" s="114">
        <v>0</v>
      </c>
      <c r="E40" s="114">
        <v>0</v>
      </c>
      <c r="F40" s="114">
        <v>0</v>
      </c>
      <c r="G40" s="114">
        <v>0</v>
      </c>
      <c r="H40" s="114">
        <v>0</v>
      </c>
      <c r="I40" s="114">
        <v>0</v>
      </c>
      <c r="J40" s="114">
        <v>0</v>
      </c>
      <c r="K40" s="114">
        <v>0</v>
      </c>
    </row>
    <row r="41" spans="1:11" s="16" customFormat="1" ht="15" customHeight="1">
      <c r="A41" s="147" t="s">
        <v>676</v>
      </c>
      <c r="B41" s="114">
        <v>0</v>
      </c>
      <c r="C41" s="114">
        <v>0</v>
      </c>
      <c r="D41" s="114">
        <v>0</v>
      </c>
      <c r="E41" s="114">
        <v>0</v>
      </c>
      <c r="F41" s="114">
        <v>0</v>
      </c>
      <c r="G41" s="114">
        <v>0</v>
      </c>
      <c r="H41" s="114">
        <v>0</v>
      </c>
      <c r="I41" s="114">
        <v>0</v>
      </c>
      <c r="J41" s="114">
        <v>0</v>
      </c>
      <c r="K41" s="114">
        <v>0</v>
      </c>
    </row>
    <row r="42" spans="1:11" s="17" customFormat="1" ht="15" customHeight="1" thickBot="1">
      <c r="A42" s="147" t="s">
        <v>466</v>
      </c>
      <c r="B42" s="114">
        <v>0</v>
      </c>
      <c r="C42" s="114">
        <v>0</v>
      </c>
      <c r="D42" s="114">
        <v>0</v>
      </c>
      <c r="E42" s="114">
        <v>0</v>
      </c>
      <c r="F42" s="114">
        <v>0</v>
      </c>
      <c r="G42" s="114">
        <v>1357.1765399999999</v>
      </c>
      <c r="H42" s="114">
        <v>1002.43263</v>
      </c>
      <c r="I42" s="114">
        <v>727.23625000000004</v>
      </c>
      <c r="J42" s="114">
        <v>701.17499999999995</v>
      </c>
      <c r="K42" s="114">
        <v>353.75797</v>
      </c>
    </row>
    <row r="43" spans="1:11" ht="15" customHeight="1" thickTop="1" thickBot="1">
      <c r="A43" s="395" t="s">
        <v>677</v>
      </c>
      <c r="B43" s="396">
        <v>897377.07637999998</v>
      </c>
      <c r="C43" s="396">
        <v>986361.64978999994</v>
      </c>
      <c r="D43" s="396">
        <v>821580.1198300001</v>
      </c>
      <c r="E43" s="396">
        <v>899064.4633200001</v>
      </c>
      <c r="F43" s="396">
        <v>912606.28284</v>
      </c>
      <c r="G43" s="396">
        <v>932960.84475000005</v>
      </c>
      <c r="H43" s="396">
        <v>979570.35950999998</v>
      </c>
      <c r="I43" s="396">
        <v>983537.87647000002</v>
      </c>
      <c r="J43" s="396">
        <v>991615.08227000001</v>
      </c>
      <c r="K43" s="396">
        <v>995548.61707000004</v>
      </c>
    </row>
    <row r="44" spans="1:11" s="16" customFormat="1" ht="15" customHeight="1" thickTop="1">
      <c r="A44" s="147" t="s">
        <v>306</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310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314</v>
      </c>
      <c r="B46" s="114">
        <v>0</v>
      </c>
      <c r="C46" s="114">
        <v>0</v>
      </c>
      <c r="D46" s="114">
        <v>0</v>
      </c>
      <c r="E46" s="114">
        <v>0</v>
      </c>
      <c r="F46" s="114">
        <v>0</v>
      </c>
      <c r="G46" s="114">
        <v>0</v>
      </c>
      <c r="H46" s="114">
        <v>0</v>
      </c>
      <c r="I46" s="114">
        <v>0</v>
      </c>
      <c r="J46" s="114">
        <v>0</v>
      </c>
      <c r="K46" s="114">
        <v>0</v>
      </c>
    </row>
    <row r="47" spans="1:11" s="16" customFormat="1" ht="15" customHeight="1">
      <c r="A47" s="147" t="s">
        <v>678</v>
      </c>
      <c r="B47" s="114">
        <v>813961.72276000003</v>
      </c>
      <c r="C47" s="114">
        <v>305230.69393000001</v>
      </c>
      <c r="D47" s="114">
        <v>275283.11742999998</v>
      </c>
      <c r="E47" s="114">
        <v>317688.37088</v>
      </c>
      <c r="F47" s="114">
        <v>330254.11550999997</v>
      </c>
      <c r="G47" s="114">
        <v>346793.90307999996</v>
      </c>
      <c r="H47" s="114">
        <v>349382.17431000003</v>
      </c>
      <c r="I47" s="114">
        <v>349382.17431000003</v>
      </c>
      <c r="J47" s="114">
        <v>411031.67197000002</v>
      </c>
      <c r="K47" s="114">
        <v>411031.67197000002</v>
      </c>
    </row>
    <row r="48" spans="1:11" s="16" customFormat="1" ht="15" customHeight="1">
      <c r="A48" s="147" t="s">
        <v>320</v>
      </c>
      <c r="B48" s="114">
        <v>42789.301490000005</v>
      </c>
      <c r="C48" s="114">
        <v>43771.215779999999</v>
      </c>
      <c r="D48" s="114">
        <v>29149.062320000001</v>
      </c>
      <c r="E48" s="114">
        <v>28012.35312</v>
      </c>
      <c r="F48" s="114">
        <v>28914.928010000003</v>
      </c>
      <c r="G48" s="114">
        <v>32729.702350000003</v>
      </c>
      <c r="H48" s="114">
        <v>76750.945879999999</v>
      </c>
      <c r="I48" s="114">
        <v>80718.462840000007</v>
      </c>
      <c r="J48" s="114">
        <v>27146.170979999999</v>
      </c>
      <c r="K48" s="114">
        <v>31079.70578</v>
      </c>
    </row>
    <row r="49" spans="1:11" s="16" customFormat="1" ht="15" customHeight="1">
      <c r="A49" s="148" t="s">
        <v>679</v>
      </c>
      <c r="B49" s="114">
        <v>-93.748999999999995</v>
      </c>
      <c r="C49" s="114">
        <v>901.04657999999995</v>
      </c>
      <c r="D49" s="114">
        <v>-161.31825000000001</v>
      </c>
      <c r="E49" s="114">
        <v>-592.66138000000001</v>
      </c>
      <c r="F49" s="114">
        <v>0</v>
      </c>
      <c r="G49" s="114">
        <v>0</v>
      </c>
      <c r="H49" s="114">
        <v>30141.431120000001</v>
      </c>
      <c r="I49" s="114">
        <v>76750.945879999999</v>
      </c>
      <c r="J49" s="114">
        <v>0</v>
      </c>
      <c r="K49" s="114">
        <v>27146.170979999999</v>
      </c>
    </row>
    <row r="50" spans="1:11" s="17" customFormat="1" ht="15" customHeight="1" thickBot="1">
      <c r="A50" s="148" t="s">
        <v>680</v>
      </c>
      <c r="B50" s="114">
        <v>42883.050490000001</v>
      </c>
      <c r="C50" s="114">
        <v>42870.169200000004</v>
      </c>
      <c r="D50" s="114">
        <v>29310.380570000001</v>
      </c>
      <c r="E50" s="114">
        <v>28605.014500000001</v>
      </c>
      <c r="F50" s="114">
        <v>28914.928010000003</v>
      </c>
      <c r="G50" s="114">
        <v>32729.702350000003</v>
      </c>
      <c r="H50" s="114">
        <v>46609.514759999998</v>
      </c>
      <c r="I50" s="114">
        <v>3967.5169599999999</v>
      </c>
      <c r="J50" s="114">
        <v>27146.170979999999</v>
      </c>
      <c r="K50" s="114">
        <v>3933.5347999999999</v>
      </c>
    </row>
    <row r="51" spans="1:11" ht="15" customHeight="1" thickTop="1" thickBot="1">
      <c r="A51" s="395" t="s">
        <v>681</v>
      </c>
      <c r="B51" s="396">
        <v>4407838.8268200001</v>
      </c>
      <c r="C51" s="396">
        <v>4584646.9356899997</v>
      </c>
      <c r="D51" s="396">
        <v>3510170.1633699997</v>
      </c>
      <c r="E51" s="396">
        <v>3847091.3228800003</v>
      </c>
      <c r="F51" s="396">
        <v>3951563.75361</v>
      </c>
      <c r="G51" s="396">
        <v>3905410.7508200002</v>
      </c>
      <c r="H51" s="396">
        <v>3847177.5877100001</v>
      </c>
      <c r="I51" s="396">
        <v>3855160.10354</v>
      </c>
      <c r="J51" s="396">
        <v>3882617.9613699997</v>
      </c>
      <c r="K51" s="396">
        <v>3895326.47701</v>
      </c>
    </row>
    <row r="52" spans="1:11" s="16" customFormat="1" ht="15" customHeight="1" thickTop="1">
      <c r="A52" s="113" t="s">
        <v>682</v>
      </c>
      <c r="B52" s="114">
        <v>14973.20441</v>
      </c>
      <c r="C52" s="114">
        <v>10001.87084</v>
      </c>
      <c r="D52" s="114">
        <v>2994.1173199999998</v>
      </c>
      <c r="E52" s="114">
        <v>4149.4416899999997</v>
      </c>
      <c r="F52" s="114">
        <v>3406.1938799999998</v>
      </c>
      <c r="G52" s="114">
        <v>2259.9529700000003</v>
      </c>
      <c r="H52" s="114">
        <v>2328.8197200000004</v>
      </c>
      <c r="I52" s="114">
        <v>2296.4899500000001</v>
      </c>
      <c r="J52" s="114">
        <v>3460.2270800000001</v>
      </c>
      <c r="K52" s="114">
        <v>3208.3357700000001</v>
      </c>
    </row>
    <row r="53" spans="1:11" s="17" customFormat="1" ht="15" customHeight="1">
      <c r="A53" s="148" t="s">
        <v>683</v>
      </c>
      <c r="B53" s="114">
        <v>0</v>
      </c>
      <c r="C53" s="114">
        <v>0</v>
      </c>
      <c r="D53" s="114">
        <v>0</v>
      </c>
      <c r="E53" s="114">
        <v>0</v>
      </c>
      <c r="F53" s="114">
        <v>0</v>
      </c>
      <c r="G53" s="114">
        <v>0</v>
      </c>
      <c r="H53" s="114">
        <v>0</v>
      </c>
      <c r="I53" s="114">
        <v>0</v>
      </c>
      <c r="J53" s="114">
        <v>0</v>
      </c>
      <c r="K53" s="114">
        <v>0</v>
      </c>
    </row>
    <row r="54" spans="1:11" s="17" customFormat="1" ht="15" customHeight="1">
      <c r="A54" s="148" t="s">
        <v>684</v>
      </c>
      <c r="B54" s="114">
        <v>11200.111339999999</v>
      </c>
      <c r="C54" s="114">
        <v>6890.3854299999994</v>
      </c>
      <c r="D54" s="114">
        <v>0</v>
      </c>
      <c r="E54" s="114">
        <v>1475.8085900000001</v>
      </c>
      <c r="F54" s="114">
        <v>1009.88729</v>
      </c>
      <c r="G54" s="114">
        <v>0</v>
      </c>
      <c r="H54" s="114">
        <v>0</v>
      </c>
      <c r="I54" s="114">
        <v>0</v>
      </c>
      <c r="J54" s="114">
        <v>1194.7472600000001</v>
      </c>
      <c r="K54" s="114">
        <v>1181.66265</v>
      </c>
    </row>
    <row r="55" spans="1:11" s="17" customFormat="1" ht="15" customHeight="1">
      <c r="A55" s="148" t="s">
        <v>685</v>
      </c>
      <c r="B55" s="114">
        <v>0</v>
      </c>
      <c r="C55" s="114">
        <v>0</v>
      </c>
      <c r="D55" s="114">
        <v>0</v>
      </c>
      <c r="E55" s="114">
        <v>0</v>
      </c>
      <c r="F55" s="114">
        <v>0</v>
      </c>
      <c r="G55" s="114">
        <v>0</v>
      </c>
      <c r="H55" s="114">
        <v>0</v>
      </c>
      <c r="I55" s="114">
        <v>0</v>
      </c>
      <c r="J55" s="114">
        <v>0</v>
      </c>
      <c r="K55" s="114">
        <v>0</v>
      </c>
    </row>
    <row r="56" spans="1:11" s="17" customFormat="1" ht="15" customHeight="1">
      <c r="A56" s="148" t="s">
        <v>686</v>
      </c>
      <c r="B56" s="114">
        <v>3773.0930699999999</v>
      </c>
      <c r="C56" s="114">
        <v>3111.4854100000002</v>
      </c>
      <c r="D56" s="114">
        <v>2994.1173199999998</v>
      </c>
      <c r="E56" s="114">
        <v>2673.6331</v>
      </c>
      <c r="F56" s="114">
        <v>2396.3065899999997</v>
      </c>
      <c r="G56" s="114">
        <v>2259.9529700000003</v>
      </c>
      <c r="H56" s="114">
        <v>2328.8197200000004</v>
      </c>
      <c r="I56" s="114">
        <v>2296.4899500000001</v>
      </c>
      <c r="J56" s="114">
        <v>2265.47982</v>
      </c>
      <c r="K56" s="114">
        <v>2026.6731200000002</v>
      </c>
    </row>
    <row r="57" spans="1:11" s="17" customFormat="1" ht="15" customHeight="1">
      <c r="A57" s="148" t="s">
        <v>687</v>
      </c>
      <c r="B57" s="114">
        <v>0</v>
      </c>
      <c r="C57" s="114">
        <v>0</v>
      </c>
      <c r="D57" s="114">
        <v>0</v>
      </c>
      <c r="E57" s="114">
        <v>0</v>
      </c>
      <c r="F57" s="114">
        <v>0</v>
      </c>
      <c r="G57" s="114">
        <v>0</v>
      </c>
      <c r="H57" s="114">
        <v>0</v>
      </c>
      <c r="I57" s="114">
        <v>0</v>
      </c>
      <c r="J57" s="114">
        <v>0</v>
      </c>
      <c r="K57" s="114">
        <v>0</v>
      </c>
    </row>
    <row r="58" spans="1:11" s="17" customFormat="1" ht="15" customHeight="1">
      <c r="A58" s="147" t="s">
        <v>688</v>
      </c>
      <c r="B58" s="114">
        <v>7468567.2496800004</v>
      </c>
      <c r="C58" s="114">
        <v>7821015.5494999997</v>
      </c>
      <c r="D58" s="114">
        <v>6003174.3401099993</v>
      </c>
      <c r="E58" s="114">
        <v>6875041.8672899995</v>
      </c>
      <c r="F58" s="114">
        <v>8446337.1393100005</v>
      </c>
      <c r="G58" s="114">
        <v>8499016.6838700008</v>
      </c>
      <c r="H58" s="114">
        <v>8284045.1439799992</v>
      </c>
      <c r="I58" s="114">
        <v>8256089.8694700003</v>
      </c>
      <c r="J58" s="114">
        <v>7857535.64647</v>
      </c>
      <c r="K58" s="114">
        <v>7841299.0312999999</v>
      </c>
    </row>
    <row r="59" spans="1:11" ht="30" customHeight="1">
      <c r="A59" s="397" t="s">
        <v>689</v>
      </c>
      <c r="B59" s="398">
        <v>278395.13493</v>
      </c>
      <c r="C59" s="398">
        <v>280500.53021</v>
      </c>
      <c r="D59" s="398">
        <v>217517.43105000001</v>
      </c>
      <c r="E59" s="398">
        <v>234827.81987000001</v>
      </c>
      <c r="F59" s="398">
        <v>219823.99284999998</v>
      </c>
      <c r="G59" s="398">
        <v>244973.10185000001</v>
      </c>
      <c r="H59" s="398">
        <v>238467.09261000002</v>
      </c>
      <c r="I59" s="398">
        <v>19081.933829999998</v>
      </c>
      <c r="J59" s="398">
        <v>221615.32175999999</v>
      </c>
      <c r="K59" s="398">
        <v>18554.837199999998</v>
      </c>
    </row>
    <row r="60" spans="1:11" ht="15" customHeight="1">
      <c r="A60" s="148" t="s">
        <v>690</v>
      </c>
      <c r="B60" s="114">
        <v>-61944.671020000002</v>
      </c>
      <c r="C60" s="114">
        <v>-77189.052769999995</v>
      </c>
      <c r="D60" s="114">
        <v>-65191.276060000004</v>
      </c>
      <c r="E60" s="114">
        <v>-74970.936069999996</v>
      </c>
      <c r="F60" s="114">
        <v>-60930.343689999994</v>
      </c>
      <c r="G60" s="114">
        <v>-66952.571779999998</v>
      </c>
      <c r="H60" s="114">
        <v>-60703.231319999999</v>
      </c>
      <c r="I60" s="114">
        <v>-5058.6521299999995</v>
      </c>
      <c r="J60" s="114">
        <v>-62682.430079999998</v>
      </c>
      <c r="K60" s="114">
        <v>-5505.0492000000004</v>
      </c>
    </row>
    <row r="61" spans="1:11" ht="15" customHeight="1">
      <c r="A61" s="147" t="s">
        <v>691</v>
      </c>
      <c r="B61" s="114">
        <v>216450.46390999999</v>
      </c>
      <c r="C61" s="114">
        <v>203311.47743999999</v>
      </c>
      <c r="D61" s="114">
        <v>152326.15499000001</v>
      </c>
      <c r="E61" s="114">
        <v>159856.88380000001</v>
      </c>
      <c r="F61" s="114">
        <v>158893.64916</v>
      </c>
      <c r="G61" s="114">
        <v>178020.53006999998</v>
      </c>
      <c r="H61" s="114">
        <v>177763.86129</v>
      </c>
      <c r="I61" s="114">
        <v>14023.2817</v>
      </c>
      <c r="J61" s="114">
        <v>158932.89168</v>
      </c>
      <c r="K61" s="114">
        <v>13049.788</v>
      </c>
    </row>
    <row r="62" spans="1:11" ht="15" customHeight="1">
      <c r="A62" s="116" t="s">
        <v>692</v>
      </c>
      <c r="B62" s="114">
        <v>39165.92239</v>
      </c>
      <c r="C62" s="114">
        <v>42542.612909999996</v>
      </c>
      <c r="D62" s="114">
        <v>14170.80668</v>
      </c>
      <c r="E62" s="114">
        <v>10907.563310000001</v>
      </c>
      <c r="F62" s="114">
        <v>12894.35066</v>
      </c>
      <c r="G62" s="114">
        <v>11408.337119999998</v>
      </c>
      <c r="H62" s="114">
        <v>8703.7225199999993</v>
      </c>
      <c r="I62" s="114">
        <v>451.91083000000003</v>
      </c>
      <c r="J62" s="114">
        <v>7782.6703399999997</v>
      </c>
      <c r="K62" s="114">
        <v>411.86227000000002</v>
      </c>
    </row>
    <row r="63" spans="1:11" ht="15" customHeight="1">
      <c r="A63" s="148" t="s">
        <v>693</v>
      </c>
      <c r="B63" s="114">
        <v>-11484.47741</v>
      </c>
      <c r="C63" s="114">
        <v>-9762.5304499999984</v>
      </c>
      <c r="D63" s="114">
        <v>-5632.7140999999992</v>
      </c>
      <c r="E63" s="114">
        <v>-4847.8689800000002</v>
      </c>
      <c r="F63" s="114">
        <v>-7294.7126699999999</v>
      </c>
      <c r="G63" s="114">
        <v>-7709.0222599999997</v>
      </c>
      <c r="H63" s="114">
        <v>-6094.3253500000001</v>
      </c>
      <c r="I63" s="114">
        <v>-301.95347999999996</v>
      </c>
      <c r="J63" s="114">
        <v>-6039.3464800000002</v>
      </c>
      <c r="K63" s="114">
        <v>-920.98496</v>
      </c>
    </row>
    <row r="64" spans="1:11" ht="15" customHeight="1">
      <c r="A64" s="117" t="s">
        <v>694</v>
      </c>
      <c r="B64" s="114">
        <v>244131.90888999999</v>
      </c>
      <c r="C64" s="114">
        <v>236091.55989999999</v>
      </c>
      <c r="D64" s="114">
        <v>160864.24757000001</v>
      </c>
      <c r="E64" s="114">
        <v>165916.57813000001</v>
      </c>
      <c r="F64" s="114">
        <v>164493.28715000002</v>
      </c>
      <c r="G64" s="114">
        <v>181719.84493000002</v>
      </c>
      <c r="H64" s="114">
        <v>180373.25846000001</v>
      </c>
      <c r="I64" s="114">
        <v>14173.23905</v>
      </c>
      <c r="J64" s="114">
        <v>160676.21554</v>
      </c>
      <c r="K64" s="114">
        <v>12540.66531</v>
      </c>
    </row>
    <row r="65" spans="1:11" ht="15" customHeight="1">
      <c r="A65" s="116" t="s">
        <v>695</v>
      </c>
      <c r="B65" s="114">
        <v>27377.961629999998</v>
      </c>
      <c r="C65" s="114">
        <v>32213.431539999998</v>
      </c>
      <c r="D65" s="114">
        <v>24767.02288</v>
      </c>
      <c r="E65" s="114">
        <v>30045.309730000001</v>
      </c>
      <c r="F65" s="114">
        <v>27213.680370000002</v>
      </c>
      <c r="G65" s="114">
        <v>22927.203809999999</v>
      </c>
      <c r="H65" s="114">
        <v>13435.205619999999</v>
      </c>
      <c r="I65" s="114">
        <v>741.33743000000004</v>
      </c>
      <c r="J65" s="114">
        <v>14629.049720000001</v>
      </c>
      <c r="K65" s="114">
        <v>1106.83824</v>
      </c>
    </row>
    <row r="66" spans="1:11" ht="15" customHeight="1">
      <c r="A66" s="116" t="s">
        <v>696</v>
      </c>
      <c r="B66" s="114">
        <v>-48160.041870000001</v>
      </c>
      <c r="C66" s="114">
        <v>-40808.950689999998</v>
      </c>
      <c r="D66" s="114">
        <v>-31560.596129999998</v>
      </c>
      <c r="E66" s="114">
        <v>-38559.072189999999</v>
      </c>
      <c r="F66" s="114">
        <v>-39229.631529999999</v>
      </c>
      <c r="G66" s="114">
        <v>-37891.479060000005</v>
      </c>
      <c r="H66" s="114">
        <v>-21845.534079999998</v>
      </c>
      <c r="I66" s="114">
        <v>-674.00466000000006</v>
      </c>
      <c r="J66" s="114">
        <v>-15382.653980000001</v>
      </c>
      <c r="K66" s="114">
        <v>-398.73921000000001</v>
      </c>
    </row>
    <row r="67" spans="1:11" ht="15" customHeight="1">
      <c r="A67" s="147" t="s">
        <v>697</v>
      </c>
      <c r="B67" s="114">
        <v>223349.82865000001</v>
      </c>
      <c r="C67" s="114">
        <v>227496.04074999999</v>
      </c>
      <c r="D67" s="114">
        <v>154070.67431999999</v>
      </c>
      <c r="E67" s="114">
        <v>157402.81566999998</v>
      </c>
      <c r="F67" s="114">
        <v>152477.33599000002</v>
      </c>
      <c r="G67" s="114">
        <v>166755.56968000002</v>
      </c>
      <c r="H67" s="114">
        <v>171962.93</v>
      </c>
      <c r="I67" s="114">
        <v>14240.571820000001</v>
      </c>
      <c r="J67" s="114">
        <v>159922.61128000001</v>
      </c>
      <c r="K67" s="114">
        <v>13248.76434</v>
      </c>
    </row>
    <row r="68" spans="1:11" ht="15" customHeight="1">
      <c r="A68" s="148" t="s">
        <v>698</v>
      </c>
      <c r="B68" s="114">
        <v>-180019.25640000001</v>
      </c>
      <c r="C68" s="114">
        <v>-185061.74734999999</v>
      </c>
      <c r="D68" s="114">
        <v>-125918.45629999999</v>
      </c>
      <c r="E68" s="114">
        <v>-130814.61242</v>
      </c>
      <c r="F68" s="114">
        <v>-122215.48759</v>
      </c>
      <c r="G68" s="114">
        <v>-131724.92104000002</v>
      </c>
      <c r="H68" s="114">
        <v>-119146.16972000001</v>
      </c>
      <c r="I68" s="114">
        <v>-10273.06424</v>
      </c>
      <c r="J68" s="114">
        <v>-124957.24294</v>
      </c>
      <c r="K68" s="114">
        <v>-9294.7625500000013</v>
      </c>
    </row>
    <row r="69" spans="1:11" ht="15" customHeight="1">
      <c r="A69" s="117" t="s">
        <v>699</v>
      </c>
      <c r="B69" s="114">
        <v>43330.572249999997</v>
      </c>
      <c r="C69" s="114">
        <v>42434.293399999995</v>
      </c>
      <c r="D69" s="114">
        <v>28152.21802</v>
      </c>
      <c r="E69" s="114">
        <v>26588.203249999999</v>
      </c>
      <c r="F69" s="114">
        <v>30261.848399999999</v>
      </c>
      <c r="G69" s="114">
        <v>35030.648639999999</v>
      </c>
      <c r="H69" s="114">
        <v>52816.760280000002</v>
      </c>
      <c r="I69" s="114">
        <v>3967.50758</v>
      </c>
      <c r="J69" s="114">
        <v>34965.368340000001</v>
      </c>
      <c r="K69" s="114">
        <v>3954.0017900000003</v>
      </c>
    </row>
    <row r="70" spans="1:11" ht="15" customHeight="1">
      <c r="A70" s="117" t="s">
        <v>700</v>
      </c>
      <c r="B70" s="114">
        <v>2114.2653399999999</v>
      </c>
      <c r="C70" s="114">
        <v>1345.97244</v>
      </c>
      <c r="D70" s="114">
        <v>1006.65594</v>
      </c>
      <c r="E70" s="114">
        <v>865.44482999999991</v>
      </c>
      <c r="F70" s="114">
        <v>506.57324</v>
      </c>
      <c r="G70" s="114">
        <v>0.13505</v>
      </c>
      <c r="H70" s="114">
        <v>6.0310000000000002E-2</v>
      </c>
      <c r="I70" s="114">
        <v>9.3800000000000012E-3</v>
      </c>
      <c r="J70" s="114">
        <v>1.38537</v>
      </c>
      <c r="K70" s="114">
        <v>0.90954000000000002</v>
      </c>
    </row>
    <row r="71" spans="1:11" ht="15" customHeight="1">
      <c r="A71" s="115" t="s">
        <v>1088</v>
      </c>
      <c r="B71" s="114">
        <v>11.282020000000001</v>
      </c>
      <c r="C71" s="114">
        <v>3.9025500000000002</v>
      </c>
      <c r="D71" s="114">
        <v>0.13996</v>
      </c>
      <c r="E71" s="114">
        <v>0.11565</v>
      </c>
      <c r="F71" s="114">
        <v>8.4849999999999995E-2</v>
      </c>
      <c r="G71" s="114">
        <v>0.13505</v>
      </c>
      <c r="H71" s="114">
        <v>6.0310000000000002E-2</v>
      </c>
      <c r="I71" s="114">
        <v>9.3800000000000012E-3</v>
      </c>
      <c r="J71" s="114">
        <v>1.38537</v>
      </c>
      <c r="K71" s="114">
        <v>0.90954000000000002</v>
      </c>
    </row>
    <row r="72" spans="1:11" ht="15" customHeight="1">
      <c r="A72" s="115" t="s">
        <v>1089</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701</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1439</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1090</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702</v>
      </c>
      <c r="B76" s="114">
        <v>45414.386140000002</v>
      </c>
      <c r="C76" s="114">
        <v>43779.125599999999</v>
      </c>
      <c r="D76" s="114">
        <v>29158.874250000001</v>
      </c>
      <c r="E76" s="114">
        <v>27453.648160000001</v>
      </c>
      <c r="F76" s="114">
        <v>30768.42164</v>
      </c>
      <c r="G76" s="114">
        <v>35030.783689999997</v>
      </c>
      <c r="H76" s="114">
        <v>52816.82058</v>
      </c>
      <c r="I76" s="114">
        <v>3967.5169599999999</v>
      </c>
      <c r="J76" s="114">
        <v>34966.753710000005</v>
      </c>
      <c r="K76" s="114">
        <v>3954.9113299999999</v>
      </c>
    </row>
    <row r="77" spans="1:11" ht="15" customHeight="1">
      <c r="A77" s="149" t="s">
        <v>1079</v>
      </c>
      <c r="B77" s="114">
        <v>141.20740000000001</v>
      </c>
      <c r="C77" s="114">
        <v>275.94953999999996</v>
      </c>
      <c r="D77" s="114">
        <v>-16.047799999999999</v>
      </c>
      <c r="E77" s="114">
        <v>802.37704000000008</v>
      </c>
      <c r="F77" s="114">
        <v>55.494690000000006</v>
      </c>
      <c r="G77" s="114">
        <v>343.45517999999998</v>
      </c>
      <c r="H77" s="114">
        <v>161.82028</v>
      </c>
      <c r="I77" s="114">
        <v>0</v>
      </c>
      <c r="J77" s="114">
        <v>102.10661</v>
      </c>
      <c r="K77" s="114">
        <v>0</v>
      </c>
    </row>
    <row r="78" spans="1:11" ht="15" customHeight="1">
      <c r="A78" s="117" t="s">
        <v>703</v>
      </c>
      <c r="B78" s="114">
        <v>45555.593540000002</v>
      </c>
      <c r="C78" s="114">
        <v>44055.075140000001</v>
      </c>
      <c r="D78" s="114">
        <v>29142.82645</v>
      </c>
      <c r="E78" s="114">
        <v>28256.0252</v>
      </c>
      <c r="F78" s="114">
        <v>30823.91633</v>
      </c>
      <c r="G78" s="114">
        <v>35374.238869999994</v>
      </c>
      <c r="H78" s="114">
        <v>52978.64086</v>
      </c>
      <c r="I78" s="114">
        <v>3967.5169599999999</v>
      </c>
      <c r="J78" s="114">
        <v>35068.86032</v>
      </c>
      <c r="K78" s="114">
        <v>3954.9113299999999</v>
      </c>
    </row>
    <row r="79" spans="1:11" ht="15" customHeight="1">
      <c r="A79" s="116" t="s">
        <v>704</v>
      </c>
      <c r="B79" s="114">
        <v>-1019.1915</v>
      </c>
      <c r="C79" s="114">
        <v>323.63357000000002</v>
      </c>
      <c r="D79" s="114">
        <v>1699.3503000000001</v>
      </c>
      <c r="E79" s="114">
        <v>570.30964000000006</v>
      </c>
      <c r="F79" s="114">
        <v>-631.52274999999997</v>
      </c>
      <c r="G79" s="114">
        <v>-716.43352000000004</v>
      </c>
      <c r="H79" s="114">
        <v>-176.28310000000002</v>
      </c>
      <c r="I79" s="114">
        <v>0</v>
      </c>
      <c r="J79" s="114">
        <v>-25.687339999999999</v>
      </c>
      <c r="K79" s="114">
        <v>-21.376529999999999</v>
      </c>
    </row>
    <row r="80" spans="1:11" ht="15" customHeight="1">
      <c r="A80" s="147" t="s">
        <v>705</v>
      </c>
      <c r="B80" s="114">
        <v>44536.402040000001</v>
      </c>
      <c r="C80" s="114">
        <v>44378.708709999999</v>
      </c>
      <c r="D80" s="114">
        <v>30842.176749999999</v>
      </c>
      <c r="E80" s="114">
        <v>28826.33484</v>
      </c>
      <c r="F80" s="114">
        <v>30192.39358</v>
      </c>
      <c r="G80" s="114">
        <v>34657.805350000002</v>
      </c>
      <c r="H80" s="114">
        <v>52802.357759999999</v>
      </c>
      <c r="I80" s="114">
        <v>3967.5169599999999</v>
      </c>
      <c r="J80" s="114">
        <v>35043.172979999996</v>
      </c>
      <c r="K80" s="114">
        <v>3933.5347999999999</v>
      </c>
    </row>
    <row r="81" spans="1:11" ht="15" customHeight="1">
      <c r="A81" s="116" t="s">
        <v>706</v>
      </c>
      <c r="B81" s="114">
        <v>0</v>
      </c>
      <c r="C81" s="114">
        <v>0</v>
      </c>
      <c r="D81" s="114">
        <v>0</v>
      </c>
      <c r="E81" s="114">
        <v>0</v>
      </c>
      <c r="F81" s="114">
        <v>0</v>
      </c>
      <c r="G81" s="114">
        <v>0</v>
      </c>
      <c r="H81" s="114">
        <v>0</v>
      </c>
      <c r="I81" s="114">
        <v>0</v>
      </c>
      <c r="J81" s="114">
        <v>0</v>
      </c>
      <c r="K81" s="114">
        <v>0</v>
      </c>
    </row>
    <row r="82" spans="1:11" ht="15" customHeight="1">
      <c r="A82" s="147" t="s">
        <v>707</v>
      </c>
      <c r="B82" s="114">
        <v>44536.402040000001</v>
      </c>
      <c r="C82" s="114">
        <v>44378.708709999999</v>
      </c>
      <c r="D82" s="114">
        <v>30842.176749999999</v>
      </c>
      <c r="E82" s="114">
        <v>28826.33484</v>
      </c>
      <c r="F82" s="114">
        <v>30192.39358</v>
      </c>
      <c r="G82" s="114">
        <v>34657.805350000002</v>
      </c>
      <c r="H82" s="114">
        <v>52802.357759999999</v>
      </c>
      <c r="I82" s="114">
        <v>3967.5169599999999</v>
      </c>
      <c r="J82" s="114">
        <v>35043.172979999996</v>
      </c>
      <c r="K82" s="114">
        <v>3933.5347999999999</v>
      </c>
    </row>
    <row r="83" spans="1:11" ht="15" customHeight="1" thickBot="1">
      <c r="A83" s="116" t="s">
        <v>708</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0</v>
      </c>
    </row>
    <row r="84" spans="1:11" ht="15" customHeight="1" thickTop="1" thickBot="1">
      <c r="A84" s="395" t="s">
        <v>709</v>
      </c>
      <c r="B84" s="396">
        <v>42883.050490000001</v>
      </c>
      <c r="C84" s="396">
        <v>42870.169159999998</v>
      </c>
      <c r="D84" s="396">
        <v>29310.380570000001</v>
      </c>
      <c r="E84" s="396">
        <v>28605.014500000001</v>
      </c>
      <c r="F84" s="396">
        <v>28914.928010000003</v>
      </c>
      <c r="G84" s="396">
        <v>32729.702350000003</v>
      </c>
      <c r="H84" s="396">
        <v>46609.514759999998</v>
      </c>
      <c r="I84" s="396">
        <v>3967.5169599999999</v>
      </c>
      <c r="J84" s="396">
        <v>27146.170979999999</v>
      </c>
      <c r="K84" s="396">
        <v>3933.5347999999999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9"/>
      <c r="B1" s="399"/>
      <c r="C1" s="746"/>
      <c r="D1" s="746"/>
      <c r="E1" s="746"/>
      <c r="F1" s="746"/>
      <c r="G1" s="746"/>
      <c r="H1" s="746"/>
      <c r="I1" s="746"/>
      <c r="J1" s="746"/>
      <c r="K1" s="746"/>
      <c r="L1" s="746"/>
      <c r="M1" s="746"/>
    </row>
    <row r="2" spans="1:13" s="43" customFormat="1" ht="15" customHeight="1">
      <c r="A2" s="747" t="s">
        <v>454</v>
      </c>
      <c r="B2" s="747"/>
      <c r="C2" s="747"/>
      <c r="D2" s="747"/>
      <c r="E2" s="747"/>
      <c r="F2" s="747"/>
      <c r="G2" s="747"/>
      <c r="H2" s="747"/>
      <c r="I2" s="747"/>
      <c r="J2" s="747"/>
      <c r="K2" s="747"/>
      <c r="L2" s="747"/>
      <c r="M2" s="747"/>
    </row>
    <row r="3" spans="1:13" s="43" customFormat="1" ht="15" customHeight="1">
      <c r="A3" s="399"/>
      <c r="B3" s="399"/>
      <c r="C3" s="747" t="s">
        <v>894</v>
      </c>
      <c r="D3" s="747"/>
      <c r="E3" s="747"/>
      <c r="F3" s="747"/>
      <c r="G3" s="747"/>
      <c r="H3" s="747"/>
      <c r="I3" s="747"/>
      <c r="J3" s="747"/>
      <c r="K3" s="747"/>
      <c r="L3" s="747"/>
      <c r="M3" s="747"/>
    </row>
    <row r="4" spans="1:13" s="43" customFormat="1" ht="15" customHeight="1">
      <c r="A4" s="748"/>
      <c r="B4" s="747"/>
      <c r="C4" s="747"/>
      <c r="D4" s="747"/>
      <c r="E4" s="747"/>
      <c r="F4" s="747"/>
      <c r="G4" s="747"/>
      <c r="H4" s="747"/>
      <c r="I4" s="747"/>
      <c r="J4" s="747"/>
      <c r="K4" s="747"/>
      <c r="L4" s="747"/>
      <c r="M4" s="747"/>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7"/>
      <c r="B6" s="578" t="s">
        <v>1374</v>
      </c>
      <c r="C6" s="579"/>
      <c r="D6" s="589" t="s">
        <v>1374</v>
      </c>
      <c r="E6" s="775" t="s">
        <v>454</v>
      </c>
      <c r="F6" s="775"/>
      <c r="G6" s="775"/>
      <c r="H6" s="775"/>
      <c r="I6" s="775"/>
      <c r="J6" s="775"/>
      <c r="K6" s="775"/>
      <c r="L6" s="775"/>
      <c r="M6" s="775"/>
    </row>
    <row r="7" spans="1:13" s="78" customFormat="1" ht="30" customHeight="1" thickTop="1" thickBot="1">
      <c r="A7" s="47"/>
      <c r="B7" s="47"/>
      <c r="C7" s="400"/>
      <c r="D7" s="393" t="s">
        <v>646</v>
      </c>
      <c r="E7" s="393" t="s">
        <v>647</v>
      </c>
      <c r="F7" s="393" t="s">
        <v>648</v>
      </c>
      <c r="G7" s="393" t="s">
        <v>649</v>
      </c>
      <c r="H7" s="393" t="s">
        <v>650</v>
      </c>
      <c r="I7" s="401" t="s">
        <v>651</v>
      </c>
      <c r="J7" s="401" t="s">
        <v>1391</v>
      </c>
      <c r="K7" s="401" t="s">
        <v>1511</v>
      </c>
      <c r="L7" s="401" t="s">
        <v>1493</v>
      </c>
      <c r="M7" s="401" t="s">
        <v>1512</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2" t="s">
        <v>532</v>
      </c>
      <c r="D9" s="403"/>
      <c r="E9" s="403"/>
      <c r="F9" s="403"/>
      <c r="G9" s="403"/>
      <c r="H9" s="403"/>
      <c r="I9" s="404"/>
      <c r="J9" s="404"/>
      <c r="K9" s="404"/>
      <c r="L9" s="404"/>
      <c r="M9" s="404"/>
    </row>
    <row r="10" spans="1:13" ht="15" customHeight="1" thickTop="1">
      <c r="A10" s="47" t="s">
        <v>824</v>
      </c>
      <c r="B10" s="46" t="s">
        <v>895</v>
      </c>
      <c r="C10" s="165" t="s">
        <v>896</v>
      </c>
      <c r="D10" s="130">
        <v>6.3899999999999998E-2</v>
      </c>
      <c r="E10" s="130">
        <v>7.2099999999999997E-2</v>
      </c>
      <c r="F10" s="130">
        <v>6.4899999999999999E-2</v>
      </c>
      <c r="G10" s="130">
        <v>6.3500000000000001E-2</v>
      </c>
      <c r="H10" s="130">
        <v>6.5199999999999994E-2</v>
      </c>
      <c r="I10" s="130">
        <v>5.8299999999999998E-2</v>
      </c>
      <c r="J10" s="130">
        <v>6.8000000000000005E-2</v>
      </c>
      <c r="K10" s="130">
        <v>6.8400000000000002E-2</v>
      </c>
      <c r="L10" s="130">
        <v>5.8400000000000001E-2</v>
      </c>
      <c r="M10" s="130">
        <v>6.5000000000000002E-2</v>
      </c>
    </row>
    <row r="11" spans="1:13" ht="15" customHeight="1" thickBot="1">
      <c r="A11" s="47" t="s">
        <v>824</v>
      </c>
      <c r="B11" s="46" t="s">
        <v>897</v>
      </c>
      <c r="C11" s="165" t="s">
        <v>898</v>
      </c>
      <c r="D11" s="130">
        <v>0.70150000000000001</v>
      </c>
      <c r="E11" s="130">
        <v>0.70640000000000003</v>
      </c>
      <c r="F11" s="130">
        <v>0.67889999999999995</v>
      </c>
      <c r="G11" s="130">
        <v>0.68110000000000004</v>
      </c>
      <c r="H11" s="130">
        <v>0.70069999999999999</v>
      </c>
      <c r="I11" s="130">
        <v>0.72499999999999998</v>
      </c>
      <c r="J11" s="130">
        <v>0.73229999999999995</v>
      </c>
      <c r="K11" s="130">
        <v>0.72650000000000003</v>
      </c>
      <c r="L11" s="130">
        <v>0.69910000000000005</v>
      </c>
      <c r="M11" s="130">
        <v>0.69520000000000004</v>
      </c>
    </row>
    <row r="12" spans="1:13" s="19" customFormat="1" ht="15" customHeight="1" thickTop="1" thickBot="1">
      <c r="A12" s="47"/>
      <c r="B12" s="164"/>
      <c r="C12" s="402" t="s">
        <v>535</v>
      </c>
      <c r="D12" s="403"/>
      <c r="E12" s="403"/>
      <c r="F12" s="403"/>
      <c r="G12" s="403"/>
      <c r="H12" s="403"/>
      <c r="I12" s="404"/>
      <c r="J12" s="404"/>
      <c r="K12" s="404"/>
      <c r="L12" s="404"/>
      <c r="M12" s="404"/>
    </row>
    <row r="13" spans="1:13" s="78" customFormat="1" ht="15" customHeight="1" thickTop="1">
      <c r="A13" s="47" t="s">
        <v>824</v>
      </c>
      <c r="B13" s="46" t="s">
        <v>899</v>
      </c>
      <c r="C13" s="165" t="s">
        <v>900</v>
      </c>
      <c r="D13" s="130">
        <v>0.72970000000000002</v>
      </c>
      <c r="E13" s="130">
        <v>0.72770000000000001</v>
      </c>
      <c r="F13" s="130">
        <v>0.71699999999999997</v>
      </c>
      <c r="G13" s="130">
        <v>0.7087</v>
      </c>
      <c r="H13" s="130">
        <v>0.69320000000000004</v>
      </c>
      <c r="I13" s="130">
        <v>0.65110000000000001</v>
      </c>
      <c r="J13" s="130">
        <v>0.63239999999999996</v>
      </c>
      <c r="K13" s="130">
        <v>0.63149999999999995</v>
      </c>
      <c r="L13" s="130">
        <v>0.62619999999999998</v>
      </c>
      <c r="M13" s="130">
        <v>0.62490000000000001</v>
      </c>
    </row>
    <row r="14" spans="1:13" s="77" customFormat="1" ht="15" customHeight="1">
      <c r="A14" s="47" t="s">
        <v>824</v>
      </c>
      <c r="B14" s="46" t="s">
        <v>901</v>
      </c>
      <c r="C14" s="165" t="s">
        <v>1077</v>
      </c>
      <c r="D14" s="167">
        <v>0.72970000000000002</v>
      </c>
      <c r="E14" s="130">
        <v>0.72770000000000001</v>
      </c>
      <c r="F14" s="130">
        <v>0.71699999999999997</v>
      </c>
      <c r="G14" s="130">
        <v>0.7087</v>
      </c>
      <c r="H14" s="130">
        <v>0.69320000000000004</v>
      </c>
      <c r="I14" s="130">
        <v>0.65149999999999997</v>
      </c>
      <c r="J14" s="130">
        <v>0.63260000000000005</v>
      </c>
      <c r="K14" s="130">
        <v>0.63170000000000004</v>
      </c>
      <c r="L14" s="130">
        <v>0.62629999999999997</v>
      </c>
      <c r="M14" s="130">
        <v>0.625</v>
      </c>
    </row>
    <row r="15" spans="1:13" s="77" customFormat="1" ht="15" customHeight="1">
      <c r="A15" s="47"/>
      <c r="B15" s="46"/>
      <c r="C15" s="165" t="s">
        <v>902</v>
      </c>
      <c r="D15" s="130">
        <v>2.58E-2</v>
      </c>
      <c r="E15" s="130">
        <v>2.53E-2</v>
      </c>
      <c r="F15" s="130">
        <v>1.6500000000000001E-2</v>
      </c>
      <c r="G15" s="130">
        <v>2.7300000000000001E-2</v>
      </c>
      <c r="H15" s="130">
        <v>4.3499999999999997E-2</v>
      </c>
      <c r="I15" s="130">
        <v>7.2999999999999995E-2</v>
      </c>
      <c r="J15" s="130">
        <v>7.3800000000000004E-2</v>
      </c>
      <c r="K15" s="130">
        <v>7.3800000000000004E-2</v>
      </c>
      <c r="L15" s="130">
        <v>7.6499999999999999E-2</v>
      </c>
      <c r="M15" s="130">
        <v>7.51E-2</v>
      </c>
    </row>
    <row r="16" spans="1:13" s="77" customFormat="1" ht="15" customHeight="1" thickBot="1">
      <c r="A16" s="47" t="s">
        <v>824</v>
      </c>
      <c r="B16" s="46" t="s">
        <v>903</v>
      </c>
      <c r="C16" s="165" t="s">
        <v>904</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2" t="s">
        <v>905</v>
      </c>
      <c r="D17" s="403"/>
      <c r="E17" s="403"/>
      <c r="F17" s="403"/>
      <c r="G17" s="403"/>
      <c r="H17" s="403"/>
      <c r="I17" s="404"/>
      <c r="J17" s="404"/>
      <c r="K17" s="404"/>
      <c r="L17" s="404"/>
      <c r="M17" s="404"/>
    </row>
    <row r="18" spans="1:13" s="78" customFormat="1" ht="15" customHeight="1" thickTop="1">
      <c r="A18" s="47" t="s">
        <v>824</v>
      </c>
      <c r="B18" s="46" t="s">
        <v>906</v>
      </c>
      <c r="C18" s="165" t="s">
        <v>907</v>
      </c>
      <c r="D18" s="130">
        <v>2.5100000000000001E-2</v>
      </c>
      <c r="E18" s="130">
        <v>2.46E-2</v>
      </c>
      <c r="F18" s="130">
        <v>1.5299999999999999E-2</v>
      </c>
      <c r="G18" s="130">
        <v>3.4599999999999999E-2</v>
      </c>
      <c r="H18" s="130">
        <v>4.7199999999999999E-2</v>
      </c>
      <c r="I18" s="130">
        <v>2.1899999999999999E-2</v>
      </c>
      <c r="J18" s="130">
        <v>2.3199999999999998E-2</v>
      </c>
      <c r="K18" s="130">
        <v>2.7300000000000001E-2</v>
      </c>
      <c r="L18" s="130">
        <v>2.86E-2</v>
      </c>
      <c r="M18" s="130">
        <v>2.8400000000000002E-2</v>
      </c>
    </row>
    <row r="19" spans="1:13" s="77" customFormat="1" ht="15" customHeight="1">
      <c r="A19" s="47" t="s">
        <v>824</v>
      </c>
      <c r="B19" s="46" t="s">
        <v>908</v>
      </c>
      <c r="C19" s="165" t="s">
        <v>909</v>
      </c>
      <c r="D19" s="130">
        <v>0.97489999999999999</v>
      </c>
      <c r="E19" s="130">
        <v>0.97540000000000004</v>
      </c>
      <c r="F19" s="130">
        <v>0.98470000000000002</v>
      </c>
      <c r="G19" s="130">
        <v>0.96540000000000004</v>
      </c>
      <c r="H19" s="130">
        <v>0.95279999999999998</v>
      </c>
      <c r="I19" s="130">
        <v>0.97809999999999997</v>
      </c>
      <c r="J19" s="130">
        <v>0.9768</v>
      </c>
      <c r="K19" s="130">
        <v>0.97270000000000001</v>
      </c>
      <c r="L19" s="130">
        <v>0.97140000000000004</v>
      </c>
      <c r="M19" s="130">
        <v>0.97160000000000002</v>
      </c>
    </row>
    <row r="20" spans="1:13" s="77" customFormat="1" ht="15" customHeight="1" thickBot="1">
      <c r="A20" s="47" t="s">
        <v>824</v>
      </c>
      <c r="B20" s="46" t="s">
        <v>910</v>
      </c>
      <c r="C20" s="165" t="s">
        <v>911</v>
      </c>
      <c r="D20" s="168">
        <v>398.67329999999998</v>
      </c>
      <c r="E20" s="168">
        <v>404.32279999999997</v>
      </c>
      <c r="F20" s="168">
        <v>444.0727</v>
      </c>
      <c r="G20" s="168">
        <v>457.6866</v>
      </c>
      <c r="H20" s="168">
        <v>468.10160000000002</v>
      </c>
      <c r="I20" s="168">
        <v>481.46809999999999</v>
      </c>
      <c r="J20" s="168">
        <v>478.63299999999998</v>
      </c>
      <c r="K20" s="168">
        <v>482.15069999999997</v>
      </c>
      <c r="L20" s="168">
        <v>491.10520000000002</v>
      </c>
      <c r="M20" s="168">
        <v>495.46600000000001</v>
      </c>
    </row>
    <row r="21" spans="1:13" s="19" customFormat="1" ht="15" customHeight="1" thickTop="1" thickBot="1">
      <c r="A21" s="47"/>
      <c r="B21" s="164"/>
      <c r="C21" s="402" t="s">
        <v>912</v>
      </c>
      <c r="D21" s="403"/>
      <c r="E21" s="403"/>
      <c r="F21" s="403"/>
      <c r="G21" s="403"/>
      <c r="H21" s="403"/>
      <c r="I21" s="404"/>
      <c r="J21" s="404"/>
      <c r="K21" s="404"/>
      <c r="L21" s="404"/>
      <c r="M21" s="404"/>
    </row>
    <row r="22" spans="1:13" s="78" customFormat="1" ht="15" customHeight="1" thickTop="1">
      <c r="A22" s="47" t="s">
        <v>824</v>
      </c>
      <c r="B22" s="46" t="s">
        <v>913</v>
      </c>
      <c r="C22" s="165" t="s">
        <v>914</v>
      </c>
      <c r="D22" s="130">
        <v>0.98029999999999995</v>
      </c>
      <c r="E22" s="130">
        <v>0.98150000000000004</v>
      </c>
      <c r="F22" s="130">
        <v>0.9859</v>
      </c>
      <c r="G22" s="130">
        <v>0.97689999999999999</v>
      </c>
      <c r="H22" s="130">
        <v>0.97740000000000005</v>
      </c>
      <c r="I22" s="130">
        <v>0.97740000000000005</v>
      </c>
      <c r="J22" s="130">
        <v>0.98009999999999997</v>
      </c>
      <c r="K22" s="130">
        <v>0.98019999999999996</v>
      </c>
      <c r="L22" s="130">
        <v>0.98309999999999997</v>
      </c>
      <c r="M22" s="130">
        <v>0.9829</v>
      </c>
    </row>
    <row r="23" spans="1:13" s="77" customFormat="1" ht="15" customHeight="1">
      <c r="A23" s="47" t="s">
        <v>824</v>
      </c>
      <c r="B23" s="46" t="s">
        <v>915</v>
      </c>
      <c r="C23" s="165" t="s">
        <v>916</v>
      </c>
      <c r="D23" s="130">
        <v>6.7999999999999996E-3</v>
      </c>
      <c r="E23" s="130">
        <v>6.7999999999999996E-3</v>
      </c>
      <c r="F23" s="130">
        <v>8.0000000000000002E-3</v>
      </c>
      <c r="G23" s="130">
        <v>8.3000000000000001E-3</v>
      </c>
      <c r="H23" s="130">
        <v>1.1599999999999999E-2</v>
      </c>
      <c r="I23" s="130">
        <v>9.2999999999999992E-3</v>
      </c>
      <c r="J23" s="130">
        <v>3.1E-2</v>
      </c>
      <c r="K23" s="130">
        <v>3.8699999999999998E-2</v>
      </c>
      <c r="L23" s="130">
        <v>0.318</v>
      </c>
      <c r="M23" s="130">
        <v>0.34260000000000002</v>
      </c>
    </row>
    <row r="24" spans="1:13" s="77" customFormat="1" ht="15" customHeight="1">
      <c r="A24" s="47" t="s">
        <v>824</v>
      </c>
      <c r="B24" s="46" t="s">
        <v>917</v>
      </c>
      <c r="C24" s="165" t="s">
        <v>918</v>
      </c>
      <c r="D24" s="130">
        <v>1.9699999999999999E-2</v>
      </c>
      <c r="E24" s="130">
        <v>1.8499999999999999E-2</v>
      </c>
      <c r="F24" s="130">
        <v>1.41E-2</v>
      </c>
      <c r="G24" s="130">
        <v>2.3099999999999999E-2</v>
      </c>
      <c r="H24" s="130">
        <v>2.2599999999999999E-2</v>
      </c>
      <c r="I24" s="130">
        <v>2.2599999999999999E-2</v>
      </c>
      <c r="J24" s="130">
        <v>1.9900000000000001E-2</v>
      </c>
      <c r="K24" s="130">
        <v>1.9800000000000002E-2</v>
      </c>
      <c r="L24" s="130">
        <v>1.6899999999999998E-2</v>
      </c>
      <c r="M24" s="130">
        <v>1.7100000000000001E-2</v>
      </c>
    </row>
    <row r="25" spans="1:13" s="77" customFormat="1" ht="15" customHeight="1">
      <c r="A25" s="47" t="s">
        <v>824</v>
      </c>
      <c r="B25" s="46" t="s">
        <v>919</v>
      </c>
      <c r="C25" s="165" t="s">
        <v>920</v>
      </c>
      <c r="D25" s="130">
        <v>5.0000000000000001E-3</v>
      </c>
      <c r="E25" s="130">
        <v>5.1999999999999998E-3</v>
      </c>
      <c r="F25" s="130">
        <v>7.9000000000000008E-3</v>
      </c>
      <c r="G25" s="130">
        <v>8.0000000000000002E-3</v>
      </c>
      <c r="H25" s="130">
        <v>1.14E-2</v>
      </c>
      <c r="I25" s="130">
        <v>9.1000000000000004E-3</v>
      </c>
      <c r="J25" s="130">
        <v>3.0800000000000001E-2</v>
      </c>
      <c r="K25" s="130">
        <v>3.8699999999999998E-2</v>
      </c>
      <c r="L25" s="130">
        <v>0.32279999999999998</v>
      </c>
      <c r="M25" s="130">
        <v>0.34760000000000002</v>
      </c>
    </row>
    <row r="26" spans="1:13" s="77" customFormat="1" ht="15" customHeight="1">
      <c r="A26" s="47" t="s">
        <v>824</v>
      </c>
      <c r="B26" s="46" t="s">
        <v>921</v>
      </c>
      <c r="C26" s="165" t="s">
        <v>922</v>
      </c>
      <c r="D26" s="130">
        <v>0.2782</v>
      </c>
      <c r="E26" s="130">
        <v>0.24879999999999999</v>
      </c>
      <c r="F26" s="130">
        <v>2.52E-2</v>
      </c>
      <c r="G26" s="130">
        <v>6.0100000000000001E-2</v>
      </c>
      <c r="H26" s="130">
        <v>4.2000000000000003E-2</v>
      </c>
      <c r="I26" s="130">
        <v>4.7399999999999998E-2</v>
      </c>
      <c r="J26" s="130">
        <v>2.5999999999999999E-2</v>
      </c>
      <c r="K26" s="130">
        <v>2.1000000000000001E-2</v>
      </c>
      <c r="L26" s="130">
        <v>2.0999999999999999E-3</v>
      </c>
      <c r="M26" s="130">
        <v>2.5999999999999999E-3</v>
      </c>
    </row>
    <row r="27" spans="1:13" s="77" customFormat="1" ht="15" customHeight="1">
      <c r="A27" s="47" t="s">
        <v>824</v>
      </c>
      <c r="B27" s="46" t="s">
        <v>923</v>
      </c>
      <c r="C27" s="165" t="s">
        <v>924</v>
      </c>
      <c r="D27" s="130">
        <v>3.7000000000000002E-3</v>
      </c>
      <c r="E27" s="130">
        <v>3.5000000000000001E-3</v>
      </c>
      <c r="F27" s="130">
        <v>3.5000000000000001E-3</v>
      </c>
      <c r="G27" s="130">
        <v>3.5999999999999999E-3</v>
      </c>
      <c r="H27" s="130">
        <v>3.5000000000000001E-3</v>
      </c>
      <c r="I27" s="130">
        <v>3.7000000000000002E-3</v>
      </c>
      <c r="J27" s="130">
        <v>4.0399999999999998E-2</v>
      </c>
      <c r="K27" s="130">
        <v>4.24E-2</v>
      </c>
      <c r="L27" s="130">
        <v>6.4600000000000005E-2</v>
      </c>
      <c r="M27" s="130">
        <v>6.6500000000000004E-2</v>
      </c>
    </row>
    <row r="28" spans="1:13" s="77" customFormat="1" ht="15" customHeight="1">
      <c r="A28" s="47" t="s">
        <v>824</v>
      </c>
      <c r="B28" s="46" t="s">
        <v>925</v>
      </c>
      <c r="C28" s="165" t="s">
        <v>926</v>
      </c>
      <c r="D28" s="130">
        <v>7.9200000000000007E-2</v>
      </c>
      <c r="E28" s="130">
        <v>6.4699999999999994E-2</v>
      </c>
      <c r="F28" s="130">
        <v>6.5100000000000005E-2</v>
      </c>
      <c r="G28" s="130">
        <v>6.5199999999999994E-2</v>
      </c>
      <c r="H28" s="130">
        <v>6.2899999999999998E-2</v>
      </c>
      <c r="I28" s="130">
        <v>6.4600000000000005E-2</v>
      </c>
      <c r="J28" s="130">
        <v>6.9099999999999995E-2</v>
      </c>
      <c r="K28" s="130">
        <v>6.9699999999999998E-2</v>
      </c>
      <c r="L28" s="130">
        <v>7.0699999999999999E-2</v>
      </c>
      <c r="M28" s="130">
        <v>7.0499999999999993E-2</v>
      </c>
    </row>
    <row r="29" spans="1:13" s="77" customFormat="1" ht="15" customHeight="1">
      <c r="A29" s="47" t="s">
        <v>824</v>
      </c>
      <c r="B29" s="46" t="s">
        <v>927</v>
      </c>
      <c r="C29" s="165" t="s">
        <v>928</v>
      </c>
      <c r="D29" s="130">
        <v>0.96640000000000004</v>
      </c>
      <c r="E29" s="130">
        <v>0.96799999999999997</v>
      </c>
      <c r="F29" s="130">
        <v>0.97219999999999995</v>
      </c>
      <c r="G29" s="130">
        <v>0.96560000000000001</v>
      </c>
      <c r="H29" s="130">
        <v>0.96789999999999998</v>
      </c>
      <c r="I29" s="130">
        <v>0.96889999999999998</v>
      </c>
      <c r="J29" s="130">
        <v>0.97819999999999996</v>
      </c>
      <c r="K29" s="130">
        <v>0.97270000000000001</v>
      </c>
      <c r="L29" s="130">
        <v>0.98009999999999997</v>
      </c>
      <c r="M29" s="130">
        <v>0.97940000000000005</v>
      </c>
    </row>
    <row r="30" spans="1:13" s="77" customFormat="1" ht="15" customHeight="1">
      <c r="A30" s="47" t="s">
        <v>824</v>
      </c>
      <c r="B30" s="46" t="s">
        <v>929</v>
      </c>
      <c r="C30" s="165" t="s">
        <v>930</v>
      </c>
      <c r="D30" s="130">
        <v>1.49E-2</v>
      </c>
      <c r="E30" s="130">
        <v>1.4200000000000001E-2</v>
      </c>
      <c r="F30" s="130">
        <v>1.46E-2</v>
      </c>
      <c r="G30" s="130">
        <v>1.43E-2</v>
      </c>
      <c r="H30" s="130">
        <v>9.4999999999999998E-3</v>
      </c>
      <c r="I30" s="130">
        <v>9.7999999999999997E-3</v>
      </c>
      <c r="J30" s="130">
        <v>0</v>
      </c>
      <c r="K30" s="130">
        <v>5.7000000000000002E-3</v>
      </c>
      <c r="L30" s="130">
        <v>1.6000000000000001E-3</v>
      </c>
      <c r="M30" s="130">
        <v>2.8E-3</v>
      </c>
    </row>
    <row r="31" spans="1:13" s="77" customFormat="1" ht="15" customHeight="1">
      <c r="A31" s="47" t="s">
        <v>824</v>
      </c>
      <c r="B31" s="46" t="s">
        <v>931</v>
      </c>
      <c r="C31" s="165" t="s">
        <v>932</v>
      </c>
      <c r="D31" s="130">
        <v>2.7000000000000001E-3</v>
      </c>
      <c r="E31" s="130">
        <v>1.8E-3</v>
      </c>
      <c r="F31" s="130">
        <v>2.8999999999999998E-3</v>
      </c>
      <c r="G31" s="130">
        <v>4.8999999999999998E-3</v>
      </c>
      <c r="H31" s="130">
        <v>4.0000000000000001E-3</v>
      </c>
      <c r="I31" s="130">
        <v>2.8999999999999998E-3</v>
      </c>
      <c r="J31" s="130">
        <v>0</v>
      </c>
      <c r="K31" s="130">
        <v>0</v>
      </c>
      <c r="L31" s="130">
        <v>2.9999999999999997E-4</v>
      </c>
      <c r="M31" s="130">
        <v>1E-4</v>
      </c>
    </row>
    <row r="32" spans="1:13" s="77" customFormat="1" ht="15" customHeight="1">
      <c r="A32" s="47" t="s">
        <v>824</v>
      </c>
      <c r="B32" s="46" t="s">
        <v>933</v>
      </c>
      <c r="C32" s="165" t="s">
        <v>934</v>
      </c>
      <c r="D32" s="130">
        <v>4.0000000000000002E-4</v>
      </c>
      <c r="E32" s="130">
        <v>5.9999999999999995E-4</v>
      </c>
      <c r="F32" s="130">
        <v>8.9999999999999998E-4</v>
      </c>
      <c r="G32" s="130">
        <v>2E-3</v>
      </c>
      <c r="H32" s="130">
        <v>1.4E-3</v>
      </c>
      <c r="I32" s="130">
        <v>1.1000000000000001E-3</v>
      </c>
      <c r="J32" s="130">
        <v>1E-4</v>
      </c>
      <c r="K32" s="130">
        <v>1E-4</v>
      </c>
      <c r="L32" s="130">
        <v>4.0000000000000002E-4</v>
      </c>
      <c r="M32" s="130">
        <v>5.0000000000000001E-4</v>
      </c>
    </row>
    <row r="33" spans="1:13" s="77" customFormat="1" ht="15" customHeight="1">
      <c r="A33" s="47" t="s">
        <v>824</v>
      </c>
      <c r="B33" s="46" t="s">
        <v>935</v>
      </c>
      <c r="C33" s="165" t="s">
        <v>936</v>
      </c>
      <c r="D33" s="130">
        <v>2.0000000000000001E-4</v>
      </c>
      <c r="E33" s="130">
        <v>4.0000000000000002E-4</v>
      </c>
      <c r="F33" s="130">
        <v>8.0000000000000004E-4</v>
      </c>
      <c r="G33" s="130">
        <v>2.0999999999999999E-3</v>
      </c>
      <c r="H33" s="130">
        <v>2.2000000000000001E-3</v>
      </c>
      <c r="I33" s="130">
        <v>6.9999999999999999E-4</v>
      </c>
      <c r="J33" s="130">
        <v>1.9E-3</v>
      </c>
      <c r="K33" s="130">
        <v>8.9999999999999998E-4</v>
      </c>
      <c r="L33" s="130">
        <v>5.0000000000000001E-4</v>
      </c>
      <c r="M33" s="130">
        <v>5.0000000000000001E-4</v>
      </c>
    </row>
    <row r="34" spans="1:13" s="77" customFormat="1" ht="15" customHeight="1" thickBot="1">
      <c r="A34" s="47" t="s">
        <v>824</v>
      </c>
      <c r="B34" s="165" t="s">
        <v>937</v>
      </c>
      <c r="C34" s="165" t="s">
        <v>938</v>
      </c>
      <c r="D34" s="130">
        <v>1.54E-2</v>
      </c>
      <c r="E34" s="130">
        <v>1.5100000000000001E-2</v>
      </c>
      <c r="F34" s="130">
        <v>8.6E-3</v>
      </c>
      <c r="G34" s="130">
        <v>1.11E-2</v>
      </c>
      <c r="H34" s="130">
        <v>1.5100000000000001E-2</v>
      </c>
      <c r="I34" s="130">
        <v>1.66E-2</v>
      </c>
      <c r="J34" s="130">
        <v>1.9800000000000002E-2</v>
      </c>
      <c r="K34" s="130">
        <v>2.06E-2</v>
      </c>
      <c r="L34" s="130">
        <v>1.7100000000000001E-2</v>
      </c>
      <c r="M34" s="130">
        <v>1.6799999999999999E-2</v>
      </c>
    </row>
    <row r="35" spans="1:13" s="19" customFormat="1" ht="15" customHeight="1" thickTop="1" thickBot="1">
      <c r="A35" s="47"/>
      <c r="B35" s="164"/>
      <c r="C35" s="402" t="s">
        <v>557</v>
      </c>
      <c r="D35" s="403"/>
      <c r="E35" s="403"/>
      <c r="F35" s="403"/>
      <c r="G35" s="403"/>
      <c r="H35" s="403"/>
      <c r="I35" s="404"/>
      <c r="J35" s="404"/>
      <c r="K35" s="404"/>
      <c r="L35" s="404"/>
      <c r="M35" s="404"/>
    </row>
    <row r="36" spans="1:13" s="78" customFormat="1" ht="15" customHeight="1" thickTop="1">
      <c r="A36" s="47" t="s">
        <v>824</v>
      </c>
      <c r="B36" s="46" t="s">
        <v>939</v>
      </c>
      <c r="C36" s="165" t="s">
        <v>940</v>
      </c>
      <c r="D36" s="130">
        <v>0.1162</v>
      </c>
      <c r="E36" s="130">
        <v>0.13020000000000001</v>
      </c>
      <c r="F36" s="130">
        <v>0.11210000000000001</v>
      </c>
      <c r="G36" s="130">
        <v>0.11169999999999999</v>
      </c>
      <c r="H36" s="130">
        <v>0.1178</v>
      </c>
      <c r="I36" s="130">
        <v>0.1129</v>
      </c>
      <c r="J36" s="130">
        <v>0.1363</v>
      </c>
      <c r="K36" s="130">
        <v>0.1368</v>
      </c>
      <c r="L36" s="130">
        <v>0.11840000000000001</v>
      </c>
      <c r="M36" s="130">
        <v>0.13159999999999999</v>
      </c>
    </row>
    <row r="37" spans="1:13" s="77" customFormat="1" ht="15" customHeight="1">
      <c r="A37" s="47" t="s">
        <v>824</v>
      </c>
      <c r="B37" s="46" t="s">
        <v>941</v>
      </c>
      <c r="C37" s="165" t="s">
        <v>942</v>
      </c>
      <c r="D37" s="130">
        <v>0.38290000000000002</v>
      </c>
      <c r="E37" s="130">
        <v>0.43680000000000002</v>
      </c>
      <c r="F37" s="130">
        <v>0.48959999999999998</v>
      </c>
      <c r="G37" s="130">
        <v>0.45250000000000001</v>
      </c>
      <c r="H37" s="130">
        <v>0.33550000000000002</v>
      </c>
      <c r="I37" s="130">
        <v>0.26819999999999999</v>
      </c>
      <c r="J37" s="130">
        <v>0.33510000000000001</v>
      </c>
      <c r="K37" s="130">
        <v>0.34370000000000001</v>
      </c>
      <c r="L37" s="130">
        <v>0.40639999999999998</v>
      </c>
      <c r="M37" s="130">
        <v>0.39700000000000002</v>
      </c>
    </row>
    <row r="38" spans="1:13" s="77" customFormat="1" ht="15" customHeight="1">
      <c r="A38" s="47" t="s">
        <v>824</v>
      </c>
      <c r="B38" s="46" t="s">
        <v>943</v>
      </c>
      <c r="C38" s="165" t="s">
        <v>944</v>
      </c>
      <c r="D38" s="130">
        <v>0.2646</v>
      </c>
      <c r="E38" s="130">
        <v>0.30840000000000001</v>
      </c>
      <c r="F38" s="130">
        <v>0.36980000000000002</v>
      </c>
      <c r="G38" s="130">
        <v>0.3357</v>
      </c>
      <c r="H38" s="130">
        <v>0.2414</v>
      </c>
      <c r="I38" s="130">
        <v>0.182</v>
      </c>
      <c r="J38" s="130">
        <v>0.22420000000000001</v>
      </c>
      <c r="K38" s="130">
        <v>0.23100000000000001</v>
      </c>
      <c r="L38" s="130">
        <v>0.26929999999999998</v>
      </c>
      <c r="M38" s="130">
        <v>0.26340000000000002</v>
      </c>
    </row>
    <row r="39" spans="1:13" s="77" customFormat="1" ht="15" customHeight="1">
      <c r="A39" s="47" t="s">
        <v>824</v>
      </c>
      <c r="B39" s="46" t="s">
        <v>945</v>
      </c>
      <c r="C39" s="165" t="s">
        <v>946</v>
      </c>
      <c r="D39" s="130">
        <v>0.2107</v>
      </c>
      <c r="E39" s="130">
        <v>0.24199999999999999</v>
      </c>
      <c r="F39" s="130">
        <v>0.28320000000000001</v>
      </c>
      <c r="G39" s="130">
        <v>0.25719999999999998</v>
      </c>
      <c r="H39" s="130">
        <v>0.18559999999999999</v>
      </c>
      <c r="I39" s="130">
        <v>0.13850000000000001</v>
      </c>
      <c r="J39" s="130">
        <v>0.1671</v>
      </c>
      <c r="K39" s="130">
        <v>0.17199999999999999</v>
      </c>
      <c r="L39" s="130">
        <v>0.20050000000000001</v>
      </c>
      <c r="M39" s="130">
        <v>0.19600000000000001</v>
      </c>
    </row>
    <row r="40" spans="1:13" s="77" customFormat="1" ht="15" customHeight="1" thickBot="1">
      <c r="A40" s="47" t="s">
        <v>824</v>
      </c>
      <c r="B40" s="46" t="s">
        <v>947</v>
      </c>
      <c r="C40" s="103" t="s">
        <v>1322</v>
      </c>
      <c r="D40" s="130">
        <v>0.36687191031907584</v>
      </c>
      <c r="E40" s="130">
        <v>0.42078418964418596</v>
      </c>
      <c r="F40" s="130">
        <v>0.48605268668551832</v>
      </c>
      <c r="G40" s="130">
        <v>0.42849205789683359</v>
      </c>
      <c r="H40" s="130">
        <v>0.2331</v>
      </c>
      <c r="I40" s="130">
        <v>0.23749999999999999</v>
      </c>
      <c r="J40" s="130">
        <v>0.311</v>
      </c>
      <c r="K40" s="130">
        <v>0.33279999999999998</v>
      </c>
      <c r="L40" s="130">
        <v>0.39419999999999999</v>
      </c>
      <c r="M40" s="130">
        <v>0.3861</v>
      </c>
    </row>
    <row r="41" spans="1:13" s="19" customFormat="1" ht="15" customHeight="1" thickTop="1" thickBot="1">
      <c r="A41" s="47"/>
      <c r="B41" s="164"/>
      <c r="C41" s="402" t="s">
        <v>562</v>
      </c>
      <c r="D41" s="403"/>
      <c r="E41" s="403"/>
      <c r="F41" s="403"/>
      <c r="G41" s="403"/>
      <c r="H41" s="403"/>
      <c r="I41" s="404"/>
      <c r="J41" s="404"/>
      <c r="K41" s="404"/>
      <c r="L41" s="404"/>
      <c r="M41" s="404"/>
    </row>
    <row r="42" spans="1:13" s="78" customFormat="1" ht="15" customHeight="1" thickTop="1">
      <c r="A42" s="47" t="s">
        <v>824</v>
      </c>
      <c r="B42" s="46" t="s">
        <v>948</v>
      </c>
      <c r="C42" s="165" t="s">
        <v>949</v>
      </c>
      <c r="D42" s="130">
        <v>0.2036</v>
      </c>
      <c r="E42" s="130">
        <v>0.21510000000000001</v>
      </c>
      <c r="F42" s="130">
        <v>0.2341</v>
      </c>
      <c r="G42" s="130">
        <v>0.23369999999999999</v>
      </c>
      <c r="H42" s="130">
        <v>0.23089999999999999</v>
      </c>
      <c r="I42" s="130">
        <v>0.2389</v>
      </c>
      <c r="J42" s="130">
        <v>0.25459999999999999</v>
      </c>
      <c r="K42" s="130">
        <v>0.25509999999999999</v>
      </c>
      <c r="L42" s="130">
        <v>0.25540000000000002</v>
      </c>
      <c r="M42" s="130">
        <v>0.25559999999999999</v>
      </c>
    </row>
    <row r="43" spans="1:13" s="77" customFormat="1" ht="15" customHeight="1">
      <c r="A43" s="47" t="s">
        <v>824</v>
      </c>
      <c r="B43" s="46" t="s">
        <v>950</v>
      </c>
      <c r="C43" s="165" t="s">
        <v>951</v>
      </c>
      <c r="D43" s="130">
        <v>0.2029</v>
      </c>
      <c r="E43" s="130">
        <v>0.2147</v>
      </c>
      <c r="F43" s="130">
        <v>0.2339</v>
      </c>
      <c r="G43" s="130">
        <v>0.2334</v>
      </c>
      <c r="H43" s="130">
        <v>0.23069999999999999</v>
      </c>
      <c r="I43" s="130">
        <v>0.23880000000000001</v>
      </c>
      <c r="J43" s="130">
        <v>0.2545</v>
      </c>
      <c r="K43" s="130">
        <v>0.255</v>
      </c>
      <c r="L43" s="130">
        <v>0.25519999999999998</v>
      </c>
      <c r="M43" s="130">
        <v>0.25540000000000002</v>
      </c>
    </row>
    <row r="44" spans="1:13" s="77" customFormat="1" ht="15" customHeight="1">
      <c r="A44" s="47" t="s">
        <v>824</v>
      </c>
      <c r="B44" s="46" t="s">
        <v>952</v>
      </c>
      <c r="C44" s="165" t="s">
        <v>953</v>
      </c>
      <c r="D44" s="130">
        <v>7.1300000000000002E-2</v>
      </c>
      <c r="E44" s="130">
        <v>6.3799999999999996E-2</v>
      </c>
      <c r="F44" s="130">
        <v>4.2500000000000003E-2</v>
      </c>
      <c r="G44" s="130">
        <v>7.0199999999999999E-2</v>
      </c>
      <c r="H44" s="130">
        <v>7.1499999999999994E-2</v>
      </c>
      <c r="I44" s="130">
        <v>7.1599999999999997E-2</v>
      </c>
      <c r="J44" s="130">
        <v>5.7799999999999997E-2</v>
      </c>
      <c r="K44" s="130">
        <v>5.6800000000000003E-2</v>
      </c>
      <c r="L44" s="130">
        <v>4.5699999999999998E-2</v>
      </c>
      <c r="M44" s="130">
        <v>4.58E-2</v>
      </c>
    </row>
    <row r="45" spans="1:13" s="77" customFormat="1" ht="15" customHeight="1">
      <c r="A45" s="47" t="s">
        <v>824</v>
      </c>
      <c r="B45" s="46" t="s">
        <v>954</v>
      </c>
      <c r="C45" s="165" t="s">
        <v>955</v>
      </c>
      <c r="D45" s="130">
        <v>6.8999999999999999E-3</v>
      </c>
      <c r="E45" s="130">
        <v>5.7999999999999996E-3</v>
      </c>
      <c r="F45" s="130">
        <v>5.9999999999999995E-4</v>
      </c>
      <c r="G45" s="130">
        <v>1.5E-3</v>
      </c>
      <c r="H45" s="130">
        <v>1.5E-3</v>
      </c>
      <c r="I45" s="130">
        <v>1.4E-3</v>
      </c>
      <c r="J45" s="130">
        <v>2.3E-3</v>
      </c>
      <c r="K45" s="130">
        <v>2.3E-3</v>
      </c>
      <c r="L45" s="130">
        <v>1.8E-3</v>
      </c>
      <c r="M45" s="130">
        <v>2.3999999999999998E-3</v>
      </c>
    </row>
    <row r="46" spans="1:13" s="77" customFormat="1" ht="15" customHeight="1">
      <c r="A46" s="47" t="s">
        <v>824</v>
      </c>
      <c r="B46" s="46" t="s">
        <v>956</v>
      </c>
      <c r="C46" s="165" t="s">
        <v>957</v>
      </c>
      <c r="D46" s="130">
        <v>3.4700000000000002E-2</v>
      </c>
      <c r="E46" s="130">
        <v>2.9700000000000001E-2</v>
      </c>
      <c r="F46" s="130">
        <v>2.63E-2</v>
      </c>
      <c r="G46" s="130">
        <v>4.2999999999999997E-2</v>
      </c>
      <c r="H46" s="130">
        <v>4.2700000000000002E-2</v>
      </c>
      <c r="I46" s="130">
        <v>4.1700000000000001E-2</v>
      </c>
      <c r="J46" s="130">
        <v>2.6800000000000001E-2</v>
      </c>
      <c r="K46" s="130">
        <v>2.5999999999999999E-2</v>
      </c>
      <c r="L46" s="130">
        <v>2.1899999999999999E-2</v>
      </c>
      <c r="M46" s="130">
        <v>2.2200000000000001E-2</v>
      </c>
    </row>
    <row r="47" spans="1:13" s="77" customFormat="1" ht="15" customHeight="1" thickBot="1">
      <c r="A47" s="47" t="s">
        <v>824</v>
      </c>
      <c r="B47" s="46" t="s">
        <v>958</v>
      </c>
      <c r="C47" s="165" t="s">
        <v>959</v>
      </c>
      <c r="D47" s="130">
        <v>0.38469999999999999</v>
      </c>
      <c r="E47" s="130">
        <v>0.41470000000000001</v>
      </c>
      <c r="F47" s="130">
        <v>0.45929999999999999</v>
      </c>
      <c r="G47" s="130">
        <v>0.4667</v>
      </c>
      <c r="H47" s="130">
        <v>0.48549999999999999</v>
      </c>
      <c r="I47" s="130">
        <v>0.51470000000000005</v>
      </c>
      <c r="J47" s="130">
        <v>0.53010000000000002</v>
      </c>
      <c r="K47" s="130">
        <v>0.53490000000000004</v>
      </c>
      <c r="L47" s="130">
        <v>0.54500000000000004</v>
      </c>
      <c r="M47" s="130">
        <v>0.54100000000000004</v>
      </c>
    </row>
    <row r="48" spans="1:13" s="45" customFormat="1" ht="15" customHeight="1" thickTop="1" thickBot="1">
      <c r="A48" s="47"/>
      <c r="B48" s="164"/>
      <c r="C48" s="402" t="s">
        <v>960</v>
      </c>
      <c r="D48" s="403"/>
      <c r="E48" s="403"/>
      <c r="F48" s="403"/>
      <c r="G48" s="403"/>
      <c r="H48" s="403"/>
      <c r="I48" s="404"/>
      <c r="J48" s="404"/>
      <c r="K48" s="404"/>
      <c r="L48" s="404"/>
      <c r="M48" s="404"/>
    </row>
    <row r="49" spans="1:13" s="78" customFormat="1" ht="15" customHeight="1" thickTop="1">
      <c r="A49" s="47" t="s">
        <v>824</v>
      </c>
      <c r="B49" s="46" t="s">
        <v>961</v>
      </c>
      <c r="C49" s="165" t="s">
        <v>962</v>
      </c>
      <c r="D49" s="130">
        <v>0.93179999999999996</v>
      </c>
      <c r="E49" s="130">
        <v>0.92559999999999998</v>
      </c>
      <c r="F49" s="130">
        <v>0.93410000000000004</v>
      </c>
      <c r="G49" s="130">
        <v>0.93159999999999998</v>
      </c>
      <c r="H49" s="130">
        <v>0.92700000000000005</v>
      </c>
      <c r="I49" s="130">
        <v>0.93579999999999997</v>
      </c>
      <c r="J49" s="130">
        <v>0.90480000000000005</v>
      </c>
      <c r="K49" s="130">
        <v>0.90359999999999996</v>
      </c>
      <c r="L49" s="130">
        <v>0.89890000000000003</v>
      </c>
      <c r="M49" s="130">
        <v>0.8901</v>
      </c>
    </row>
    <row r="50" spans="1:13" s="77" customFormat="1" ht="15" customHeight="1">
      <c r="A50" s="47" t="s">
        <v>824</v>
      </c>
      <c r="B50" s="46" t="s">
        <v>963</v>
      </c>
      <c r="C50" s="165" t="s">
        <v>964</v>
      </c>
      <c r="D50" s="130">
        <v>0.9375</v>
      </c>
      <c r="E50" s="130">
        <v>0.9496</v>
      </c>
      <c r="F50" s="130">
        <v>0.95040000000000002</v>
      </c>
      <c r="G50" s="130">
        <v>0.95299999999999996</v>
      </c>
      <c r="H50" s="130">
        <v>0.95030000000000003</v>
      </c>
      <c r="I50" s="130">
        <v>0.94410000000000005</v>
      </c>
      <c r="J50" s="130">
        <v>0.93920000000000003</v>
      </c>
      <c r="K50" s="130">
        <v>0.93830000000000002</v>
      </c>
      <c r="L50" s="130">
        <v>0.93359999999999999</v>
      </c>
      <c r="M50" s="130">
        <v>0.93030000000000002</v>
      </c>
    </row>
    <row r="51" spans="1:13" s="77" customFormat="1" ht="15" customHeight="1">
      <c r="A51" s="47" t="s">
        <v>824</v>
      </c>
      <c r="B51" s="46" t="s">
        <v>965</v>
      </c>
      <c r="C51" s="165" t="s">
        <v>966</v>
      </c>
      <c r="D51" s="130">
        <v>0.24690000000000001</v>
      </c>
      <c r="E51" s="130">
        <v>0.24129999999999999</v>
      </c>
      <c r="F51" s="130">
        <v>0.2828</v>
      </c>
      <c r="G51" s="130">
        <v>0.27529999999999999</v>
      </c>
      <c r="H51" s="130">
        <v>0.2681</v>
      </c>
      <c r="I51" s="130">
        <v>0.30199999999999999</v>
      </c>
      <c r="J51" s="130">
        <v>0.29210000000000003</v>
      </c>
      <c r="K51" s="130">
        <v>0.29249999999999998</v>
      </c>
      <c r="L51" s="130">
        <v>0.29270000000000002</v>
      </c>
      <c r="M51" s="130">
        <v>0.28489999999999999</v>
      </c>
    </row>
    <row r="52" spans="1:13" s="77" customFormat="1" ht="15" customHeight="1">
      <c r="A52" s="47" t="s">
        <v>824</v>
      </c>
      <c r="B52" s="46" t="s">
        <v>967</v>
      </c>
      <c r="C52" s="165" t="s">
        <v>968</v>
      </c>
      <c r="D52" s="130">
        <v>0.33610000000000001</v>
      </c>
      <c r="E52" s="130">
        <v>0.34649999999999997</v>
      </c>
      <c r="F52" s="130">
        <v>0.28199999999999997</v>
      </c>
      <c r="G52" s="130">
        <v>0.29299999999999998</v>
      </c>
      <c r="H52" s="130">
        <v>0.3165</v>
      </c>
      <c r="I52" s="130">
        <v>0.26910000000000001</v>
      </c>
      <c r="J52" s="130">
        <v>0.37419999999999998</v>
      </c>
      <c r="K52" s="130">
        <v>0.37819999999999998</v>
      </c>
      <c r="L52" s="130">
        <v>0.3962</v>
      </c>
      <c r="M52" s="130">
        <v>0.4304</v>
      </c>
    </row>
    <row r="53" spans="1:13" ht="3.75" customHeight="1" thickBot="1">
      <c r="A53" s="47"/>
      <c r="B53" s="47"/>
      <c r="C53" s="118"/>
      <c r="D53" s="118"/>
      <c r="E53" s="118"/>
      <c r="F53" s="118"/>
      <c r="G53" s="118"/>
      <c r="H53" s="118"/>
      <c r="I53" s="118"/>
      <c r="J53" s="118"/>
      <c r="K53" s="118"/>
      <c r="L53" s="118"/>
      <c r="M53" s="118"/>
    </row>
    <row r="54" spans="1:13" ht="15" customHeight="1" thickTop="1">
      <c r="A54" s="169" t="s">
        <v>893</v>
      </c>
      <c r="B54" s="165" t="s">
        <v>893</v>
      </c>
      <c r="C54" s="749" t="s">
        <v>574</v>
      </c>
      <c r="D54" s="749"/>
      <c r="E54" s="749"/>
      <c r="F54" s="749"/>
      <c r="G54" s="749"/>
      <c r="H54" s="749"/>
      <c r="I54" s="749"/>
      <c r="J54" s="749"/>
      <c r="K54" s="749"/>
      <c r="L54" s="749"/>
      <c r="M54" s="749"/>
    </row>
    <row r="55" spans="1:13" ht="48" customHeight="1">
      <c r="A55" s="47"/>
      <c r="B55" s="47"/>
      <c r="C55" s="744" t="s">
        <v>969</v>
      </c>
      <c r="D55" s="744"/>
      <c r="E55" s="744"/>
      <c r="F55" s="744"/>
      <c r="G55" s="744"/>
      <c r="H55" s="744"/>
      <c r="I55" s="744"/>
      <c r="J55" s="744"/>
      <c r="K55" s="744"/>
      <c r="L55" s="744"/>
      <c r="M55" s="744"/>
    </row>
    <row r="56" spans="1:13" ht="47.25" customHeight="1">
      <c r="A56" s="47"/>
      <c r="B56" s="47"/>
      <c r="C56" s="744" t="s">
        <v>970</v>
      </c>
      <c r="D56" s="744"/>
      <c r="E56" s="744"/>
      <c r="F56" s="744"/>
      <c r="G56" s="744"/>
      <c r="H56" s="744"/>
      <c r="I56" s="744"/>
      <c r="J56" s="744"/>
      <c r="K56" s="744"/>
      <c r="L56" s="744"/>
      <c r="M56" s="744"/>
    </row>
    <row r="57" spans="1:13" ht="15" customHeight="1">
      <c r="A57" s="47"/>
      <c r="B57" s="47"/>
      <c r="C57" s="745" t="s">
        <v>971</v>
      </c>
      <c r="D57" s="745"/>
      <c r="E57" s="745"/>
      <c r="F57" s="745"/>
      <c r="G57" s="745"/>
      <c r="H57" s="745"/>
      <c r="I57" s="745"/>
      <c r="J57" s="745"/>
      <c r="K57" s="745"/>
      <c r="L57" s="745"/>
      <c r="M57" s="745"/>
    </row>
    <row r="58" spans="1:13" ht="15" customHeight="1">
      <c r="A58" s="47"/>
      <c r="B58" s="47"/>
      <c r="C58" s="745" t="s">
        <v>578</v>
      </c>
      <c r="D58" s="745"/>
      <c r="E58" s="745"/>
      <c r="F58" s="745"/>
      <c r="G58" s="745"/>
      <c r="H58" s="745"/>
      <c r="I58" s="745"/>
      <c r="J58" s="745"/>
      <c r="K58" s="745"/>
      <c r="L58" s="745"/>
      <c r="M58" s="745"/>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6"/>
      <c r="B1" s="636"/>
      <c r="C1" s="750"/>
      <c r="D1" s="750"/>
      <c r="E1" s="750"/>
      <c r="F1" s="750"/>
      <c r="G1" s="750"/>
      <c r="H1" s="750"/>
      <c r="I1" s="750"/>
      <c r="J1" s="750"/>
      <c r="K1" s="750"/>
      <c r="L1" s="750"/>
      <c r="M1" s="750"/>
    </row>
    <row r="2" spans="1:13" ht="15" customHeight="1">
      <c r="A2" s="747" t="s">
        <v>454</v>
      </c>
      <c r="B2" s="747"/>
      <c r="C2" s="747"/>
      <c r="D2" s="747"/>
      <c r="E2" s="747"/>
      <c r="F2" s="747"/>
      <c r="G2" s="747"/>
      <c r="H2" s="747"/>
      <c r="I2" s="747"/>
      <c r="J2" s="747"/>
      <c r="K2" s="747"/>
      <c r="L2" s="747"/>
      <c r="M2" s="747"/>
    </row>
    <row r="3" spans="1:13" ht="15" customHeight="1">
      <c r="A3" s="636"/>
      <c r="B3" s="636"/>
      <c r="C3" s="747" t="s">
        <v>894</v>
      </c>
      <c r="D3" s="747"/>
      <c r="E3" s="747"/>
      <c r="F3" s="747"/>
      <c r="G3" s="747"/>
      <c r="H3" s="747"/>
      <c r="I3" s="747"/>
      <c r="J3" s="747"/>
      <c r="K3" s="747"/>
      <c r="L3" s="747"/>
      <c r="M3" s="747"/>
    </row>
    <row r="4" spans="1:13" s="48" customFormat="1" ht="15" customHeight="1">
      <c r="A4" s="748"/>
      <c r="B4" s="747"/>
      <c r="C4" s="747"/>
      <c r="D4" s="747"/>
      <c r="E4" s="747"/>
      <c r="F4" s="747"/>
      <c r="G4" s="747"/>
      <c r="H4" s="747"/>
      <c r="I4" s="747"/>
      <c r="J4" s="747"/>
      <c r="K4" s="747"/>
      <c r="L4" s="747"/>
      <c r="M4" s="747"/>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7"/>
      <c r="B6" s="578" t="s">
        <v>1374</v>
      </c>
      <c r="C6" s="579"/>
      <c r="D6" s="589" t="s">
        <v>1374</v>
      </c>
      <c r="E6" s="775" t="s">
        <v>454</v>
      </c>
      <c r="F6" s="775"/>
      <c r="G6" s="775"/>
      <c r="H6" s="775"/>
      <c r="I6" s="775"/>
      <c r="J6" s="775"/>
      <c r="K6" s="775"/>
      <c r="L6" s="775"/>
      <c r="M6" s="775"/>
    </row>
    <row r="7" spans="1:13" ht="30" customHeight="1" thickTop="1" thickBot="1">
      <c r="A7" s="47"/>
      <c r="B7" s="173"/>
      <c r="C7" s="405"/>
      <c r="D7" s="393" t="s">
        <v>646</v>
      </c>
      <c r="E7" s="393" t="s">
        <v>647</v>
      </c>
      <c r="F7" s="393" t="s">
        <v>648</v>
      </c>
      <c r="G7" s="393" t="s">
        <v>649</v>
      </c>
      <c r="H7" s="393" t="s">
        <v>650</v>
      </c>
      <c r="I7" s="401" t="s">
        <v>651</v>
      </c>
      <c r="J7" s="401" t="s">
        <v>1391</v>
      </c>
      <c r="K7" s="401" t="s">
        <v>1511</v>
      </c>
      <c r="L7" s="401" t="s">
        <v>1493</v>
      </c>
      <c r="M7" s="401" t="s">
        <v>1512</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6" t="s">
        <v>579</v>
      </c>
      <c r="D9" s="403"/>
      <c r="E9" s="403"/>
      <c r="F9" s="403"/>
      <c r="G9" s="403"/>
      <c r="H9" s="403"/>
      <c r="I9" s="404"/>
      <c r="J9" s="404"/>
      <c r="K9" s="404"/>
      <c r="L9" s="404"/>
      <c r="M9" s="404"/>
    </row>
    <row r="10" spans="1:13" s="47" customFormat="1" ht="15" customHeight="1" thickTop="1">
      <c r="A10" s="47" t="s">
        <v>824</v>
      </c>
      <c r="B10" s="46" t="s">
        <v>972</v>
      </c>
      <c r="C10" s="165" t="s">
        <v>973</v>
      </c>
      <c r="D10" s="130">
        <v>4.9500000000000002E-2</v>
      </c>
      <c r="E10" s="130">
        <v>4.5100000000000001E-2</v>
      </c>
      <c r="F10" s="130">
        <v>3.7600000000000001E-2</v>
      </c>
      <c r="G10" s="130">
        <v>4.3400000000000001E-2</v>
      </c>
      <c r="H10" s="130">
        <v>4.07E-2</v>
      </c>
      <c r="I10" s="130">
        <v>4.53E-2</v>
      </c>
      <c r="J10" s="130">
        <v>4.58E-2</v>
      </c>
      <c r="K10" s="130">
        <v>4.3700000000000003E-2</v>
      </c>
      <c r="L10" s="130">
        <v>4.1099999999999998E-2</v>
      </c>
      <c r="M10" s="130">
        <v>4.02E-2</v>
      </c>
    </row>
    <row r="11" spans="1:13" s="48" customFormat="1" ht="15" customHeight="1">
      <c r="A11" s="47" t="s">
        <v>824</v>
      </c>
      <c r="B11" s="46" t="s">
        <v>974</v>
      </c>
      <c r="C11" s="165" t="s">
        <v>975</v>
      </c>
      <c r="D11" s="130">
        <v>5.5800000000000002E-2</v>
      </c>
      <c r="E11" s="130">
        <v>5.2400000000000002E-2</v>
      </c>
      <c r="F11" s="130">
        <v>3.9699999999999999E-2</v>
      </c>
      <c r="G11" s="130">
        <v>4.5100000000000001E-2</v>
      </c>
      <c r="H11" s="130">
        <v>4.2099999999999999E-2</v>
      </c>
      <c r="I11" s="130">
        <v>4.6199999999999998E-2</v>
      </c>
      <c r="J11" s="130">
        <v>4.65E-2</v>
      </c>
      <c r="K11" s="130">
        <v>4.41E-2</v>
      </c>
      <c r="L11" s="130">
        <v>4.1500000000000002E-2</v>
      </c>
      <c r="M11" s="130">
        <v>3.8699999999999998E-2</v>
      </c>
    </row>
    <row r="12" spans="1:13" s="48" customFormat="1" ht="15" customHeight="1">
      <c r="A12" s="47" t="s">
        <v>824</v>
      </c>
      <c r="B12" s="46" t="s">
        <v>976</v>
      </c>
      <c r="C12" s="165" t="s">
        <v>977</v>
      </c>
      <c r="D12" s="130">
        <v>5.0999999999999997E-2</v>
      </c>
      <c r="E12" s="130">
        <v>5.0500000000000003E-2</v>
      </c>
      <c r="F12" s="130">
        <v>3.7999999999999999E-2</v>
      </c>
      <c r="G12" s="130">
        <v>4.2700000000000002E-2</v>
      </c>
      <c r="H12" s="130">
        <v>3.9100000000000003E-2</v>
      </c>
      <c r="I12" s="130">
        <v>4.24E-2</v>
      </c>
      <c r="J12" s="130">
        <v>4.4299999999999999E-2</v>
      </c>
      <c r="K12" s="130">
        <v>4.4299999999999999E-2</v>
      </c>
      <c r="L12" s="130">
        <v>4.1300000000000003E-2</v>
      </c>
      <c r="M12" s="130">
        <v>4.0800000000000003E-2</v>
      </c>
    </row>
    <row r="13" spans="1:13" s="48" customFormat="1" ht="15" customHeight="1">
      <c r="A13" s="47" t="s">
        <v>824</v>
      </c>
      <c r="B13" s="46" t="s">
        <v>978</v>
      </c>
      <c r="C13" s="165" t="s">
        <v>979</v>
      </c>
      <c r="D13" s="130">
        <v>9.9000000000000008E-3</v>
      </c>
      <c r="E13" s="130">
        <v>9.4000000000000004E-3</v>
      </c>
      <c r="F13" s="130">
        <v>6.8999999999999999E-3</v>
      </c>
      <c r="G13" s="130">
        <v>7.1999999999999998E-3</v>
      </c>
      <c r="H13" s="130">
        <v>7.7999999999999996E-3</v>
      </c>
      <c r="I13" s="130">
        <v>8.8999999999999999E-3</v>
      </c>
      <c r="J13" s="130">
        <v>1.3599999999999999E-2</v>
      </c>
      <c r="K13" s="130">
        <v>1.24E-2</v>
      </c>
      <c r="L13" s="130">
        <v>8.9999999999999993E-3</v>
      </c>
      <c r="M13" s="130">
        <v>1.2200000000000001E-2</v>
      </c>
    </row>
    <row r="14" spans="1:13" s="48" customFormat="1" ht="15" customHeight="1">
      <c r="A14" s="47" t="s">
        <v>824</v>
      </c>
      <c r="B14" s="46" t="s">
        <v>980</v>
      </c>
      <c r="C14" s="165" t="s">
        <v>981</v>
      </c>
      <c r="D14" s="130">
        <v>1.0200000000000001E-2</v>
      </c>
      <c r="E14" s="130">
        <v>9.7999999999999997E-3</v>
      </c>
      <c r="F14" s="130">
        <v>7.6E-3</v>
      </c>
      <c r="G14" s="130">
        <v>7.7999999999999996E-3</v>
      </c>
      <c r="H14" s="130">
        <v>7.7000000000000002E-3</v>
      </c>
      <c r="I14" s="130">
        <v>8.8000000000000005E-3</v>
      </c>
      <c r="J14" s="130">
        <v>1.3599999999999999E-2</v>
      </c>
      <c r="K14" s="130">
        <v>1.24E-2</v>
      </c>
      <c r="L14" s="130">
        <v>9.1000000000000004E-3</v>
      </c>
      <c r="M14" s="130">
        <v>1.21E-2</v>
      </c>
    </row>
    <row r="15" spans="1:13" s="48" customFormat="1" ht="15" customHeight="1">
      <c r="A15" s="47" t="s">
        <v>824</v>
      </c>
      <c r="B15" s="46" t="s">
        <v>982</v>
      </c>
      <c r="C15" s="165" t="s">
        <v>983</v>
      </c>
      <c r="D15" s="130">
        <v>9.7999999999999997E-3</v>
      </c>
      <c r="E15" s="130">
        <v>9.4999999999999998E-3</v>
      </c>
      <c r="F15" s="130">
        <v>7.1999999999999998E-3</v>
      </c>
      <c r="G15" s="130">
        <v>7.7999999999999996E-3</v>
      </c>
      <c r="H15" s="130">
        <v>7.4000000000000003E-3</v>
      </c>
      <c r="I15" s="130">
        <v>8.3000000000000001E-3</v>
      </c>
      <c r="J15" s="130">
        <v>1.2E-2</v>
      </c>
      <c r="K15" s="130">
        <v>1.24E-2</v>
      </c>
      <c r="L15" s="130">
        <v>7.0000000000000001E-3</v>
      </c>
      <c r="M15" s="130">
        <v>1.21E-2</v>
      </c>
    </row>
    <row r="16" spans="1:13" s="48" customFormat="1" ht="15" customHeight="1" thickBot="1">
      <c r="A16" s="47" t="s">
        <v>824</v>
      </c>
      <c r="B16" s="46" t="s">
        <v>984</v>
      </c>
      <c r="C16" s="165" t="s">
        <v>985</v>
      </c>
      <c r="D16" s="130">
        <v>4.8899999999999999E-2</v>
      </c>
      <c r="E16" s="130">
        <v>4.5499999999999999E-2</v>
      </c>
      <c r="F16" s="130">
        <v>3.2399999999999998E-2</v>
      </c>
      <c r="G16" s="130">
        <v>3.32E-2</v>
      </c>
      <c r="H16" s="130">
        <v>3.1899999999999998E-2</v>
      </c>
      <c r="I16" s="130">
        <v>3.5499999999999997E-2</v>
      </c>
      <c r="J16" s="130">
        <v>4.87E-2</v>
      </c>
      <c r="K16" s="130">
        <v>4.8500000000000001E-2</v>
      </c>
      <c r="L16" s="130">
        <v>2.75E-2</v>
      </c>
      <c r="M16" s="130">
        <v>4.7500000000000001E-2</v>
      </c>
    </row>
    <row r="17" spans="1:13" s="37" customFormat="1" ht="15" customHeight="1" thickTop="1" thickBot="1">
      <c r="A17" s="47"/>
      <c r="B17" s="164"/>
      <c r="C17" s="406" t="s">
        <v>587</v>
      </c>
      <c r="D17" s="403"/>
      <c r="E17" s="403"/>
      <c r="F17" s="403"/>
      <c r="G17" s="403"/>
      <c r="H17" s="403"/>
      <c r="I17" s="404"/>
      <c r="J17" s="404"/>
      <c r="K17" s="404"/>
      <c r="L17" s="404"/>
      <c r="M17" s="404"/>
    </row>
    <row r="18" spans="1:13" s="47" customFormat="1" ht="15" customHeight="1" thickTop="1">
      <c r="A18" s="47" t="s">
        <v>824</v>
      </c>
      <c r="B18" s="46" t="s">
        <v>986</v>
      </c>
      <c r="C18" s="165" t="s">
        <v>987</v>
      </c>
      <c r="D18" s="130">
        <v>6.3600000000000004E-2</v>
      </c>
      <c r="E18" s="130">
        <v>6.2199999999999998E-2</v>
      </c>
      <c r="F18" s="130">
        <v>5.3699999999999998E-2</v>
      </c>
      <c r="G18" s="130">
        <v>6.3799999999999996E-2</v>
      </c>
      <c r="H18" s="130">
        <v>5.6300000000000003E-2</v>
      </c>
      <c r="I18" s="130">
        <v>6.2300000000000001E-2</v>
      </c>
      <c r="J18" s="130">
        <v>6.1499999999999999E-2</v>
      </c>
      <c r="K18" s="130">
        <v>5.9400000000000001E-2</v>
      </c>
      <c r="L18" s="130">
        <v>5.7299999999999997E-2</v>
      </c>
      <c r="M18" s="130">
        <v>5.7200000000000001E-2</v>
      </c>
    </row>
    <row r="19" spans="1:13" s="48" customFormat="1" ht="15" customHeight="1">
      <c r="A19" s="47" t="s">
        <v>824</v>
      </c>
      <c r="B19" s="46" t="s">
        <v>988</v>
      </c>
      <c r="C19" s="165" t="s">
        <v>989</v>
      </c>
      <c r="D19" s="130">
        <v>-1.4200000000000001E-2</v>
      </c>
      <c r="E19" s="130">
        <v>-1.7100000000000001E-2</v>
      </c>
      <c r="F19" s="130">
        <v>-1.61E-2</v>
      </c>
      <c r="G19" s="130">
        <v>-2.0400000000000001E-2</v>
      </c>
      <c r="H19" s="130">
        <v>-1.5599999999999999E-2</v>
      </c>
      <c r="I19" s="130">
        <v>-1.7000000000000001E-2</v>
      </c>
      <c r="J19" s="130">
        <v>-1.5699999999999999E-2</v>
      </c>
      <c r="K19" s="130">
        <v>-1.5800000000000002E-2</v>
      </c>
      <c r="L19" s="130">
        <v>-1.6199999999999999E-2</v>
      </c>
      <c r="M19" s="130">
        <v>-1.7000000000000001E-2</v>
      </c>
    </row>
    <row r="20" spans="1:13" s="48" customFormat="1" ht="15" customHeight="1">
      <c r="A20" s="47" t="s">
        <v>824</v>
      </c>
      <c r="B20" s="46" t="s">
        <v>990</v>
      </c>
      <c r="C20" s="165" t="s">
        <v>991</v>
      </c>
      <c r="D20" s="130">
        <v>1.8800000000000001E-2</v>
      </c>
      <c r="E20" s="130">
        <v>2.29E-2</v>
      </c>
      <c r="F20" s="130">
        <v>2.18E-2</v>
      </c>
      <c r="G20" s="130">
        <v>2.7900000000000001E-2</v>
      </c>
      <c r="H20" s="130">
        <v>2.1399999999999999E-2</v>
      </c>
      <c r="I20" s="130">
        <v>2.35E-2</v>
      </c>
      <c r="J20" s="130">
        <v>2.2100000000000002E-2</v>
      </c>
      <c r="K20" s="130">
        <v>2.2499999999999999E-2</v>
      </c>
      <c r="L20" s="130">
        <v>2.3199999999999998E-2</v>
      </c>
      <c r="M20" s="130">
        <v>2.4500000000000001E-2</v>
      </c>
    </row>
    <row r="21" spans="1:13" s="48" customFormat="1" ht="15" customHeight="1">
      <c r="A21" s="47" t="s">
        <v>824</v>
      </c>
      <c r="B21" s="46" t="s">
        <v>992</v>
      </c>
      <c r="C21" s="165" t="s">
        <v>993</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824</v>
      </c>
      <c r="B22" s="46" t="s">
        <v>994</v>
      </c>
      <c r="C22" s="165" t="s">
        <v>995</v>
      </c>
      <c r="D22" s="130">
        <v>-4.7000000000000002E-3</v>
      </c>
      <c r="E22" s="130">
        <v>-1.9E-3</v>
      </c>
      <c r="F22" s="130">
        <v>-1.6999999999999999E-3</v>
      </c>
      <c r="G22" s="130">
        <v>-2.3E-3</v>
      </c>
      <c r="H22" s="130">
        <v>-3.0999999999999999E-3</v>
      </c>
      <c r="I22" s="130">
        <v>-3.8E-3</v>
      </c>
      <c r="J22" s="130">
        <v>-2.2000000000000001E-3</v>
      </c>
      <c r="K22" s="130">
        <v>2.0000000000000001E-4</v>
      </c>
      <c r="L22" s="130">
        <v>-2.0000000000000001E-4</v>
      </c>
      <c r="M22" s="130">
        <v>2.2000000000000001E-3</v>
      </c>
    </row>
    <row r="23" spans="1:13" s="48" customFormat="1" ht="15" customHeight="1">
      <c r="A23" s="47" t="s">
        <v>824</v>
      </c>
      <c r="B23" s="46" t="s">
        <v>996</v>
      </c>
      <c r="C23" s="165" t="s">
        <v>997</v>
      </c>
      <c r="D23" s="130">
        <v>6.3E-3</v>
      </c>
      <c r="E23" s="130">
        <v>7.3000000000000001E-3</v>
      </c>
      <c r="F23" s="130">
        <v>2.0999999999999999E-3</v>
      </c>
      <c r="G23" s="130">
        <v>1.6000000000000001E-3</v>
      </c>
      <c r="H23" s="130">
        <v>1.4E-3</v>
      </c>
      <c r="I23" s="130">
        <v>8.9999999999999998E-4</v>
      </c>
      <c r="J23" s="130">
        <v>6.9999999999999999E-4</v>
      </c>
      <c r="K23" s="130">
        <v>5.0000000000000001E-4</v>
      </c>
      <c r="L23" s="130">
        <v>5.0000000000000001E-4</v>
      </c>
      <c r="M23" s="130">
        <v>-1.6000000000000001E-3</v>
      </c>
    </row>
    <row r="24" spans="1:13" s="48" customFormat="1" ht="15" customHeight="1">
      <c r="A24" s="47" t="s">
        <v>824</v>
      </c>
      <c r="B24" s="46" t="s">
        <v>998</v>
      </c>
      <c r="C24" s="165" t="s">
        <v>999</v>
      </c>
      <c r="D24" s="130">
        <v>-4.1099999999999998E-2</v>
      </c>
      <c r="E24" s="130">
        <v>-4.1000000000000002E-2</v>
      </c>
      <c r="F24" s="130">
        <v>-3.1099999999999999E-2</v>
      </c>
      <c r="G24" s="130">
        <v>-3.5499999999999997E-2</v>
      </c>
      <c r="H24" s="130">
        <v>-3.1300000000000001E-2</v>
      </c>
      <c r="I24" s="130">
        <v>-3.3500000000000002E-2</v>
      </c>
      <c r="J24" s="130">
        <v>-3.0700000000000002E-2</v>
      </c>
      <c r="K24" s="130">
        <v>-3.2000000000000001E-2</v>
      </c>
      <c r="L24" s="130">
        <v>-3.2300000000000002E-2</v>
      </c>
      <c r="M24" s="130">
        <v>-2.87E-2</v>
      </c>
    </row>
    <row r="25" spans="1:13" s="48" customFormat="1" ht="15" customHeight="1">
      <c r="A25" s="47" t="s">
        <v>824</v>
      </c>
      <c r="B25" s="46" t="s">
        <v>1000</v>
      </c>
      <c r="C25" s="165" t="s">
        <v>1001</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824</v>
      </c>
      <c r="B26" s="46" t="s">
        <v>1002</v>
      </c>
      <c r="C26" s="165" t="s">
        <v>1003</v>
      </c>
      <c r="D26" s="130">
        <v>0.1452</v>
      </c>
      <c r="E26" s="130">
        <v>0.14360000000000001</v>
      </c>
      <c r="F26" s="130">
        <v>9.3899999999999997E-2</v>
      </c>
      <c r="G26" s="130">
        <v>0.1125</v>
      </c>
      <c r="H26" s="130">
        <v>0.10050000000000001</v>
      </c>
      <c r="I26" s="130">
        <v>0.11700000000000001</v>
      </c>
      <c r="J26" s="130">
        <v>0.1142</v>
      </c>
      <c r="K26" s="130">
        <v>0.115</v>
      </c>
      <c r="L26" s="130">
        <v>0.1096</v>
      </c>
      <c r="M26" s="130">
        <v>0.109</v>
      </c>
    </row>
    <row r="27" spans="1:13" s="37" customFormat="1" ht="15" customHeight="1" thickTop="1" thickBot="1">
      <c r="A27" s="47"/>
      <c r="B27" s="174"/>
      <c r="C27" s="406" t="s">
        <v>597</v>
      </c>
      <c r="D27" s="403"/>
      <c r="E27" s="403"/>
      <c r="F27" s="403"/>
      <c r="G27" s="403"/>
      <c r="H27" s="403"/>
      <c r="I27" s="404"/>
      <c r="J27" s="404"/>
      <c r="K27" s="404"/>
      <c r="L27" s="404"/>
      <c r="M27" s="404"/>
    </row>
    <row r="28" spans="1:13" s="47" customFormat="1" ht="15" customHeight="1" thickTop="1">
      <c r="A28" s="47" t="s">
        <v>824</v>
      </c>
      <c r="B28" s="46" t="s">
        <v>1004</v>
      </c>
      <c r="C28" s="165" t="s">
        <v>1005</v>
      </c>
      <c r="D28" s="130">
        <v>7.3800000000000004E-2</v>
      </c>
      <c r="E28" s="130">
        <v>7.5499999999999998E-2</v>
      </c>
      <c r="F28" s="130">
        <v>6.4699999999999994E-2</v>
      </c>
      <c r="G28" s="130">
        <v>7.6200000000000004E-2</v>
      </c>
      <c r="H28" s="130">
        <v>6.9800000000000001E-2</v>
      </c>
      <c r="I28" s="130">
        <v>7.5499999999999998E-2</v>
      </c>
      <c r="J28" s="130">
        <v>7.6799999999999993E-2</v>
      </c>
      <c r="K28" s="130">
        <v>7.5399999999999995E-2</v>
      </c>
      <c r="L28" s="130">
        <v>7.0999999999999994E-2</v>
      </c>
      <c r="M28" s="130">
        <v>7.8100000000000003E-2</v>
      </c>
    </row>
    <row r="29" spans="1:13" s="48" customFormat="1" ht="15" customHeight="1">
      <c r="A29" s="47" t="s">
        <v>824</v>
      </c>
      <c r="B29" s="46" t="s">
        <v>1006</v>
      </c>
      <c r="C29" s="165" t="s">
        <v>1007</v>
      </c>
      <c r="D29" s="130">
        <v>1.0004</v>
      </c>
      <c r="E29" s="130">
        <v>0.24460000000000001</v>
      </c>
      <c r="F29" s="130">
        <v>0.18559999999999999</v>
      </c>
      <c r="G29" s="130">
        <v>0.214</v>
      </c>
      <c r="H29" s="130">
        <v>6.1199999999999997E-2</v>
      </c>
      <c r="I29" s="130">
        <v>8.8900000000000007E-2</v>
      </c>
      <c r="J29" s="130">
        <v>4.8899999999999999E-2</v>
      </c>
      <c r="K29" s="130">
        <v>8.14E-2</v>
      </c>
      <c r="L29" s="130">
        <v>8.6099999999999996E-2</v>
      </c>
      <c r="M29" s="130">
        <v>7.0800000000000002E-2</v>
      </c>
    </row>
    <row r="30" spans="1:13" s="48" customFormat="1" ht="15" customHeight="1">
      <c r="A30" s="47" t="s">
        <v>824</v>
      </c>
      <c r="B30" s="46" t="s">
        <v>1008</v>
      </c>
      <c r="C30" s="165" t="s">
        <v>1009</v>
      </c>
      <c r="D30" s="130">
        <v>0.15629999999999999</v>
      </c>
      <c r="E30" s="130">
        <v>0.14369999999999999</v>
      </c>
      <c r="F30" s="130">
        <v>0.1454</v>
      </c>
      <c r="G30" s="130">
        <v>0.15659999999999999</v>
      </c>
      <c r="H30" s="130">
        <v>8.7999999999999995E-2</v>
      </c>
      <c r="I30" s="130">
        <v>9.4700000000000006E-2</v>
      </c>
      <c r="J30" s="130">
        <v>3.9800000000000002E-2</v>
      </c>
      <c r="K30" s="130">
        <v>2.2499999999999999E-2</v>
      </c>
      <c r="L30" s="130">
        <v>5.7200000000000001E-2</v>
      </c>
      <c r="M30" s="130">
        <v>0.1089</v>
      </c>
    </row>
    <row r="31" spans="1:13" s="48" customFormat="1" ht="15" customHeight="1">
      <c r="A31" s="47" t="s">
        <v>824</v>
      </c>
      <c r="B31" s="46" t="s">
        <v>1010</v>
      </c>
      <c r="C31" s="165" t="s">
        <v>1011</v>
      </c>
      <c r="D31" s="130">
        <v>5.6399999999999999E-2</v>
      </c>
      <c r="E31" s="130">
        <v>4.0800000000000003E-2</v>
      </c>
      <c r="F31" s="130">
        <v>7.7700000000000005E-2</v>
      </c>
      <c r="G31" s="130">
        <v>0.58350000000000002</v>
      </c>
      <c r="H31" s="130">
        <v>5.4999999999999997E-3</v>
      </c>
      <c r="I31" s="130">
        <v>0.01</v>
      </c>
      <c r="J31" s="130">
        <v>1.2699999999999999E-2</v>
      </c>
      <c r="K31" s="130">
        <v>0</v>
      </c>
      <c r="L31" s="130">
        <v>0.1515</v>
      </c>
      <c r="M31" s="130">
        <v>0</v>
      </c>
    </row>
    <row r="32" spans="1:13" s="48" customFormat="1" ht="15" customHeight="1">
      <c r="A32" s="47" t="s">
        <v>824</v>
      </c>
      <c r="B32" s="46" t="s">
        <v>1012</v>
      </c>
      <c r="C32" s="165" t="s">
        <v>1013</v>
      </c>
      <c r="D32" s="130">
        <v>6.7000000000000002E-3</v>
      </c>
      <c r="E32" s="130">
        <v>2.2000000000000001E-3</v>
      </c>
      <c r="F32" s="130">
        <v>4.4000000000000003E-3</v>
      </c>
      <c r="G32" s="130">
        <v>5.1000000000000004E-3</v>
      </c>
      <c r="H32" s="130">
        <v>2.3800000000000002E-2</v>
      </c>
      <c r="I32" s="130">
        <v>1.1299999999999999E-2</v>
      </c>
      <c r="J32" s="130">
        <v>2.2800000000000001E-2</v>
      </c>
      <c r="K32" s="130">
        <v>6.6900000000000001E-2</v>
      </c>
      <c r="L32" s="130">
        <v>0.37709999999999999</v>
      </c>
      <c r="M32" s="130">
        <v>7.6499999999999999E-2</v>
      </c>
    </row>
    <row r="33" spans="1:13" s="48" customFormat="1" ht="15" customHeight="1">
      <c r="A33" s="47" t="s">
        <v>824</v>
      </c>
      <c r="B33" s="46" t="s">
        <v>1014</v>
      </c>
      <c r="C33" s="165" t="s">
        <v>1015</v>
      </c>
      <c r="D33" s="130">
        <v>1.9099999999999999E-2</v>
      </c>
      <c r="E33" s="130">
        <v>1.1299999999999999E-2</v>
      </c>
      <c r="F33" s="130">
        <v>1.3899999999999999E-2</v>
      </c>
      <c r="G33" s="130">
        <v>2.81E-2</v>
      </c>
      <c r="H33" s="130">
        <v>4.4999999999999997E-3</v>
      </c>
      <c r="I33" s="130">
        <v>3.2000000000000002E-3</v>
      </c>
      <c r="J33" s="130">
        <v>2.8999999999999998E-3</v>
      </c>
      <c r="K33" s="130">
        <v>6.3E-3</v>
      </c>
      <c r="L33" s="130">
        <v>2.0999999999999999E-3</v>
      </c>
      <c r="M33" s="130">
        <v>4.5999999999999999E-3</v>
      </c>
    </row>
    <row r="34" spans="1:13" s="48" customFormat="1" ht="15" customHeight="1">
      <c r="A34" s="47" t="s">
        <v>824</v>
      </c>
      <c r="B34" s="46" t="s">
        <v>1016</v>
      </c>
      <c r="C34" s="165" t="s">
        <v>1017</v>
      </c>
      <c r="D34" s="130">
        <v>8.8999999999999999E-3</v>
      </c>
      <c r="E34" s="130">
        <v>4.7000000000000002E-3</v>
      </c>
      <c r="F34" s="130">
        <v>7.1000000000000004E-3</v>
      </c>
      <c r="G34" s="130">
        <v>0.01</v>
      </c>
      <c r="H34" s="130">
        <v>1.4500000000000001E-2</v>
      </c>
      <c r="I34" s="130">
        <v>6.3E-3</v>
      </c>
      <c r="J34" s="130">
        <v>1.0699999999999999E-2</v>
      </c>
      <c r="K34" s="130">
        <v>1.23E-2</v>
      </c>
      <c r="L34" s="130">
        <v>5.4300000000000001E-2</v>
      </c>
      <c r="M34" s="130">
        <v>6.1999999999999998E-3</v>
      </c>
    </row>
    <row r="35" spans="1:13" s="48" customFormat="1" ht="15" customHeight="1">
      <c r="A35" s="47" t="s">
        <v>824</v>
      </c>
      <c r="B35" s="46" t="s">
        <v>1018</v>
      </c>
      <c r="C35" s="165" t="s">
        <v>1019</v>
      </c>
      <c r="D35" s="130">
        <v>0</v>
      </c>
      <c r="E35" s="130">
        <v>0</v>
      </c>
      <c r="F35" s="130">
        <v>0</v>
      </c>
      <c r="G35" s="130">
        <v>0</v>
      </c>
      <c r="H35" s="130">
        <v>0</v>
      </c>
      <c r="I35" s="130">
        <v>0</v>
      </c>
      <c r="J35" s="130">
        <v>0</v>
      </c>
      <c r="K35" s="130">
        <v>0</v>
      </c>
      <c r="L35" s="130">
        <v>0</v>
      </c>
      <c r="M35" s="130">
        <v>0</v>
      </c>
    </row>
    <row r="36" spans="1:13" s="48" customFormat="1" ht="15" customHeight="1">
      <c r="A36" s="47" t="s">
        <v>824</v>
      </c>
      <c r="B36" s="46" t="s">
        <v>1020</v>
      </c>
      <c r="C36" s="165" t="s">
        <v>1021</v>
      </c>
      <c r="D36" s="130">
        <v>1.2999999999999999E-2</v>
      </c>
      <c r="E36" s="130">
        <v>1.6400000000000001E-2</v>
      </c>
      <c r="F36" s="130">
        <v>1.61E-2</v>
      </c>
      <c r="G36" s="130">
        <v>1.8200000000000001E-2</v>
      </c>
      <c r="H36" s="130">
        <v>1.89E-2</v>
      </c>
      <c r="I36" s="130">
        <v>2.0500000000000001E-2</v>
      </c>
      <c r="J36" s="130">
        <v>1.9599999999999999E-2</v>
      </c>
      <c r="K36" s="130">
        <v>1.9599999999999999E-2</v>
      </c>
      <c r="L36" s="130">
        <v>1.9800000000000002E-2</v>
      </c>
      <c r="M36" s="130">
        <v>2.0799999999999999E-2</v>
      </c>
    </row>
    <row r="37" spans="1:13" s="48" customFormat="1" ht="15" customHeight="1">
      <c r="A37" s="47" t="s">
        <v>824</v>
      </c>
      <c r="B37" s="46" t="s">
        <v>1022</v>
      </c>
      <c r="C37" s="165" t="s">
        <v>1023</v>
      </c>
      <c r="D37" s="130">
        <v>2.5999999999999999E-2</v>
      </c>
      <c r="E37" s="130">
        <v>2.98E-2</v>
      </c>
      <c r="F37" s="130">
        <v>2.2800000000000001E-2</v>
      </c>
      <c r="G37" s="130">
        <v>3.2899999999999999E-2</v>
      </c>
      <c r="H37" s="130">
        <v>2.7400000000000001E-2</v>
      </c>
      <c r="I37" s="130">
        <v>3.3599999999999998E-2</v>
      </c>
      <c r="J37" s="130">
        <v>3.2300000000000002E-2</v>
      </c>
      <c r="K37" s="130">
        <v>3.5299999999999998E-2</v>
      </c>
      <c r="L37" s="130">
        <v>3.5900000000000001E-2</v>
      </c>
      <c r="M37" s="130">
        <v>3.7600000000000001E-2</v>
      </c>
    </row>
    <row r="38" spans="1:13" s="48" customFormat="1" ht="15" customHeight="1">
      <c r="A38" s="47"/>
      <c r="B38" s="46"/>
      <c r="C38" s="165" t="s">
        <v>1024</v>
      </c>
      <c r="D38" s="130">
        <v>0</v>
      </c>
      <c r="E38" s="130">
        <v>0</v>
      </c>
      <c r="F38" s="130">
        <v>0</v>
      </c>
      <c r="G38" s="130">
        <v>0</v>
      </c>
      <c r="H38" s="130">
        <v>0</v>
      </c>
      <c r="I38" s="130">
        <v>3.5999999999999999E-3</v>
      </c>
      <c r="J38" s="130">
        <v>7.0000000000000001E-3</v>
      </c>
      <c r="K38" s="130">
        <v>2.8E-3</v>
      </c>
      <c r="L38" s="130">
        <v>3.3E-3</v>
      </c>
      <c r="M38" s="130">
        <v>6.1999999999999998E-3</v>
      </c>
    </row>
    <row r="39" spans="1:13" s="48" customFormat="1" ht="15" customHeight="1" thickBot="1">
      <c r="A39" s="47" t="s">
        <v>824</v>
      </c>
      <c r="B39" s="46" t="s">
        <v>1025</v>
      </c>
      <c r="C39" s="165" t="s">
        <v>1026</v>
      </c>
      <c r="D39" s="130">
        <v>0</v>
      </c>
      <c r="E39" s="130">
        <v>0</v>
      </c>
      <c r="F39" s="130">
        <v>0</v>
      </c>
      <c r="G39" s="130">
        <v>1.2999999999999999E-3</v>
      </c>
      <c r="H39" s="130">
        <v>1E-4</v>
      </c>
      <c r="I39" s="130">
        <v>1.1000000000000001E-3</v>
      </c>
      <c r="J39" s="130">
        <v>4.8999999999999998E-3</v>
      </c>
      <c r="K39" s="130">
        <v>3.0000000000000001E-3</v>
      </c>
      <c r="L39" s="130">
        <v>6.3E-3</v>
      </c>
      <c r="M39" s="130">
        <v>7.7000000000000002E-3</v>
      </c>
    </row>
    <row r="40" spans="1:13" s="37" customFormat="1" ht="15" customHeight="1" thickTop="1" thickBot="1">
      <c r="A40" s="47"/>
      <c r="B40" s="51"/>
      <c r="C40" s="406" t="s">
        <v>610</v>
      </c>
      <c r="D40" s="403"/>
      <c r="E40" s="403"/>
      <c r="F40" s="403"/>
      <c r="G40" s="403"/>
      <c r="H40" s="403"/>
      <c r="I40" s="404"/>
      <c r="J40" s="404"/>
      <c r="K40" s="404"/>
      <c r="L40" s="404"/>
      <c r="M40" s="404"/>
    </row>
    <row r="41" spans="1:13" s="37" customFormat="1" ht="15" customHeight="1" thickTop="1" thickBot="1">
      <c r="A41" s="47"/>
      <c r="B41" s="174"/>
      <c r="C41" s="406" t="s">
        <v>611</v>
      </c>
      <c r="D41" s="403"/>
      <c r="E41" s="403"/>
      <c r="F41" s="403"/>
      <c r="G41" s="403"/>
      <c r="H41" s="403"/>
      <c r="I41" s="404"/>
      <c r="J41" s="404"/>
      <c r="K41" s="404"/>
      <c r="L41" s="404"/>
      <c r="M41" s="404"/>
    </row>
    <row r="42" spans="1:13" s="47" customFormat="1" ht="15" customHeight="1" thickTop="1">
      <c r="A42" s="47" t="s">
        <v>824</v>
      </c>
      <c r="B42" s="46" t="s">
        <v>1027</v>
      </c>
      <c r="C42" s="165" t="s">
        <v>1028</v>
      </c>
      <c r="D42" s="130">
        <v>4.1099999999999998E-2</v>
      </c>
      <c r="E42" s="130">
        <v>4.1000000000000002E-2</v>
      </c>
      <c r="F42" s="130">
        <v>3.1099999999999999E-2</v>
      </c>
      <c r="G42" s="130">
        <v>3.5499999999999997E-2</v>
      </c>
      <c r="H42" s="130">
        <v>3.1300000000000001E-2</v>
      </c>
      <c r="I42" s="130">
        <v>3.3500000000000002E-2</v>
      </c>
      <c r="J42" s="130">
        <v>3.0700000000000002E-2</v>
      </c>
      <c r="K42" s="130">
        <v>3.2000000000000001E-2</v>
      </c>
      <c r="L42" s="130">
        <v>3.2300000000000002E-2</v>
      </c>
      <c r="M42" s="130">
        <v>2.87E-2</v>
      </c>
    </row>
    <row r="43" spans="1:13" s="48" customFormat="1" ht="15" customHeight="1">
      <c r="A43" s="47" t="s">
        <v>824</v>
      </c>
      <c r="B43" s="46" t="s">
        <v>1029</v>
      </c>
      <c r="C43" s="165" t="s">
        <v>1030</v>
      </c>
      <c r="D43" s="130">
        <v>4.4499999999999998E-2</v>
      </c>
      <c r="E43" s="130">
        <v>4.4299999999999999E-2</v>
      </c>
      <c r="F43" s="130">
        <v>3.3500000000000002E-2</v>
      </c>
      <c r="G43" s="130">
        <v>3.8100000000000002E-2</v>
      </c>
      <c r="H43" s="130">
        <v>3.3700000000000001E-2</v>
      </c>
      <c r="I43" s="130">
        <v>3.5999999999999997E-2</v>
      </c>
      <c r="J43" s="130">
        <v>3.3399999999999999E-2</v>
      </c>
      <c r="K43" s="130">
        <v>3.5400000000000001E-2</v>
      </c>
      <c r="L43" s="130">
        <v>3.5900000000000001E-2</v>
      </c>
      <c r="M43" s="130">
        <v>3.2099999999999997E-2</v>
      </c>
    </row>
    <row r="44" spans="1:13" s="48" customFormat="1" ht="15" customHeight="1">
      <c r="A44" s="47" t="s">
        <v>824</v>
      </c>
      <c r="B44" s="46" t="s">
        <v>1031</v>
      </c>
      <c r="C44" s="165" t="s">
        <v>1032</v>
      </c>
      <c r="D44" s="130">
        <v>5.6599999999999998E-2</v>
      </c>
      <c r="E44" s="130">
        <v>5.5500000000000001E-2</v>
      </c>
      <c r="F44" s="130">
        <v>4.2799999999999998E-2</v>
      </c>
      <c r="G44" s="130">
        <v>5.0099999999999999E-2</v>
      </c>
      <c r="H44" s="130">
        <v>4.3400000000000001E-2</v>
      </c>
      <c r="I44" s="130">
        <v>4.4999999999999998E-2</v>
      </c>
      <c r="J44" s="130">
        <v>4.1000000000000002E-2</v>
      </c>
      <c r="K44" s="130">
        <v>4.3400000000000001E-2</v>
      </c>
      <c r="L44" s="130">
        <v>4.5199999999999997E-2</v>
      </c>
      <c r="M44" s="130">
        <v>4.1700000000000001E-2</v>
      </c>
    </row>
    <row r="45" spans="1:13" s="48" customFormat="1" ht="15" customHeight="1" thickBot="1">
      <c r="A45" s="47" t="s">
        <v>824</v>
      </c>
      <c r="B45" s="46" t="s">
        <v>1033</v>
      </c>
      <c r="C45" s="165" t="s">
        <v>1034</v>
      </c>
      <c r="D45" s="130">
        <v>5.6899999999999999E-2</v>
      </c>
      <c r="E45" s="130">
        <v>5.7299999999999997E-2</v>
      </c>
      <c r="F45" s="130">
        <v>4.36E-2</v>
      </c>
      <c r="G45" s="130">
        <v>5.0500000000000003E-2</v>
      </c>
      <c r="H45" s="130">
        <v>4.53E-2</v>
      </c>
      <c r="I45" s="130">
        <v>5.0599999999999999E-2</v>
      </c>
      <c r="J45" s="130">
        <v>4.8800000000000003E-2</v>
      </c>
      <c r="K45" s="130">
        <v>5.16E-2</v>
      </c>
      <c r="L45" s="130">
        <v>5.2400000000000002E-2</v>
      </c>
      <c r="M45" s="130">
        <v>4.6699999999999998E-2</v>
      </c>
    </row>
    <row r="46" spans="1:13" s="37" customFormat="1" ht="15" customHeight="1" thickTop="1" thickBot="1">
      <c r="A46" s="47"/>
      <c r="B46" s="174"/>
      <c r="C46" s="406" t="s">
        <v>616</v>
      </c>
      <c r="D46" s="403"/>
      <c r="E46" s="403"/>
      <c r="F46" s="403"/>
      <c r="G46" s="403"/>
      <c r="H46" s="403"/>
      <c r="I46" s="404"/>
      <c r="J46" s="404"/>
      <c r="K46" s="404"/>
      <c r="L46" s="404"/>
      <c r="M46" s="404"/>
    </row>
    <row r="47" spans="1:13" s="50" customFormat="1" ht="15" customHeight="1" thickTop="1">
      <c r="A47" s="50" t="s">
        <v>824</v>
      </c>
      <c r="B47" s="46" t="s">
        <v>1035</v>
      </c>
      <c r="C47" s="165" t="s">
        <v>1036</v>
      </c>
      <c r="D47" s="130">
        <v>0.56340000000000001</v>
      </c>
      <c r="E47" s="130">
        <v>0.56759999999999999</v>
      </c>
      <c r="F47" s="130">
        <v>0.55789999999999995</v>
      </c>
      <c r="G47" s="130">
        <v>0.55630000000000002</v>
      </c>
      <c r="H47" s="130">
        <v>0.53449999999999998</v>
      </c>
      <c r="I47" s="130">
        <v>0.53200000000000003</v>
      </c>
      <c r="J47" s="130">
        <v>0.53839999999999999</v>
      </c>
      <c r="K47" s="130">
        <v>0.50649999999999995</v>
      </c>
      <c r="L47" s="130">
        <v>0.50790000000000002</v>
      </c>
      <c r="M47" s="130">
        <v>0.55740000000000001</v>
      </c>
    </row>
    <row r="48" spans="1:13" ht="15" customHeight="1">
      <c r="A48" s="47" t="s">
        <v>824</v>
      </c>
      <c r="B48" s="46" t="s">
        <v>1037</v>
      </c>
      <c r="C48" s="165" t="s">
        <v>1038</v>
      </c>
      <c r="D48" s="130">
        <v>4.5499999999999999E-2</v>
      </c>
      <c r="E48" s="130">
        <v>4.1799999999999997E-2</v>
      </c>
      <c r="F48" s="130">
        <v>3.6400000000000002E-2</v>
      </c>
      <c r="G48" s="130">
        <v>3.9800000000000002E-2</v>
      </c>
      <c r="H48" s="130">
        <v>3.9399999999999998E-2</v>
      </c>
      <c r="I48" s="130">
        <v>4.4699999999999997E-2</v>
      </c>
      <c r="J48" s="130">
        <v>4.8500000000000001E-2</v>
      </c>
      <c r="K48" s="130">
        <v>4.7399999999999998E-2</v>
      </c>
      <c r="L48" s="130">
        <v>4.4299999999999999E-2</v>
      </c>
      <c r="M48" s="130">
        <v>5.1299999999999998E-2</v>
      </c>
    </row>
    <row r="49" spans="1:13" ht="15" customHeight="1">
      <c r="A49" s="47" t="s">
        <v>824</v>
      </c>
      <c r="B49" s="46" t="s">
        <v>1039</v>
      </c>
      <c r="C49" s="165" t="s">
        <v>1040</v>
      </c>
      <c r="D49" s="130">
        <v>0.3911</v>
      </c>
      <c r="E49" s="130">
        <v>0.3906</v>
      </c>
      <c r="F49" s="130">
        <v>0.40570000000000001</v>
      </c>
      <c r="G49" s="130">
        <v>0.40400000000000003</v>
      </c>
      <c r="H49" s="130">
        <v>0.42609999999999998</v>
      </c>
      <c r="I49" s="130">
        <v>0.42330000000000001</v>
      </c>
      <c r="J49" s="130">
        <v>0.41299999999999998</v>
      </c>
      <c r="K49" s="130">
        <v>0.4461</v>
      </c>
      <c r="L49" s="130">
        <v>0.44779999999999998</v>
      </c>
      <c r="M49" s="130">
        <v>0.39129999999999998</v>
      </c>
    </row>
    <row r="50" spans="1:13" ht="15" customHeight="1" thickBot="1">
      <c r="A50" s="47" t="s">
        <v>824</v>
      </c>
      <c r="B50" s="46" t="s">
        <v>1041</v>
      </c>
      <c r="C50" s="165" t="s">
        <v>1042</v>
      </c>
      <c r="D50" s="130">
        <v>0.58919999999999995</v>
      </c>
      <c r="E50" s="130">
        <v>0.5847</v>
      </c>
      <c r="F50" s="130">
        <v>0.54610000000000003</v>
      </c>
      <c r="G50" s="130">
        <v>0.52239999999999998</v>
      </c>
      <c r="H50" s="130">
        <v>0.52710000000000001</v>
      </c>
      <c r="I50" s="130">
        <v>0.53339999999999999</v>
      </c>
      <c r="J50" s="130">
        <v>0.55600000000000005</v>
      </c>
      <c r="K50" s="130">
        <v>0.63</v>
      </c>
      <c r="L50" s="130">
        <v>0.57569999999999999</v>
      </c>
      <c r="M50" s="130">
        <v>0.57340000000000002</v>
      </c>
    </row>
    <row r="51" spans="1:13" s="47" customFormat="1" ht="15" customHeight="1" thickTop="1" thickBot="1">
      <c r="B51" s="51"/>
      <c r="C51" s="406" t="s">
        <v>621</v>
      </c>
      <c r="D51" s="403"/>
      <c r="E51" s="403"/>
      <c r="F51" s="403"/>
      <c r="G51" s="403"/>
      <c r="H51" s="403"/>
      <c r="I51" s="404"/>
      <c r="J51" s="404"/>
      <c r="K51" s="404"/>
      <c r="L51" s="404"/>
      <c r="M51" s="404"/>
    </row>
    <row r="52" spans="1:13" s="47" customFormat="1" ht="15" customHeight="1" thickTop="1">
      <c r="A52" s="47" t="s">
        <v>824</v>
      </c>
      <c r="B52" s="46" t="s">
        <v>1043</v>
      </c>
      <c r="C52" s="165" t="s">
        <v>1044</v>
      </c>
      <c r="D52" s="130">
        <v>5.5100000000000003E-2</v>
      </c>
      <c r="E52" s="130">
        <v>5.0900000000000001E-2</v>
      </c>
      <c r="F52" s="130">
        <v>3.6900000000000002E-2</v>
      </c>
      <c r="G52" s="130">
        <v>4.0599999999999997E-2</v>
      </c>
      <c r="H52" s="130">
        <v>4.1799999999999997E-2</v>
      </c>
      <c r="I52" s="130">
        <v>4.5699999999999998E-2</v>
      </c>
      <c r="J52" s="130">
        <v>4.6199999999999998E-2</v>
      </c>
      <c r="K52" s="130">
        <v>4.3900000000000002E-2</v>
      </c>
      <c r="L52" s="130">
        <v>4.0599999999999997E-2</v>
      </c>
      <c r="M52" s="130">
        <v>3.8100000000000002E-2</v>
      </c>
    </row>
    <row r="53" spans="1:13" s="47" customFormat="1" ht="15" customHeight="1">
      <c r="A53" s="47" t="s">
        <v>824</v>
      </c>
      <c r="B53" s="46" t="s">
        <v>1045</v>
      </c>
      <c r="C53" s="165" t="s">
        <v>1046</v>
      </c>
      <c r="D53" s="130">
        <v>4.8500000000000001E-2</v>
      </c>
      <c r="E53" s="130">
        <v>4.3400000000000001E-2</v>
      </c>
      <c r="F53" s="130">
        <v>3.49E-2</v>
      </c>
      <c r="G53" s="130">
        <v>3.9E-2</v>
      </c>
      <c r="H53" s="130">
        <v>4.0500000000000001E-2</v>
      </c>
      <c r="I53" s="130">
        <v>4.4900000000000002E-2</v>
      </c>
      <c r="J53" s="130">
        <v>4.5600000000000002E-2</v>
      </c>
      <c r="K53" s="130">
        <v>4.3499999999999997E-2</v>
      </c>
      <c r="L53" s="130">
        <v>4.0300000000000002E-2</v>
      </c>
      <c r="M53" s="130">
        <v>3.9699999999999999E-2</v>
      </c>
    </row>
    <row r="54" spans="1:13" s="47" customFormat="1" ht="15" customHeight="1">
      <c r="A54" s="47" t="s">
        <v>824</v>
      </c>
      <c r="B54" s="46" t="s">
        <v>1047</v>
      </c>
      <c r="C54" s="165" t="s">
        <v>1048</v>
      </c>
      <c r="D54" s="130">
        <v>5.0999999999999997E-2</v>
      </c>
      <c r="E54" s="130">
        <v>4.5999999999999999E-2</v>
      </c>
      <c r="F54" s="130">
        <v>3.6900000000000002E-2</v>
      </c>
      <c r="G54" s="130">
        <v>4.0899999999999999E-2</v>
      </c>
      <c r="H54" s="130">
        <v>4.3299999999999998E-2</v>
      </c>
      <c r="I54" s="130">
        <v>4.7699999999999999E-2</v>
      </c>
      <c r="J54" s="130">
        <v>5.0200000000000002E-2</v>
      </c>
      <c r="K54" s="130">
        <v>4.9399999999999999E-2</v>
      </c>
      <c r="L54" s="130">
        <v>4.5499999999999999E-2</v>
      </c>
      <c r="M54" s="130">
        <v>4.4999999999999998E-2</v>
      </c>
    </row>
    <row r="55" spans="1:13" s="47" customFormat="1" ht="15" customHeight="1">
      <c r="A55" s="47" t="s">
        <v>824</v>
      </c>
      <c r="B55" s="46" t="s">
        <v>1049</v>
      </c>
      <c r="C55" s="165" t="s">
        <v>1050</v>
      </c>
      <c r="D55" s="130">
        <v>6.5100000000000005E-2</v>
      </c>
      <c r="E55" s="130">
        <v>6.3100000000000003E-2</v>
      </c>
      <c r="F55" s="130">
        <v>5.2900000000000003E-2</v>
      </c>
      <c r="G55" s="130">
        <v>6.1199999999999997E-2</v>
      </c>
      <c r="H55" s="130">
        <v>5.8700000000000002E-2</v>
      </c>
      <c r="I55" s="130">
        <v>6.4600000000000005E-2</v>
      </c>
      <c r="J55" s="130">
        <v>6.5799999999999997E-2</v>
      </c>
      <c r="K55" s="130">
        <v>6.5100000000000005E-2</v>
      </c>
      <c r="L55" s="130">
        <v>6.1600000000000002E-2</v>
      </c>
      <c r="M55" s="130">
        <v>6.2E-2</v>
      </c>
    </row>
    <row r="56" spans="1:13" s="47" customFormat="1" ht="15" customHeight="1">
      <c r="A56" s="47" t="s">
        <v>824</v>
      </c>
      <c r="B56" s="46" t="s">
        <v>1051</v>
      </c>
      <c r="C56" s="165" t="s">
        <v>1052</v>
      </c>
      <c r="D56" s="130">
        <v>-1.4E-2</v>
      </c>
      <c r="E56" s="130">
        <v>-1.7100000000000001E-2</v>
      </c>
      <c r="F56" s="130">
        <v>-1.6E-2</v>
      </c>
      <c r="G56" s="130">
        <v>-2.0299999999999999E-2</v>
      </c>
      <c r="H56" s="130">
        <v>-1.55E-2</v>
      </c>
      <c r="I56" s="130">
        <v>-1.7000000000000001E-2</v>
      </c>
      <c r="J56" s="130">
        <v>-1.5599999999999999E-2</v>
      </c>
      <c r="K56" s="130">
        <v>-1.5699999999999999E-2</v>
      </c>
      <c r="L56" s="130">
        <v>-1.61E-2</v>
      </c>
      <c r="M56" s="130">
        <v>-1.7000000000000001E-2</v>
      </c>
    </row>
    <row r="57" spans="1:13" s="47" customFormat="1" ht="15" customHeight="1">
      <c r="A57" s="47" t="s">
        <v>824</v>
      </c>
      <c r="B57" s="46" t="s">
        <v>1053</v>
      </c>
      <c r="C57" s="165" t="s">
        <v>1054</v>
      </c>
      <c r="D57" s="130">
        <v>-2.5000000000000001E-3</v>
      </c>
      <c r="E57" s="130">
        <v>-2.5999999999999999E-3</v>
      </c>
      <c r="F57" s="130">
        <v>-2E-3</v>
      </c>
      <c r="G57" s="130">
        <v>-1.9E-3</v>
      </c>
      <c r="H57" s="130">
        <v>-2.7000000000000001E-3</v>
      </c>
      <c r="I57" s="130">
        <v>-2.8E-3</v>
      </c>
      <c r="J57" s="130">
        <v>-4.5999999999999999E-3</v>
      </c>
      <c r="K57" s="130">
        <v>-5.8999999999999999E-3</v>
      </c>
      <c r="L57" s="130">
        <v>-5.1999999999999998E-3</v>
      </c>
      <c r="M57" s="130">
        <v>-5.3E-3</v>
      </c>
    </row>
    <row r="58" spans="1:13" s="47" customFormat="1" ht="15" customHeight="1" thickBot="1">
      <c r="A58" s="47" t="s">
        <v>824</v>
      </c>
      <c r="B58" s="46" t="s">
        <v>1055</v>
      </c>
      <c r="C58" s="165" t="s">
        <v>1056</v>
      </c>
      <c r="D58" s="130">
        <v>6.1999999999999998E-3</v>
      </c>
      <c r="E58" s="130">
        <v>7.1999999999999998E-3</v>
      </c>
      <c r="F58" s="130">
        <v>2E-3</v>
      </c>
      <c r="G58" s="130">
        <v>1.6000000000000001E-3</v>
      </c>
      <c r="H58" s="130">
        <v>1.2999999999999999E-3</v>
      </c>
      <c r="I58" s="130">
        <v>8.9999999999999998E-4</v>
      </c>
      <c r="J58" s="130">
        <v>5.9999999999999995E-4</v>
      </c>
      <c r="K58" s="130">
        <v>4.0000000000000002E-4</v>
      </c>
      <c r="L58" s="130">
        <v>2.9999999999999997E-4</v>
      </c>
      <c r="M58" s="130">
        <v>-1.6000000000000001E-3</v>
      </c>
    </row>
    <row r="59" spans="1:13" s="37" customFormat="1" ht="15" customHeight="1" thickTop="1" thickBot="1">
      <c r="A59" s="47"/>
      <c r="B59" s="47"/>
      <c r="C59" s="406" t="s">
        <v>1057</v>
      </c>
      <c r="D59" s="407"/>
      <c r="E59" s="407"/>
      <c r="F59" s="407"/>
      <c r="G59" s="407"/>
      <c r="H59" s="407"/>
      <c r="I59" s="407"/>
      <c r="J59" s="407"/>
      <c r="K59" s="407"/>
      <c r="L59" s="407"/>
      <c r="M59" s="407"/>
    </row>
    <row r="60" spans="1:13" s="47" customFormat="1" ht="15" customHeight="1" thickTop="1">
      <c r="A60" s="47" t="s">
        <v>824</v>
      </c>
      <c r="B60" s="46" t="s">
        <v>1043</v>
      </c>
      <c r="C60" s="165" t="s">
        <v>1044</v>
      </c>
      <c r="D60" s="130">
        <v>5.5100000000000003E-2</v>
      </c>
      <c r="E60" s="130">
        <v>5.0900000000000001E-2</v>
      </c>
      <c r="F60" s="130">
        <v>3.6900000000000002E-2</v>
      </c>
      <c r="G60" s="130">
        <v>4.0599999999999997E-2</v>
      </c>
      <c r="H60" s="130">
        <v>4.1799999999999997E-2</v>
      </c>
      <c r="I60" s="130">
        <v>4.5699999999999998E-2</v>
      </c>
      <c r="J60" s="130">
        <v>4.6199999999999998E-2</v>
      </c>
      <c r="K60" s="130">
        <v>4.3900000000000002E-2</v>
      </c>
      <c r="L60" s="130">
        <v>4.0599999999999997E-2</v>
      </c>
      <c r="M60" s="130">
        <v>3.8100000000000002E-2</v>
      </c>
    </row>
    <row r="61" spans="1:13" s="47" customFormat="1" ht="15" customHeight="1">
      <c r="A61" s="47" t="s">
        <v>824</v>
      </c>
      <c r="B61" s="46" t="s">
        <v>1058</v>
      </c>
      <c r="C61" s="165" t="s">
        <v>1059</v>
      </c>
      <c r="D61" s="130">
        <v>-4.7000000000000002E-3</v>
      </c>
      <c r="E61" s="130">
        <v>-1.9E-3</v>
      </c>
      <c r="F61" s="130">
        <v>-1.6000000000000001E-3</v>
      </c>
      <c r="G61" s="130">
        <v>-2.2000000000000001E-3</v>
      </c>
      <c r="H61" s="130">
        <v>-2.7000000000000001E-3</v>
      </c>
      <c r="I61" s="130">
        <v>-3.3E-3</v>
      </c>
      <c r="J61" s="130">
        <v>-1.8E-3</v>
      </c>
      <c r="K61" s="130">
        <v>5.0000000000000001E-4</v>
      </c>
      <c r="L61" s="130">
        <v>8.0000000000000004E-4</v>
      </c>
      <c r="M61" s="130">
        <v>2.8E-3</v>
      </c>
    </row>
    <row r="62" spans="1:13" s="48" customFormat="1" ht="15" customHeight="1">
      <c r="A62" s="47" t="s">
        <v>824</v>
      </c>
      <c r="B62" s="46" t="s">
        <v>1060</v>
      </c>
      <c r="C62" s="165" t="s">
        <v>1061</v>
      </c>
      <c r="D62" s="130">
        <v>-4.1300000000000003E-2</v>
      </c>
      <c r="E62" s="130">
        <v>-4.1200000000000001E-2</v>
      </c>
      <c r="F62" s="130">
        <v>-3.1099999999999999E-2</v>
      </c>
      <c r="G62" s="130">
        <v>-3.56E-2</v>
      </c>
      <c r="H62" s="130">
        <v>-3.1300000000000001E-2</v>
      </c>
      <c r="I62" s="130">
        <v>-3.3500000000000002E-2</v>
      </c>
      <c r="J62" s="130">
        <v>-3.0700000000000002E-2</v>
      </c>
      <c r="K62" s="130">
        <v>-3.2000000000000001E-2</v>
      </c>
      <c r="L62" s="130">
        <v>-3.2300000000000002E-2</v>
      </c>
      <c r="M62" s="130">
        <v>-2.87E-2</v>
      </c>
    </row>
    <row r="63" spans="1:13" s="48" customFormat="1" ht="15" customHeight="1">
      <c r="A63" s="47" t="s">
        <v>824</v>
      </c>
      <c r="B63" s="46" t="s">
        <v>1062</v>
      </c>
      <c r="C63" s="165" t="s">
        <v>1063</v>
      </c>
      <c r="D63" s="130">
        <v>0</v>
      </c>
      <c r="E63" s="130">
        <v>1E-4</v>
      </c>
      <c r="F63" s="130">
        <v>0</v>
      </c>
      <c r="G63" s="130">
        <v>2.0000000000000001E-4</v>
      </c>
      <c r="H63" s="130">
        <v>0</v>
      </c>
      <c r="I63" s="130">
        <v>1E-4</v>
      </c>
      <c r="J63" s="130">
        <v>0</v>
      </c>
      <c r="K63" s="130">
        <v>0</v>
      </c>
      <c r="L63" s="130">
        <v>0</v>
      </c>
      <c r="M63" s="130">
        <v>0</v>
      </c>
    </row>
    <row r="64" spans="1:13" s="48" customFormat="1" ht="15" customHeight="1">
      <c r="A64" s="47" t="s">
        <v>824</v>
      </c>
      <c r="B64" s="46" t="s">
        <v>1064</v>
      </c>
      <c r="C64" s="165" t="s">
        <v>1065</v>
      </c>
      <c r="D64" s="130">
        <v>-2.0000000000000001E-4</v>
      </c>
      <c r="E64" s="130">
        <v>1E-4</v>
      </c>
      <c r="F64" s="130">
        <v>4.0000000000000002E-4</v>
      </c>
      <c r="G64" s="130">
        <v>2.0000000000000001E-4</v>
      </c>
      <c r="H64" s="130">
        <v>-2.0000000000000001E-4</v>
      </c>
      <c r="I64" s="130">
        <v>-2.0000000000000001E-4</v>
      </c>
      <c r="J64" s="130">
        <v>0</v>
      </c>
      <c r="K64" s="130">
        <v>0</v>
      </c>
      <c r="L64" s="130">
        <v>0</v>
      </c>
      <c r="M64" s="130">
        <v>-1E-4</v>
      </c>
    </row>
    <row r="65" spans="1:13" s="48" customFormat="1" ht="15" customHeight="1" thickBot="1">
      <c r="A65" s="47"/>
      <c r="B65" s="46"/>
      <c r="C65" s="165" t="s">
        <v>1066</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824</v>
      </c>
      <c r="B66" s="46" t="s">
        <v>1067</v>
      </c>
      <c r="C66" s="406" t="s">
        <v>1068</v>
      </c>
      <c r="D66" s="403">
        <v>8.9999999999999993E-3</v>
      </c>
      <c r="E66" s="403">
        <v>8.0000000000000002E-3</v>
      </c>
      <c r="F66" s="403">
        <v>4.8999999999999998E-3</v>
      </c>
      <c r="G66" s="403">
        <v>3.5000000000000001E-3</v>
      </c>
      <c r="H66" s="403">
        <v>7.7000000000000002E-3</v>
      </c>
      <c r="I66" s="408">
        <v>8.8000000000000005E-3</v>
      </c>
      <c r="J66" s="408">
        <v>1.3599999999999999E-2</v>
      </c>
      <c r="K66" s="408">
        <v>1.24E-2</v>
      </c>
      <c r="L66" s="408">
        <v>9.1000000000000004E-3</v>
      </c>
      <c r="M66" s="408">
        <v>1.21E-2</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636</v>
      </c>
      <c r="D68" s="47"/>
      <c r="E68" s="47"/>
      <c r="F68" s="47"/>
      <c r="G68" s="47"/>
      <c r="H68" s="47"/>
      <c r="I68" s="47"/>
      <c r="J68" s="47"/>
      <c r="K68" s="47"/>
      <c r="L68" s="47"/>
      <c r="M68" s="47"/>
    </row>
    <row r="69" spans="1:13" ht="15" customHeight="1">
      <c r="A69" s="47"/>
      <c r="B69" s="47"/>
      <c r="C69" s="170" t="s">
        <v>1069</v>
      </c>
      <c r="D69" s="47"/>
      <c r="E69" s="47"/>
      <c r="F69" s="47"/>
      <c r="G69" s="47"/>
      <c r="H69" s="47"/>
      <c r="I69" s="47"/>
      <c r="J69" s="47"/>
      <c r="K69" s="47"/>
      <c r="L69" s="47"/>
      <c r="M69" s="47"/>
    </row>
    <row r="70" spans="1:13" ht="15" customHeight="1">
      <c r="A70" s="47"/>
      <c r="B70" s="47"/>
      <c r="C70" s="170" t="s">
        <v>1070</v>
      </c>
      <c r="D70" s="47"/>
      <c r="E70" s="47"/>
      <c r="F70" s="47"/>
      <c r="G70" s="47"/>
      <c r="H70" s="47"/>
      <c r="I70" s="47"/>
      <c r="J70" s="47"/>
      <c r="K70" s="47"/>
      <c r="L70" s="47"/>
      <c r="M70" s="47"/>
    </row>
    <row r="71" spans="1:13" ht="15" customHeight="1">
      <c r="A71" s="47"/>
      <c r="B71" s="47"/>
      <c r="C71" s="170" t="s">
        <v>639</v>
      </c>
      <c r="D71" s="47"/>
      <c r="E71" s="47"/>
      <c r="F71" s="47"/>
      <c r="G71" s="47"/>
      <c r="H71" s="47"/>
      <c r="I71" s="47"/>
      <c r="J71" s="47"/>
      <c r="K71" s="47"/>
      <c r="L71" s="47"/>
      <c r="M71" s="47"/>
    </row>
    <row r="72" spans="1:13" ht="15" customHeight="1">
      <c r="A72" s="47"/>
      <c r="B72" s="47"/>
      <c r="C72" s="170" t="s">
        <v>640</v>
      </c>
      <c r="D72" s="47"/>
      <c r="E72" s="47"/>
      <c r="F72" s="47"/>
      <c r="G72" s="47"/>
      <c r="H72" s="47"/>
      <c r="I72" s="47"/>
      <c r="J72" s="47"/>
      <c r="K72" s="47"/>
      <c r="L72" s="47"/>
      <c r="M72" s="47"/>
    </row>
    <row r="73" spans="1:13" ht="15" customHeight="1">
      <c r="A73" s="47"/>
      <c r="B73" s="47"/>
      <c r="C73" s="170" t="s">
        <v>641</v>
      </c>
      <c r="D73" s="47"/>
      <c r="E73" s="47"/>
      <c r="F73" s="47"/>
      <c r="G73" s="47"/>
      <c r="H73" s="47"/>
      <c r="I73" s="47"/>
      <c r="J73" s="47"/>
      <c r="K73" s="47"/>
      <c r="L73" s="47"/>
      <c r="M73" s="47"/>
    </row>
    <row r="74" spans="1:13" ht="15" customHeight="1">
      <c r="A74" s="47"/>
      <c r="B74" s="47"/>
      <c r="C74" s="170" t="s">
        <v>642</v>
      </c>
      <c r="D74" s="47"/>
      <c r="E74" s="47"/>
      <c r="F74" s="47"/>
      <c r="G74" s="47"/>
      <c r="H74" s="47"/>
      <c r="I74" s="47"/>
      <c r="J74" s="47"/>
      <c r="K74" s="47"/>
      <c r="L74" s="47"/>
      <c r="M74" s="47"/>
    </row>
    <row r="75" spans="1:13" ht="15" customHeight="1">
      <c r="A75" s="47"/>
      <c r="B75" s="47"/>
      <c r="C75" s="170" t="s">
        <v>643</v>
      </c>
      <c r="D75" s="47"/>
      <c r="E75" s="47"/>
      <c r="F75" s="47"/>
      <c r="G75" s="47"/>
      <c r="H75" s="47"/>
      <c r="I75" s="47"/>
      <c r="J75" s="47"/>
      <c r="K75" s="47"/>
      <c r="L75" s="47"/>
      <c r="M75" s="47"/>
    </row>
    <row r="76" spans="1:13" ht="15" customHeight="1">
      <c r="A76" s="47"/>
      <c r="B76" s="47"/>
      <c r="C76" s="47"/>
      <c r="D76" s="47"/>
      <c r="E76" s="47"/>
      <c r="F76" s="47"/>
      <c r="G76" s="47"/>
      <c r="H76" s="47"/>
      <c r="I76" s="47"/>
      <c r="J76" s="47"/>
      <c r="K76" s="47"/>
      <c r="L76" s="47"/>
      <c r="M76" s="47"/>
    </row>
  </sheetData>
  <mergeCells count="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4" width="15.7109375" style="639" customWidth="1"/>
    <col min="5" max="5" width="15" style="639" customWidth="1"/>
    <col min="6" max="256" width="9.140625" style="639"/>
    <col min="257" max="257" width="95.140625" style="639" customWidth="1"/>
    <col min="258" max="260" width="15.7109375" style="639" customWidth="1"/>
    <col min="261" max="261" width="15" style="639" customWidth="1"/>
    <col min="262" max="512" width="9.140625" style="639"/>
    <col min="513" max="513" width="95.140625" style="639" customWidth="1"/>
    <col min="514" max="516" width="15.7109375" style="639" customWidth="1"/>
    <col min="517" max="517" width="15" style="639" customWidth="1"/>
    <col min="518" max="768" width="9.140625" style="639"/>
    <col min="769" max="769" width="95.140625" style="639" customWidth="1"/>
    <col min="770" max="772" width="15.7109375" style="639" customWidth="1"/>
    <col min="773" max="773" width="15" style="639" customWidth="1"/>
    <col min="774" max="1024" width="9.140625" style="639"/>
    <col min="1025" max="1025" width="95.140625" style="639" customWidth="1"/>
    <col min="1026" max="1028" width="15.7109375" style="639" customWidth="1"/>
    <col min="1029" max="1029" width="15" style="639" customWidth="1"/>
    <col min="1030" max="1280" width="9.140625" style="639"/>
    <col min="1281" max="1281" width="95.140625" style="639" customWidth="1"/>
    <col min="1282" max="1284" width="15.7109375" style="639" customWidth="1"/>
    <col min="1285" max="1285" width="15" style="639" customWidth="1"/>
    <col min="1286" max="1536" width="9.140625" style="639"/>
    <col min="1537" max="1537" width="95.140625" style="639" customWidth="1"/>
    <col min="1538" max="1540" width="15.7109375" style="639" customWidth="1"/>
    <col min="1541" max="1541" width="15" style="639" customWidth="1"/>
    <col min="1542" max="1792" width="9.140625" style="639"/>
    <col min="1793" max="1793" width="95.140625" style="639" customWidth="1"/>
    <col min="1794" max="1796" width="15.7109375" style="639" customWidth="1"/>
    <col min="1797" max="1797" width="15" style="639" customWidth="1"/>
    <col min="1798" max="2048" width="9.140625" style="639"/>
    <col min="2049" max="2049" width="95.140625" style="639" customWidth="1"/>
    <col min="2050" max="2052" width="15.7109375" style="639" customWidth="1"/>
    <col min="2053" max="2053" width="15" style="639" customWidth="1"/>
    <col min="2054" max="2304" width="9.140625" style="639"/>
    <col min="2305" max="2305" width="95.140625" style="639" customWidth="1"/>
    <col min="2306" max="2308" width="15.7109375" style="639" customWidth="1"/>
    <col min="2309" max="2309" width="15" style="639" customWidth="1"/>
    <col min="2310" max="2560" width="9.140625" style="639"/>
    <col min="2561" max="2561" width="95.140625" style="639" customWidth="1"/>
    <col min="2562" max="2564" width="15.7109375" style="639" customWidth="1"/>
    <col min="2565" max="2565" width="15" style="639" customWidth="1"/>
    <col min="2566" max="2816" width="9.140625" style="639"/>
    <col min="2817" max="2817" width="95.140625" style="639" customWidth="1"/>
    <col min="2818" max="2820" width="15.7109375" style="639" customWidth="1"/>
    <col min="2821" max="2821" width="15" style="639" customWidth="1"/>
    <col min="2822" max="3072" width="9.140625" style="639"/>
    <col min="3073" max="3073" width="95.140625" style="639" customWidth="1"/>
    <col min="3074" max="3076" width="15.7109375" style="639" customWidth="1"/>
    <col min="3077" max="3077" width="15" style="639" customWidth="1"/>
    <col min="3078" max="3328" width="9.140625" style="639"/>
    <col min="3329" max="3329" width="95.140625" style="639" customWidth="1"/>
    <col min="3330" max="3332" width="15.7109375" style="639" customWidth="1"/>
    <col min="3333" max="3333" width="15" style="639" customWidth="1"/>
    <col min="3334" max="3584" width="9.140625" style="639"/>
    <col min="3585" max="3585" width="95.140625" style="639" customWidth="1"/>
    <col min="3586" max="3588" width="15.7109375" style="639" customWidth="1"/>
    <col min="3589" max="3589" width="15" style="639" customWidth="1"/>
    <col min="3590" max="3840" width="9.140625" style="639"/>
    <col min="3841" max="3841" width="95.140625" style="639" customWidth="1"/>
    <col min="3842" max="3844" width="15.7109375" style="639" customWidth="1"/>
    <col min="3845" max="3845" width="15" style="639" customWidth="1"/>
    <col min="3846" max="4096" width="9.140625" style="639"/>
    <col min="4097" max="4097" width="95.140625" style="639" customWidth="1"/>
    <col min="4098" max="4100" width="15.7109375" style="639" customWidth="1"/>
    <col min="4101" max="4101" width="15" style="639" customWidth="1"/>
    <col min="4102" max="4352" width="9.140625" style="639"/>
    <col min="4353" max="4353" width="95.140625" style="639" customWidth="1"/>
    <col min="4354" max="4356" width="15.7109375" style="639" customWidth="1"/>
    <col min="4357" max="4357" width="15" style="639" customWidth="1"/>
    <col min="4358" max="4608" width="9.140625" style="639"/>
    <col min="4609" max="4609" width="95.140625" style="639" customWidth="1"/>
    <col min="4610" max="4612" width="15.7109375" style="639" customWidth="1"/>
    <col min="4613" max="4613" width="15" style="639" customWidth="1"/>
    <col min="4614" max="4864" width="9.140625" style="639"/>
    <col min="4865" max="4865" width="95.140625" style="639" customWidth="1"/>
    <col min="4866" max="4868" width="15.7109375" style="639" customWidth="1"/>
    <col min="4869" max="4869" width="15" style="639" customWidth="1"/>
    <col min="4870" max="5120" width="9.140625" style="639"/>
    <col min="5121" max="5121" width="95.140625" style="639" customWidth="1"/>
    <col min="5122" max="5124" width="15.7109375" style="639" customWidth="1"/>
    <col min="5125" max="5125" width="15" style="639" customWidth="1"/>
    <col min="5126" max="5376" width="9.140625" style="639"/>
    <col min="5377" max="5377" width="95.140625" style="639" customWidth="1"/>
    <col min="5378" max="5380" width="15.7109375" style="639" customWidth="1"/>
    <col min="5381" max="5381" width="15" style="639" customWidth="1"/>
    <col min="5382" max="5632" width="9.140625" style="639"/>
    <col min="5633" max="5633" width="95.140625" style="639" customWidth="1"/>
    <col min="5634" max="5636" width="15.7109375" style="639" customWidth="1"/>
    <col min="5637" max="5637" width="15" style="639" customWidth="1"/>
    <col min="5638" max="5888" width="9.140625" style="639"/>
    <col min="5889" max="5889" width="95.140625" style="639" customWidth="1"/>
    <col min="5890" max="5892" width="15.7109375" style="639" customWidth="1"/>
    <col min="5893" max="5893" width="15" style="639" customWidth="1"/>
    <col min="5894" max="6144" width="9.140625" style="639"/>
    <col min="6145" max="6145" width="95.140625" style="639" customWidth="1"/>
    <col min="6146" max="6148" width="15.7109375" style="639" customWidth="1"/>
    <col min="6149" max="6149" width="15" style="639" customWidth="1"/>
    <col min="6150" max="6400" width="9.140625" style="639"/>
    <col min="6401" max="6401" width="95.140625" style="639" customWidth="1"/>
    <col min="6402" max="6404" width="15.7109375" style="639" customWidth="1"/>
    <col min="6405" max="6405" width="15" style="639" customWidth="1"/>
    <col min="6406" max="6656" width="9.140625" style="639"/>
    <col min="6657" max="6657" width="95.140625" style="639" customWidth="1"/>
    <col min="6658" max="6660" width="15.7109375" style="639" customWidth="1"/>
    <col min="6661" max="6661" width="15" style="639" customWidth="1"/>
    <col min="6662" max="6912" width="9.140625" style="639"/>
    <col min="6913" max="6913" width="95.140625" style="639" customWidth="1"/>
    <col min="6914" max="6916" width="15.7109375" style="639" customWidth="1"/>
    <col min="6917" max="6917" width="15" style="639" customWidth="1"/>
    <col min="6918" max="7168" width="9.140625" style="639"/>
    <col min="7169" max="7169" width="95.140625" style="639" customWidth="1"/>
    <col min="7170" max="7172" width="15.7109375" style="639" customWidth="1"/>
    <col min="7173" max="7173" width="15" style="639" customWidth="1"/>
    <col min="7174" max="7424" width="9.140625" style="639"/>
    <col min="7425" max="7425" width="95.140625" style="639" customWidth="1"/>
    <col min="7426" max="7428" width="15.7109375" style="639" customWidth="1"/>
    <col min="7429" max="7429" width="15" style="639" customWidth="1"/>
    <col min="7430" max="7680" width="9.140625" style="639"/>
    <col min="7681" max="7681" width="95.140625" style="639" customWidth="1"/>
    <col min="7682" max="7684" width="15.7109375" style="639" customWidth="1"/>
    <col min="7685" max="7685" width="15" style="639" customWidth="1"/>
    <col min="7686" max="7936" width="9.140625" style="639"/>
    <col min="7937" max="7937" width="95.140625" style="639" customWidth="1"/>
    <col min="7938" max="7940" width="15.7109375" style="639" customWidth="1"/>
    <col min="7941" max="7941" width="15" style="639" customWidth="1"/>
    <col min="7942" max="8192" width="9.140625" style="639"/>
    <col min="8193" max="8193" width="95.140625" style="639" customWidth="1"/>
    <col min="8194" max="8196" width="15.7109375" style="639" customWidth="1"/>
    <col min="8197" max="8197" width="15" style="639" customWidth="1"/>
    <col min="8198" max="8448" width="9.140625" style="639"/>
    <col min="8449" max="8449" width="95.140625" style="639" customWidth="1"/>
    <col min="8450" max="8452" width="15.7109375" style="639" customWidth="1"/>
    <col min="8453" max="8453" width="15" style="639" customWidth="1"/>
    <col min="8454" max="8704" width="9.140625" style="639"/>
    <col min="8705" max="8705" width="95.140625" style="639" customWidth="1"/>
    <col min="8706" max="8708" width="15.7109375" style="639" customWidth="1"/>
    <col min="8709" max="8709" width="15" style="639" customWidth="1"/>
    <col min="8710" max="8960" width="9.140625" style="639"/>
    <col min="8961" max="8961" width="95.140625" style="639" customWidth="1"/>
    <col min="8962" max="8964" width="15.7109375" style="639" customWidth="1"/>
    <col min="8965" max="8965" width="15" style="639" customWidth="1"/>
    <col min="8966" max="9216" width="9.140625" style="639"/>
    <col min="9217" max="9217" width="95.140625" style="639" customWidth="1"/>
    <col min="9218" max="9220" width="15.7109375" style="639" customWidth="1"/>
    <col min="9221" max="9221" width="15" style="639" customWidth="1"/>
    <col min="9222" max="9472" width="9.140625" style="639"/>
    <col min="9473" max="9473" width="95.140625" style="639" customWidth="1"/>
    <col min="9474" max="9476" width="15.7109375" style="639" customWidth="1"/>
    <col min="9477" max="9477" width="15" style="639" customWidth="1"/>
    <col min="9478" max="9728" width="9.140625" style="639"/>
    <col min="9729" max="9729" width="95.140625" style="639" customWidth="1"/>
    <col min="9730" max="9732" width="15.7109375" style="639" customWidth="1"/>
    <col min="9733" max="9733" width="15" style="639" customWidth="1"/>
    <col min="9734" max="9984" width="9.140625" style="639"/>
    <col min="9985" max="9985" width="95.140625" style="639" customWidth="1"/>
    <col min="9986" max="9988" width="15.7109375" style="639" customWidth="1"/>
    <col min="9989" max="9989" width="15" style="639" customWidth="1"/>
    <col min="9990" max="10240" width="9.140625" style="639"/>
    <col min="10241" max="10241" width="95.140625" style="639" customWidth="1"/>
    <col min="10242" max="10244" width="15.7109375" style="639" customWidth="1"/>
    <col min="10245" max="10245" width="15" style="639" customWidth="1"/>
    <col min="10246" max="10496" width="9.140625" style="639"/>
    <col min="10497" max="10497" width="95.140625" style="639" customWidth="1"/>
    <col min="10498" max="10500" width="15.7109375" style="639" customWidth="1"/>
    <col min="10501" max="10501" width="15" style="639" customWidth="1"/>
    <col min="10502" max="10752" width="9.140625" style="639"/>
    <col min="10753" max="10753" width="95.140625" style="639" customWidth="1"/>
    <col min="10754" max="10756" width="15.7109375" style="639" customWidth="1"/>
    <col min="10757" max="10757" width="15" style="639" customWidth="1"/>
    <col min="10758" max="11008" width="9.140625" style="639"/>
    <col min="11009" max="11009" width="95.140625" style="639" customWidth="1"/>
    <col min="11010" max="11012" width="15.7109375" style="639" customWidth="1"/>
    <col min="11013" max="11013" width="15" style="639" customWidth="1"/>
    <col min="11014" max="11264" width="9.140625" style="639"/>
    <col min="11265" max="11265" width="95.140625" style="639" customWidth="1"/>
    <col min="11266" max="11268" width="15.7109375" style="639" customWidth="1"/>
    <col min="11269" max="11269" width="15" style="639" customWidth="1"/>
    <col min="11270" max="11520" width="9.140625" style="639"/>
    <col min="11521" max="11521" width="95.140625" style="639" customWidth="1"/>
    <col min="11522" max="11524" width="15.7109375" style="639" customWidth="1"/>
    <col min="11525" max="11525" width="15" style="639" customWidth="1"/>
    <col min="11526" max="11776" width="9.140625" style="639"/>
    <col min="11777" max="11777" width="95.140625" style="639" customWidth="1"/>
    <col min="11778" max="11780" width="15.7109375" style="639" customWidth="1"/>
    <col min="11781" max="11781" width="15" style="639" customWidth="1"/>
    <col min="11782" max="12032" width="9.140625" style="639"/>
    <col min="12033" max="12033" width="95.140625" style="639" customWidth="1"/>
    <col min="12034" max="12036" width="15.7109375" style="639" customWidth="1"/>
    <col min="12037" max="12037" width="15" style="639" customWidth="1"/>
    <col min="12038" max="12288" width="9.140625" style="639"/>
    <col min="12289" max="12289" width="95.140625" style="639" customWidth="1"/>
    <col min="12290" max="12292" width="15.7109375" style="639" customWidth="1"/>
    <col min="12293" max="12293" width="15" style="639" customWidth="1"/>
    <col min="12294" max="12544" width="9.140625" style="639"/>
    <col min="12545" max="12545" width="95.140625" style="639" customWidth="1"/>
    <col min="12546" max="12548" width="15.7109375" style="639" customWidth="1"/>
    <col min="12549" max="12549" width="15" style="639" customWidth="1"/>
    <col min="12550" max="12800" width="9.140625" style="639"/>
    <col min="12801" max="12801" width="95.140625" style="639" customWidth="1"/>
    <col min="12802" max="12804" width="15.7109375" style="639" customWidth="1"/>
    <col min="12805" max="12805" width="15" style="639" customWidth="1"/>
    <col min="12806" max="13056" width="9.140625" style="639"/>
    <col min="13057" max="13057" width="95.140625" style="639" customWidth="1"/>
    <col min="13058" max="13060" width="15.7109375" style="639" customWidth="1"/>
    <col min="13061" max="13061" width="15" style="639" customWidth="1"/>
    <col min="13062" max="13312" width="9.140625" style="639"/>
    <col min="13313" max="13313" width="95.140625" style="639" customWidth="1"/>
    <col min="13314" max="13316" width="15.7109375" style="639" customWidth="1"/>
    <col min="13317" max="13317" width="15" style="639" customWidth="1"/>
    <col min="13318" max="13568" width="9.140625" style="639"/>
    <col min="13569" max="13569" width="95.140625" style="639" customWidth="1"/>
    <col min="13570" max="13572" width="15.7109375" style="639" customWidth="1"/>
    <col min="13573" max="13573" width="15" style="639" customWidth="1"/>
    <col min="13574" max="13824" width="9.140625" style="639"/>
    <col min="13825" max="13825" width="95.140625" style="639" customWidth="1"/>
    <col min="13826" max="13828" width="15.7109375" style="639" customWidth="1"/>
    <col min="13829" max="13829" width="15" style="639" customWidth="1"/>
    <col min="13830" max="14080" width="9.140625" style="639"/>
    <col min="14081" max="14081" width="95.140625" style="639" customWidth="1"/>
    <col min="14082" max="14084" width="15.7109375" style="639" customWidth="1"/>
    <col min="14085" max="14085" width="15" style="639" customWidth="1"/>
    <col min="14086" max="14336" width="9.140625" style="639"/>
    <col min="14337" max="14337" width="95.140625" style="639" customWidth="1"/>
    <col min="14338" max="14340" width="15.7109375" style="639" customWidth="1"/>
    <col min="14341" max="14341" width="15" style="639" customWidth="1"/>
    <col min="14342" max="14592" width="9.140625" style="639"/>
    <col min="14593" max="14593" width="95.140625" style="639" customWidth="1"/>
    <col min="14594" max="14596" width="15.7109375" style="639" customWidth="1"/>
    <col min="14597" max="14597" width="15" style="639" customWidth="1"/>
    <col min="14598" max="14848" width="9.140625" style="639"/>
    <col min="14849" max="14849" width="95.140625" style="639" customWidth="1"/>
    <col min="14850" max="14852" width="15.7109375" style="639" customWidth="1"/>
    <col min="14853" max="14853" width="15" style="639" customWidth="1"/>
    <col min="14854" max="15104" width="9.140625" style="639"/>
    <col min="15105" max="15105" width="95.140625" style="639" customWidth="1"/>
    <col min="15106" max="15108" width="15.7109375" style="639" customWidth="1"/>
    <col min="15109" max="15109" width="15" style="639" customWidth="1"/>
    <col min="15110" max="15360" width="9.140625" style="639"/>
    <col min="15361" max="15361" width="95.140625" style="639" customWidth="1"/>
    <col min="15362" max="15364" width="15.7109375" style="639" customWidth="1"/>
    <col min="15365" max="15365" width="15" style="639" customWidth="1"/>
    <col min="15366" max="15616" width="9.140625" style="639"/>
    <col min="15617" max="15617" width="95.140625" style="639" customWidth="1"/>
    <col min="15618" max="15620" width="15.7109375" style="639" customWidth="1"/>
    <col min="15621" max="15621" width="15" style="639" customWidth="1"/>
    <col min="15622" max="15872" width="9.140625" style="639"/>
    <col min="15873" max="15873" width="95.140625" style="639" customWidth="1"/>
    <col min="15874" max="15876" width="15.7109375" style="639" customWidth="1"/>
    <col min="15877" max="15877" width="15" style="639" customWidth="1"/>
    <col min="15878" max="16128" width="9.140625" style="639"/>
    <col min="16129" max="16129" width="95.140625" style="639" customWidth="1"/>
    <col min="16130" max="16132" width="15.7109375" style="639" customWidth="1"/>
    <col min="16133" max="16133" width="15" style="639" customWidth="1"/>
    <col min="16134" max="16384" width="9.140625" style="639"/>
  </cols>
  <sheetData>
    <row r="1" spans="1:5" ht="30" customHeight="1">
      <c r="A1" s="741" t="s">
        <v>454</v>
      </c>
      <c r="B1" s="741"/>
      <c r="C1" s="741"/>
      <c r="D1" s="741"/>
      <c r="E1" s="741"/>
    </row>
    <row r="2" spans="1:5" ht="15" customHeight="1">
      <c r="A2" s="742" t="s">
        <v>722</v>
      </c>
      <c r="B2" s="742"/>
      <c r="C2" s="742"/>
      <c r="D2" s="742"/>
      <c r="E2" s="742"/>
    </row>
    <row r="3" spans="1:5" ht="15" customHeight="1">
      <c r="A3" s="753" t="s">
        <v>1510</v>
      </c>
      <c r="B3" s="753"/>
      <c r="C3" s="753"/>
      <c r="D3" s="753"/>
      <c r="E3" s="753"/>
    </row>
    <row r="4" spans="1:5" s="78" customFormat="1" ht="30" customHeight="1">
      <c r="A4" s="743" t="s">
        <v>723</v>
      </c>
      <c r="B4" s="743"/>
      <c r="C4" s="743"/>
      <c r="D4" s="743"/>
      <c r="E4" s="743"/>
    </row>
    <row r="5" spans="1:5" ht="3.75" customHeight="1">
      <c r="A5" s="47"/>
      <c r="B5" s="47"/>
      <c r="C5" s="47"/>
      <c r="D5" s="47"/>
      <c r="E5" s="47"/>
    </row>
    <row r="6" spans="1:5" s="14" customFormat="1" ht="30" customHeight="1">
      <c r="A6" s="239"/>
      <c r="B6" s="240" t="s">
        <v>64</v>
      </c>
      <c r="C6" s="240" t="s">
        <v>66</v>
      </c>
      <c r="D6" s="240" t="s">
        <v>68</v>
      </c>
      <c r="E6" s="370" t="s">
        <v>530</v>
      </c>
    </row>
    <row r="7" spans="1:5" s="275" customFormat="1" ht="15" customHeight="1">
      <c r="A7" s="524" t="s">
        <v>724</v>
      </c>
      <c r="B7" s="242">
        <v>0.63859999999999995</v>
      </c>
      <c r="C7" s="242">
        <v>0.19489999999999999</v>
      </c>
      <c r="D7" s="242">
        <v>1.0298</v>
      </c>
      <c r="E7" s="242">
        <v>0.54100000000000004</v>
      </c>
    </row>
    <row r="8" spans="1:5" s="276" customFormat="1" ht="15" customHeight="1">
      <c r="A8" s="120" t="s">
        <v>725</v>
      </c>
      <c r="B8" s="121">
        <v>395940538.83999997</v>
      </c>
      <c r="C8" s="121">
        <v>158300344.34</v>
      </c>
      <c r="D8" s="121">
        <v>47542639.240000002</v>
      </c>
      <c r="E8" s="121">
        <v>601783522.41999996</v>
      </c>
    </row>
    <row r="9" spans="1:5" s="276" customFormat="1" ht="15" customHeight="1">
      <c r="A9" s="120" t="s">
        <v>726</v>
      </c>
      <c r="B9" s="121">
        <v>0</v>
      </c>
      <c r="C9" s="121">
        <v>0</v>
      </c>
      <c r="D9" s="121">
        <v>0</v>
      </c>
      <c r="E9" s="121">
        <v>0</v>
      </c>
    </row>
    <row r="10" spans="1:5" s="276" customFormat="1" ht="15" customHeight="1">
      <c r="A10" s="120" t="s">
        <v>727</v>
      </c>
      <c r="B10" s="121">
        <v>344723901.48000002</v>
      </c>
      <c r="C10" s="121">
        <v>58338784.810000002</v>
      </c>
      <c r="D10" s="121">
        <v>71861218.989999995</v>
      </c>
      <c r="E10" s="121">
        <v>474923905.27999997</v>
      </c>
    </row>
    <row r="11" spans="1:5" s="276" customFormat="1" ht="15" customHeight="1">
      <c r="A11" s="120" t="s">
        <v>728</v>
      </c>
      <c r="B11" s="121">
        <v>1312255991.4300001</v>
      </c>
      <c r="C11" s="121">
        <v>598796491.88999999</v>
      </c>
      <c r="D11" s="121">
        <v>152923178.69</v>
      </c>
      <c r="E11" s="121">
        <v>2063975662.01</v>
      </c>
    </row>
    <row r="12" spans="1:5" s="276" customFormat="1" ht="15" customHeight="1">
      <c r="A12" s="120" t="s">
        <v>729</v>
      </c>
      <c r="B12" s="121">
        <v>42356762.490000002</v>
      </c>
      <c r="C12" s="121">
        <v>0</v>
      </c>
      <c r="D12" s="121">
        <v>0</v>
      </c>
      <c r="E12" s="121">
        <v>42356762.490000002</v>
      </c>
    </row>
    <row r="13" spans="1:5" s="276" customFormat="1" ht="15" customHeight="1">
      <c r="A13" s="120" t="s">
        <v>730</v>
      </c>
      <c r="B13" s="121">
        <v>397724185.49000001</v>
      </c>
      <c r="C13" s="121">
        <v>245382842.96000001</v>
      </c>
      <c r="D13" s="121">
        <v>72532476.090000004</v>
      </c>
      <c r="E13" s="121">
        <v>715639504.53999996</v>
      </c>
    </row>
    <row r="14" spans="1:5" s="276" customFormat="1" ht="15" customHeight="1">
      <c r="A14" s="243" t="s">
        <v>731</v>
      </c>
      <c r="B14" s="277">
        <v>2493001379.73</v>
      </c>
      <c r="C14" s="277">
        <v>1060818464</v>
      </c>
      <c r="D14" s="277">
        <v>344859513.00999999</v>
      </c>
      <c r="E14" s="277">
        <v>3898679356.7399998</v>
      </c>
    </row>
    <row r="15" spans="1:5" s="276" customFormat="1" ht="15" customHeight="1">
      <c r="A15" s="120" t="s">
        <v>732</v>
      </c>
      <c r="B15" s="121">
        <v>1154564533.3685</v>
      </c>
      <c r="C15" s="121">
        <v>556448845.86699998</v>
      </c>
      <c r="D15" s="121">
        <v>163366309.23300001</v>
      </c>
      <c r="E15" s="121">
        <v>1874379688.4684999</v>
      </c>
    </row>
    <row r="16" spans="1:5" s="276" customFormat="1" ht="15" customHeight="1">
      <c r="A16" s="120" t="s">
        <v>733</v>
      </c>
      <c r="B16" s="123">
        <v>0.46310000000000001</v>
      </c>
      <c r="C16" s="123">
        <v>0.52449999999999997</v>
      </c>
      <c r="D16" s="123">
        <v>0.47370000000000001</v>
      </c>
      <c r="E16" s="123">
        <v>0.48080000000000001</v>
      </c>
    </row>
    <row r="17" spans="1:5" s="276" customFormat="1" ht="15" customHeight="1">
      <c r="A17" s="243" t="s">
        <v>734</v>
      </c>
      <c r="B17" s="277">
        <v>115456453.3369</v>
      </c>
      <c r="C17" s="277">
        <v>55644884.5867</v>
      </c>
      <c r="D17" s="277">
        <v>16336630.9233</v>
      </c>
      <c r="E17" s="277">
        <v>187437968.84689999</v>
      </c>
    </row>
    <row r="18" spans="1:5" s="276" customFormat="1" ht="15" customHeight="1">
      <c r="A18" s="120" t="s">
        <v>735</v>
      </c>
      <c r="B18" s="121">
        <v>686736793</v>
      </c>
      <c r="C18" s="121">
        <v>111753574</v>
      </c>
      <c r="D18" s="121">
        <v>165973805</v>
      </c>
      <c r="E18" s="121">
        <v>964464172</v>
      </c>
    </row>
    <row r="19" spans="1:5" s="276" customFormat="1" ht="15" customHeight="1">
      <c r="A19" s="120" t="s">
        <v>736</v>
      </c>
      <c r="B19" s="121">
        <v>0</v>
      </c>
      <c r="C19" s="121">
        <v>0</v>
      </c>
      <c r="D19" s="121">
        <v>9448</v>
      </c>
      <c r="E19" s="121">
        <v>9448</v>
      </c>
    </row>
    <row r="20" spans="1:5" s="276" customFormat="1" ht="15" customHeight="1">
      <c r="A20" s="244" t="s">
        <v>737</v>
      </c>
      <c r="B20" s="121">
        <v>0</v>
      </c>
      <c r="C20" s="121">
        <v>0</v>
      </c>
      <c r="D20" s="121">
        <v>0</v>
      </c>
      <c r="E20" s="121">
        <v>0</v>
      </c>
    </row>
    <row r="21" spans="1:5" s="276" customFormat="1" ht="15" customHeight="1">
      <c r="A21" s="120" t="s">
        <v>738</v>
      </c>
      <c r="B21" s="121">
        <v>0</v>
      </c>
      <c r="C21" s="121">
        <v>3724423</v>
      </c>
      <c r="D21" s="121">
        <v>12979</v>
      </c>
      <c r="E21" s="121">
        <v>3737402</v>
      </c>
    </row>
    <row r="22" spans="1:5" s="276" customFormat="1" ht="15" customHeight="1">
      <c r="A22" s="243" t="s">
        <v>739</v>
      </c>
      <c r="B22" s="278">
        <v>686736793</v>
      </c>
      <c r="C22" s="278">
        <v>108029151</v>
      </c>
      <c r="D22" s="278">
        <v>165951378</v>
      </c>
      <c r="E22" s="277">
        <v>960717322</v>
      </c>
    </row>
    <row r="23" spans="1:5" s="276" customFormat="1" ht="15" customHeight="1">
      <c r="A23" s="120" t="s">
        <v>740</v>
      </c>
      <c r="B23" s="121">
        <v>0</v>
      </c>
      <c r="C23" s="279">
        <v>0</v>
      </c>
      <c r="D23" s="279">
        <v>0</v>
      </c>
      <c r="E23" s="121">
        <v>0</v>
      </c>
    </row>
    <row r="24" spans="1:5" s="276" customFormat="1" ht="15" customHeight="1">
      <c r="A24" s="120" t="s">
        <v>741</v>
      </c>
      <c r="B24" s="121">
        <v>0</v>
      </c>
      <c r="C24" s="121">
        <v>0</v>
      </c>
      <c r="D24" s="121">
        <v>0</v>
      </c>
      <c r="E24" s="121">
        <v>0</v>
      </c>
    </row>
    <row r="25" spans="1:5" s="280" customFormat="1" ht="15" customHeight="1">
      <c r="A25" s="120" t="s">
        <v>742</v>
      </c>
      <c r="B25" s="121">
        <v>0</v>
      </c>
      <c r="C25" s="121">
        <v>0</v>
      </c>
      <c r="D25" s="121">
        <v>0</v>
      </c>
      <c r="E25" s="121">
        <v>0</v>
      </c>
    </row>
    <row r="26" spans="1:5" s="276" customFormat="1" ht="15" customHeight="1">
      <c r="A26" s="120" t="s">
        <v>743</v>
      </c>
      <c r="B26" s="121">
        <v>0</v>
      </c>
      <c r="C26" s="121">
        <v>0</v>
      </c>
      <c r="D26" s="121">
        <v>0</v>
      </c>
      <c r="E26" s="121">
        <v>0</v>
      </c>
    </row>
    <row r="27" spans="1:5" s="36" customFormat="1" ht="15" customHeight="1">
      <c r="A27" s="120" t="s">
        <v>744</v>
      </c>
      <c r="B27" s="121">
        <v>50864035</v>
      </c>
      <c r="C27" s="121">
        <v>428953</v>
      </c>
      <c r="D27" s="121">
        <v>2280773</v>
      </c>
      <c r="E27" s="121">
        <v>53573761</v>
      </c>
    </row>
    <row r="28" spans="1:5" s="281" customFormat="1" ht="15" customHeight="1">
      <c r="A28" s="244" t="s">
        <v>745</v>
      </c>
      <c r="B28" s="121">
        <v>0</v>
      </c>
      <c r="C28" s="121">
        <v>0</v>
      </c>
      <c r="D28" s="121">
        <v>0</v>
      </c>
      <c r="E28" s="121">
        <v>0</v>
      </c>
    </row>
    <row r="29" spans="1:5" s="276" customFormat="1" ht="15" customHeight="1">
      <c r="A29" s="243" t="s">
        <v>746</v>
      </c>
      <c r="B29" s="277">
        <v>50864035</v>
      </c>
      <c r="C29" s="277">
        <v>428953</v>
      </c>
      <c r="D29" s="277">
        <v>2280773</v>
      </c>
      <c r="E29" s="277">
        <v>53573761</v>
      </c>
    </row>
    <row r="30" spans="1:5" s="276" customFormat="1" ht="15" customHeight="1">
      <c r="A30" s="120" t="s">
        <v>747</v>
      </c>
      <c r="B30" s="121">
        <v>0</v>
      </c>
      <c r="C30" s="121">
        <v>0</v>
      </c>
      <c r="D30" s="121">
        <v>0</v>
      </c>
      <c r="E30" s="121">
        <v>0</v>
      </c>
    </row>
    <row r="31" spans="1:5" s="276" customFormat="1" ht="15" customHeight="1">
      <c r="A31" s="120" t="s">
        <v>748</v>
      </c>
      <c r="B31" s="121">
        <v>246960</v>
      </c>
      <c r="C31" s="121">
        <v>0</v>
      </c>
      <c r="D31" s="121">
        <v>0</v>
      </c>
      <c r="E31" s="121">
        <v>246960</v>
      </c>
    </row>
    <row r="32" spans="1:5" s="276" customFormat="1" ht="15" customHeight="1">
      <c r="A32" s="243" t="s">
        <v>749</v>
      </c>
      <c r="B32" s="277">
        <v>737353868</v>
      </c>
      <c r="C32" s="277">
        <v>108458104</v>
      </c>
      <c r="D32" s="277">
        <v>168232151</v>
      </c>
      <c r="E32" s="277">
        <v>1014044123</v>
      </c>
    </row>
    <row r="33" spans="1:5" ht="15" customHeight="1">
      <c r="A33" s="120" t="s">
        <v>750</v>
      </c>
      <c r="B33" s="121">
        <v>621897414.66320002</v>
      </c>
      <c r="C33" s="121">
        <v>52813219.4133</v>
      </c>
      <c r="D33" s="121">
        <v>151895520.0767</v>
      </c>
      <c r="E33" s="121">
        <v>826606154.15320003</v>
      </c>
    </row>
    <row r="34" spans="1:5" ht="15" customHeight="1">
      <c r="A34" s="120" t="s">
        <v>751</v>
      </c>
      <c r="B34" s="123">
        <v>3.85E-2</v>
      </c>
      <c r="C34" s="123">
        <v>0.19139999999999999</v>
      </c>
      <c r="D34" s="123">
        <v>8.9999999999999993E-3</v>
      </c>
      <c r="E34" s="123">
        <v>0.05</v>
      </c>
    </row>
    <row r="35" spans="1:5" ht="3.75" customHeight="1" thickBot="1">
      <c r="A35" s="525"/>
      <c r="B35" s="525"/>
      <c r="C35" s="525"/>
      <c r="D35" s="525"/>
      <c r="E35" s="525"/>
    </row>
    <row r="36" spans="1:5" ht="15" customHeight="1">
      <c r="A36" s="124" t="s">
        <v>752</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3" customWidth="1"/>
    <col min="2" max="4" width="16.42578125" style="639" customWidth="1"/>
    <col min="5" max="6" width="15.5703125" style="639" customWidth="1"/>
    <col min="7" max="256" width="9.140625" style="639"/>
    <col min="257" max="257" width="44.5703125" style="639" customWidth="1"/>
    <col min="258" max="260" width="16.42578125" style="639" customWidth="1"/>
    <col min="261" max="262" width="15.5703125" style="639" customWidth="1"/>
    <col min="263" max="512" width="9.140625" style="639"/>
    <col min="513" max="513" width="44.5703125" style="639" customWidth="1"/>
    <col min="514" max="516" width="16.42578125" style="639" customWidth="1"/>
    <col min="517" max="518" width="15.5703125" style="639" customWidth="1"/>
    <col min="519" max="768" width="9.140625" style="639"/>
    <col min="769" max="769" width="44.5703125" style="639" customWidth="1"/>
    <col min="770" max="772" width="16.42578125" style="639" customWidth="1"/>
    <col min="773" max="774" width="15.5703125" style="639" customWidth="1"/>
    <col min="775" max="1024" width="9.140625" style="639"/>
    <col min="1025" max="1025" width="44.5703125" style="639" customWidth="1"/>
    <col min="1026" max="1028" width="16.42578125" style="639" customWidth="1"/>
    <col min="1029" max="1030" width="15.5703125" style="639" customWidth="1"/>
    <col min="1031" max="1280" width="9.140625" style="639"/>
    <col min="1281" max="1281" width="44.5703125" style="639" customWidth="1"/>
    <col min="1282" max="1284" width="16.42578125" style="639" customWidth="1"/>
    <col min="1285" max="1286" width="15.5703125" style="639" customWidth="1"/>
    <col min="1287" max="1536" width="9.140625" style="639"/>
    <col min="1537" max="1537" width="44.5703125" style="639" customWidth="1"/>
    <col min="1538" max="1540" width="16.42578125" style="639" customWidth="1"/>
    <col min="1541" max="1542" width="15.5703125" style="639" customWidth="1"/>
    <col min="1543" max="1792" width="9.140625" style="639"/>
    <col min="1793" max="1793" width="44.5703125" style="639" customWidth="1"/>
    <col min="1794" max="1796" width="16.42578125" style="639" customWidth="1"/>
    <col min="1797" max="1798" width="15.5703125" style="639" customWidth="1"/>
    <col min="1799" max="2048" width="9.140625" style="639"/>
    <col min="2049" max="2049" width="44.5703125" style="639" customWidth="1"/>
    <col min="2050" max="2052" width="16.42578125" style="639" customWidth="1"/>
    <col min="2053" max="2054" width="15.5703125" style="639" customWidth="1"/>
    <col min="2055" max="2304" width="9.140625" style="639"/>
    <col min="2305" max="2305" width="44.5703125" style="639" customWidth="1"/>
    <col min="2306" max="2308" width="16.42578125" style="639" customWidth="1"/>
    <col min="2309" max="2310" width="15.5703125" style="639" customWidth="1"/>
    <col min="2311" max="2560" width="9.140625" style="639"/>
    <col min="2561" max="2561" width="44.5703125" style="639" customWidth="1"/>
    <col min="2562" max="2564" width="16.42578125" style="639" customWidth="1"/>
    <col min="2565" max="2566" width="15.5703125" style="639" customWidth="1"/>
    <col min="2567" max="2816" width="9.140625" style="639"/>
    <col min="2817" max="2817" width="44.5703125" style="639" customWidth="1"/>
    <col min="2818" max="2820" width="16.42578125" style="639" customWidth="1"/>
    <col min="2821" max="2822" width="15.5703125" style="639" customWidth="1"/>
    <col min="2823" max="3072" width="9.140625" style="639"/>
    <col min="3073" max="3073" width="44.5703125" style="639" customWidth="1"/>
    <col min="3074" max="3076" width="16.42578125" style="639" customWidth="1"/>
    <col min="3077" max="3078" width="15.5703125" style="639" customWidth="1"/>
    <col min="3079" max="3328" width="9.140625" style="639"/>
    <col min="3329" max="3329" width="44.5703125" style="639" customWidth="1"/>
    <col min="3330" max="3332" width="16.42578125" style="639" customWidth="1"/>
    <col min="3333" max="3334" width="15.5703125" style="639" customWidth="1"/>
    <col min="3335" max="3584" width="9.140625" style="639"/>
    <col min="3585" max="3585" width="44.5703125" style="639" customWidth="1"/>
    <col min="3586" max="3588" width="16.42578125" style="639" customWidth="1"/>
    <col min="3589" max="3590" width="15.5703125" style="639" customWidth="1"/>
    <col min="3591" max="3840" width="9.140625" style="639"/>
    <col min="3841" max="3841" width="44.5703125" style="639" customWidth="1"/>
    <col min="3842" max="3844" width="16.42578125" style="639" customWidth="1"/>
    <col min="3845" max="3846" width="15.5703125" style="639" customWidth="1"/>
    <col min="3847" max="4096" width="9.140625" style="639"/>
    <col min="4097" max="4097" width="44.5703125" style="639" customWidth="1"/>
    <col min="4098" max="4100" width="16.42578125" style="639" customWidth="1"/>
    <col min="4101" max="4102" width="15.5703125" style="639" customWidth="1"/>
    <col min="4103" max="4352" width="9.140625" style="639"/>
    <col min="4353" max="4353" width="44.5703125" style="639" customWidth="1"/>
    <col min="4354" max="4356" width="16.42578125" style="639" customWidth="1"/>
    <col min="4357" max="4358" width="15.5703125" style="639" customWidth="1"/>
    <col min="4359" max="4608" width="9.140625" style="639"/>
    <col min="4609" max="4609" width="44.5703125" style="639" customWidth="1"/>
    <col min="4610" max="4612" width="16.42578125" style="639" customWidth="1"/>
    <col min="4613" max="4614" width="15.5703125" style="639" customWidth="1"/>
    <col min="4615" max="4864" width="9.140625" style="639"/>
    <col min="4865" max="4865" width="44.5703125" style="639" customWidth="1"/>
    <col min="4866" max="4868" width="16.42578125" style="639" customWidth="1"/>
    <col min="4869" max="4870" width="15.5703125" style="639" customWidth="1"/>
    <col min="4871" max="5120" width="9.140625" style="639"/>
    <col min="5121" max="5121" width="44.5703125" style="639" customWidth="1"/>
    <col min="5122" max="5124" width="16.42578125" style="639" customWidth="1"/>
    <col min="5125" max="5126" width="15.5703125" style="639" customWidth="1"/>
    <col min="5127" max="5376" width="9.140625" style="639"/>
    <col min="5377" max="5377" width="44.5703125" style="639" customWidth="1"/>
    <col min="5378" max="5380" width="16.42578125" style="639" customWidth="1"/>
    <col min="5381" max="5382" width="15.5703125" style="639" customWidth="1"/>
    <col min="5383" max="5632" width="9.140625" style="639"/>
    <col min="5633" max="5633" width="44.5703125" style="639" customWidth="1"/>
    <col min="5634" max="5636" width="16.42578125" style="639" customWidth="1"/>
    <col min="5637" max="5638" width="15.5703125" style="639" customWidth="1"/>
    <col min="5639" max="5888" width="9.140625" style="639"/>
    <col min="5889" max="5889" width="44.5703125" style="639" customWidth="1"/>
    <col min="5890" max="5892" width="16.42578125" style="639" customWidth="1"/>
    <col min="5893" max="5894" width="15.5703125" style="639" customWidth="1"/>
    <col min="5895" max="6144" width="9.140625" style="639"/>
    <col min="6145" max="6145" width="44.5703125" style="639" customWidth="1"/>
    <col min="6146" max="6148" width="16.42578125" style="639" customWidth="1"/>
    <col min="6149" max="6150" width="15.5703125" style="639" customWidth="1"/>
    <col min="6151" max="6400" width="9.140625" style="639"/>
    <col min="6401" max="6401" width="44.5703125" style="639" customWidth="1"/>
    <col min="6402" max="6404" width="16.42578125" style="639" customWidth="1"/>
    <col min="6405" max="6406" width="15.5703125" style="639" customWidth="1"/>
    <col min="6407" max="6656" width="9.140625" style="639"/>
    <col min="6657" max="6657" width="44.5703125" style="639" customWidth="1"/>
    <col min="6658" max="6660" width="16.42578125" style="639" customWidth="1"/>
    <col min="6661" max="6662" width="15.5703125" style="639" customWidth="1"/>
    <col min="6663" max="6912" width="9.140625" style="639"/>
    <col min="6913" max="6913" width="44.5703125" style="639" customWidth="1"/>
    <col min="6914" max="6916" width="16.42578125" style="639" customWidth="1"/>
    <col min="6917" max="6918" width="15.5703125" style="639" customWidth="1"/>
    <col min="6919" max="7168" width="9.140625" style="639"/>
    <col min="7169" max="7169" width="44.5703125" style="639" customWidth="1"/>
    <col min="7170" max="7172" width="16.42578125" style="639" customWidth="1"/>
    <col min="7173" max="7174" width="15.5703125" style="639" customWidth="1"/>
    <col min="7175" max="7424" width="9.140625" style="639"/>
    <col min="7425" max="7425" width="44.5703125" style="639" customWidth="1"/>
    <col min="7426" max="7428" width="16.42578125" style="639" customWidth="1"/>
    <col min="7429" max="7430" width="15.5703125" style="639" customWidth="1"/>
    <col min="7431" max="7680" width="9.140625" style="639"/>
    <col min="7681" max="7681" width="44.5703125" style="639" customWidth="1"/>
    <col min="7682" max="7684" width="16.42578125" style="639" customWidth="1"/>
    <col min="7685" max="7686" width="15.5703125" style="639" customWidth="1"/>
    <col min="7687" max="7936" width="9.140625" style="639"/>
    <col min="7937" max="7937" width="44.5703125" style="639" customWidth="1"/>
    <col min="7938" max="7940" width="16.42578125" style="639" customWidth="1"/>
    <col min="7941" max="7942" width="15.5703125" style="639" customWidth="1"/>
    <col min="7943" max="8192" width="9.140625" style="639"/>
    <col min="8193" max="8193" width="44.5703125" style="639" customWidth="1"/>
    <col min="8194" max="8196" width="16.42578125" style="639" customWidth="1"/>
    <col min="8197" max="8198" width="15.5703125" style="639" customWidth="1"/>
    <col min="8199" max="8448" width="9.140625" style="639"/>
    <col min="8449" max="8449" width="44.5703125" style="639" customWidth="1"/>
    <col min="8450" max="8452" width="16.42578125" style="639" customWidth="1"/>
    <col min="8453" max="8454" width="15.5703125" style="639" customWidth="1"/>
    <col min="8455" max="8704" width="9.140625" style="639"/>
    <col min="8705" max="8705" width="44.5703125" style="639" customWidth="1"/>
    <col min="8706" max="8708" width="16.42578125" style="639" customWidth="1"/>
    <col min="8709" max="8710" width="15.5703125" style="639" customWidth="1"/>
    <col min="8711" max="8960" width="9.140625" style="639"/>
    <col min="8961" max="8961" width="44.5703125" style="639" customWidth="1"/>
    <col min="8962" max="8964" width="16.42578125" style="639" customWidth="1"/>
    <col min="8965" max="8966" width="15.5703125" style="639" customWidth="1"/>
    <col min="8967" max="9216" width="9.140625" style="639"/>
    <col min="9217" max="9217" width="44.5703125" style="639" customWidth="1"/>
    <col min="9218" max="9220" width="16.42578125" style="639" customWidth="1"/>
    <col min="9221" max="9222" width="15.5703125" style="639" customWidth="1"/>
    <col min="9223" max="9472" width="9.140625" style="639"/>
    <col min="9473" max="9473" width="44.5703125" style="639" customWidth="1"/>
    <col min="9474" max="9476" width="16.42578125" style="639" customWidth="1"/>
    <col min="9477" max="9478" width="15.5703125" style="639" customWidth="1"/>
    <col min="9479" max="9728" width="9.140625" style="639"/>
    <col min="9729" max="9729" width="44.5703125" style="639" customWidth="1"/>
    <col min="9730" max="9732" width="16.42578125" style="639" customWidth="1"/>
    <col min="9733" max="9734" width="15.5703125" style="639" customWidth="1"/>
    <col min="9735" max="9984" width="9.140625" style="639"/>
    <col min="9985" max="9985" width="44.5703125" style="639" customWidth="1"/>
    <col min="9986" max="9988" width="16.42578125" style="639" customWidth="1"/>
    <col min="9989" max="9990" width="15.5703125" style="639" customWidth="1"/>
    <col min="9991" max="10240" width="9.140625" style="639"/>
    <col min="10241" max="10241" width="44.5703125" style="639" customWidth="1"/>
    <col min="10242" max="10244" width="16.42578125" style="639" customWidth="1"/>
    <col min="10245" max="10246" width="15.5703125" style="639" customWidth="1"/>
    <col min="10247" max="10496" width="9.140625" style="639"/>
    <col min="10497" max="10497" width="44.5703125" style="639" customWidth="1"/>
    <col min="10498" max="10500" width="16.42578125" style="639" customWidth="1"/>
    <col min="10501" max="10502" width="15.5703125" style="639" customWidth="1"/>
    <col min="10503" max="10752" width="9.140625" style="639"/>
    <col min="10753" max="10753" width="44.5703125" style="639" customWidth="1"/>
    <col min="10754" max="10756" width="16.42578125" style="639" customWidth="1"/>
    <col min="10757" max="10758" width="15.5703125" style="639" customWidth="1"/>
    <col min="10759" max="11008" width="9.140625" style="639"/>
    <col min="11009" max="11009" width="44.5703125" style="639" customWidth="1"/>
    <col min="11010" max="11012" width="16.42578125" style="639" customWidth="1"/>
    <col min="11013" max="11014" width="15.5703125" style="639" customWidth="1"/>
    <col min="11015" max="11264" width="9.140625" style="639"/>
    <col min="11265" max="11265" width="44.5703125" style="639" customWidth="1"/>
    <col min="11266" max="11268" width="16.42578125" style="639" customWidth="1"/>
    <col min="11269" max="11270" width="15.5703125" style="639" customWidth="1"/>
    <col min="11271" max="11520" width="9.140625" style="639"/>
    <col min="11521" max="11521" width="44.5703125" style="639" customWidth="1"/>
    <col min="11522" max="11524" width="16.42578125" style="639" customWidth="1"/>
    <col min="11525" max="11526" width="15.5703125" style="639" customWidth="1"/>
    <col min="11527" max="11776" width="9.140625" style="639"/>
    <col min="11777" max="11777" width="44.5703125" style="639" customWidth="1"/>
    <col min="11778" max="11780" width="16.42578125" style="639" customWidth="1"/>
    <col min="11781" max="11782" width="15.5703125" style="639" customWidth="1"/>
    <col min="11783" max="12032" width="9.140625" style="639"/>
    <col min="12033" max="12033" width="44.5703125" style="639" customWidth="1"/>
    <col min="12034" max="12036" width="16.42578125" style="639" customWidth="1"/>
    <col min="12037" max="12038" width="15.5703125" style="639" customWidth="1"/>
    <col min="12039" max="12288" width="9.140625" style="639"/>
    <col min="12289" max="12289" width="44.5703125" style="639" customWidth="1"/>
    <col min="12290" max="12292" width="16.42578125" style="639" customWidth="1"/>
    <col min="12293" max="12294" width="15.5703125" style="639" customWidth="1"/>
    <col min="12295" max="12544" width="9.140625" style="639"/>
    <col min="12545" max="12545" width="44.5703125" style="639" customWidth="1"/>
    <col min="12546" max="12548" width="16.42578125" style="639" customWidth="1"/>
    <col min="12549" max="12550" width="15.5703125" style="639" customWidth="1"/>
    <col min="12551" max="12800" width="9.140625" style="639"/>
    <col min="12801" max="12801" width="44.5703125" style="639" customWidth="1"/>
    <col min="12802" max="12804" width="16.42578125" style="639" customWidth="1"/>
    <col min="12805" max="12806" width="15.5703125" style="639" customWidth="1"/>
    <col min="12807" max="13056" width="9.140625" style="639"/>
    <col min="13057" max="13057" width="44.5703125" style="639" customWidth="1"/>
    <col min="13058" max="13060" width="16.42578125" style="639" customWidth="1"/>
    <col min="13061" max="13062" width="15.5703125" style="639" customWidth="1"/>
    <col min="13063" max="13312" width="9.140625" style="639"/>
    <col min="13313" max="13313" width="44.5703125" style="639" customWidth="1"/>
    <col min="13314" max="13316" width="16.42578125" style="639" customWidth="1"/>
    <col min="13317" max="13318" width="15.5703125" style="639" customWidth="1"/>
    <col min="13319" max="13568" width="9.140625" style="639"/>
    <col min="13569" max="13569" width="44.5703125" style="639" customWidth="1"/>
    <col min="13570" max="13572" width="16.42578125" style="639" customWidth="1"/>
    <col min="13573" max="13574" width="15.5703125" style="639" customWidth="1"/>
    <col min="13575" max="13824" width="9.140625" style="639"/>
    <col min="13825" max="13825" width="44.5703125" style="639" customWidth="1"/>
    <col min="13826" max="13828" width="16.42578125" style="639" customWidth="1"/>
    <col min="13829" max="13830" width="15.5703125" style="639" customWidth="1"/>
    <col min="13831" max="14080" width="9.140625" style="639"/>
    <col min="14081" max="14081" width="44.5703125" style="639" customWidth="1"/>
    <col min="14082" max="14084" width="16.42578125" style="639" customWidth="1"/>
    <col min="14085" max="14086" width="15.5703125" style="639" customWidth="1"/>
    <col min="14087" max="14336" width="9.140625" style="639"/>
    <col min="14337" max="14337" width="44.5703125" style="639" customWidth="1"/>
    <col min="14338" max="14340" width="16.42578125" style="639" customWidth="1"/>
    <col min="14341" max="14342" width="15.5703125" style="639" customWidth="1"/>
    <col min="14343" max="14592" width="9.140625" style="639"/>
    <col min="14593" max="14593" width="44.5703125" style="639" customWidth="1"/>
    <col min="14594" max="14596" width="16.42578125" style="639" customWidth="1"/>
    <col min="14597" max="14598" width="15.5703125" style="639" customWidth="1"/>
    <col min="14599" max="14848" width="9.140625" style="639"/>
    <col min="14849" max="14849" width="44.5703125" style="639" customWidth="1"/>
    <col min="14850" max="14852" width="16.42578125" style="639" customWidth="1"/>
    <col min="14853" max="14854" width="15.5703125" style="639" customWidth="1"/>
    <col min="14855" max="15104" width="9.140625" style="639"/>
    <col min="15105" max="15105" width="44.5703125" style="639" customWidth="1"/>
    <col min="15106" max="15108" width="16.42578125" style="639" customWidth="1"/>
    <col min="15109" max="15110" width="15.5703125" style="639" customWidth="1"/>
    <col min="15111" max="15360" width="9.140625" style="639"/>
    <col min="15361" max="15361" width="44.5703125" style="639" customWidth="1"/>
    <col min="15362" max="15364" width="16.42578125" style="639" customWidth="1"/>
    <col min="15365" max="15366" width="15.5703125" style="639" customWidth="1"/>
    <col min="15367" max="15616" width="9.140625" style="639"/>
    <col min="15617" max="15617" width="44.5703125" style="639" customWidth="1"/>
    <col min="15618" max="15620" width="16.42578125" style="639" customWidth="1"/>
    <col min="15621" max="15622" width="15.5703125" style="639" customWidth="1"/>
    <col min="15623" max="15872" width="9.140625" style="639"/>
    <col min="15873" max="15873" width="44.5703125" style="639" customWidth="1"/>
    <col min="15874" max="15876" width="16.42578125" style="639" customWidth="1"/>
    <col min="15877" max="15878" width="15.5703125" style="639" customWidth="1"/>
    <col min="15879" max="16128" width="9.140625" style="639"/>
    <col min="16129" max="16129" width="44.5703125" style="639" customWidth="1"/>
    <col min="16130" max="16132" width="16.42578125" style="639" customWidth="1"/>
    <col min="16133" max="16134" width="15.5703125" style="639" customWidth="1"/>
    <col min="16135" max="16384" width="9.140625" style="639"/>
  </cols>
  <sheetData>
    <row r="1" spans="1:21" s="28" customFormat="1" ht="30" customHeight="1">
      <c r="A1" s="741" t="s">
        <v>454</v>
      </c>
      <c r="B1" s="741"/>
      <c r="C1" s="741"/>
      <c r="D1" s="741"/>
      <c r="E1" s="741"/>
      <c r="F1" s="741"/>
      <c r="G1" s="47"/>
      <c r="H1" s="47"/>
      <c r="I1" s="47"/>
      <c r="J1" s="47"/>
      <c r="K1" s="47"/>
      <c r="L1" s="47"/>
      <c r="M1" s="47"/>
      <c r="N1" s="47"/>
      <c r="O1" s="47"/>
      <c r="P1" s="47"/>
      <c r="Q1" s="47"/>
      <c r="R1" s="47"/>
      <c r="S1" s="47"/>
      <c r="T1" s="47"/>
      <c r="U1" s="47"/>
    </row>
    <row r="2" spans="1:21" s="28" customFormat="1" ht="15" customHeight="1">
      <c r="A2" s="742" t="s">
        <v>753</v>
      </c>
      <c r="B2" s="742"/>
      <c r="C2" s="742"/>
      <c r="D2" s="742"/>
      <c r="E2" s="742"/>
      <c r="F2" s="742"/>
      <c r="G2" s="47"/>
      <c r="H2" s="47"/>
      <c r="I2" s="47"/>
      <c r="J2" s="47"/>
      <c r="K2" s="47"/>
      <c r="L2" s="47"/>
      <c r="M2" s="47"/>
      <c r="N2" s="47"/>
      <c r="O2" s="47"/>
      <c r="P2" s="47"/>
      <c r="Q2" s="47"/>
      <c r="R2" s="47"/>
      <c r="S2" s="47"/>
      <c r="T2" s="47"/>
      <c r="U2" s="47"/>
    </row>
    <row r="3" spans="1:21" s="28" customFormat="1" ht="15" customHeight="1">
      <c r="A3" s="753" t="s">
        <v>1510</v>
      </c>
      <c r="B3" s="753"/>
      <c r="C3" s="753"/>
      <c r="D3" s="753"/>
      <c r="E3" s="753"/>
      <c r="F3" s="753"/>
      <c r="G3" s="47"/>
      <c r="H3" s="47"/>
      <c r="I3" s="47"/>
      <c r="J3" s="47"/>
      <c r="K3" s="47"/>
      <c r="L3" s="47"/>
      <c r="M3" s="47"/>
      <c r="N3" s="47"/>
      <c r="O3" s="47"/>
      <c r="P3" s="47"/>
      <c r="Q3" s="47"/>
      <c r="R3" s="47"/>
      <c r="S3" s="47"/>
      <c r="T3" s="47"/>
      <c r="U3" s="47"/>
    </row>
    <row r="4" spans="1:21" s="29" customFormat="1" ht="30" customHeight="1">
      <c r="A4" s="743" t="s">
        <v>523</v>
      </c>
      <c r="B4" s="743"/>
      <c r="C4" s="743"/>
      <c r="D4" s="743"/>
      <c r="E4" s="743"/>
      <c r="F4" s="743"/>
      <c r="G4" s="47"/>
      <c r="H4" s="47"/>
      <c r="I4" s="47"/>
      <c r="J4" s="47"/>
      <c r="K4" s="47"/>
      <c r="L4" s="47"/>
      <c r="M4" s="47"/>
      <c r="N4" s="47"/>
      <c r="O4" s="47"/>
      <c r="P4" s="47"/>
      <c r="Q4" s="47"/>
      <c r="R4" s="47"/>
      <c r="S4" s="47"/>
      <c r="T4" s="47"/>
      <c r="U4" s="47"/>
    </row>
    <row r="5" spans="1:21" ht="3.75" customHeight="1">
      <c r="A5" s="125"/>
      <c r="B5" s="47"/>
      <c r="C5" s="126"/>
      <c r="D5" s="126"/>
      <c r="E5" s="47"/>
      <c r="F5" s="282"/>
      <c r="G5" s="47"/>
      <c r="H5" s="47"/>
      <c r="I5" s="47"/>
      <c r="J5" s="47"/>
      <c r="K5" s="47"/>
      <c r="L5" s="47"/>
      <c r="M5" s="47"/>
      <c r="N5" s="47"/>
      <c r="O5" s="47"/>
      <c r="P5" s="47"/>
      <c r="Q5" s="47"/>
      <c r="R5" s="47"/>
      <c r="S5" s="47"/>
      <c r="T5" s="47"/>
      <c r="U5" s="47"/>
    </row>
    <row r="6" spans="1:21" ht="30" customHeight="1">
      <c r="A6" s="299"/>
      <c r="B6" s="300" t="s">
        <v>64</v>
      </c>
      <c r="C6" s="300" t="s">
        <v>66</v>
      </c>
      <c r="D6" s="300" t="s">
        <v>68</v>
      </c>
      <c r="E6" s="308" t="s">
        <v>530</v>
      </c>
      <c r="F6" s="308" t="s">
        <v>754</v>
      </c>
      <c r="G6" s="47"/>
      <c r="H6" s="47"/>
      <c r="I6" s="47"/>
      <c r="J6" s="47"/>
      <c r="K6" s="47"/>
      <c r="L6" s="47"/>
      <c r="M6" s="47"/>
      <c r="N6" s="47"/>
      <c r="O6" s="47"/>
      <c r="P6" s="47"/>
      <c r="Q6" s="47"/>
      <c r="R6" s="47"/>
      <c r="S6" s="47"/>
      <c r="T6" s="47"/>
      <c r="U6" s="47"/>
    </row>
    <row r="7" spans="1:21" ht="15" customHeight="1">
      <c r="A7" s="71" t="s">
        <v>755</v>
      </c>
      <c r="B7" s="126">
        <v>1639616.69337</v>
      </c>
      <c r="C7" s="126">
        <v>748132.46944000002</v>
      </c>
      <c r="D7" s="126">
        <v>225800.28911000001</v>
      </c>
      <c r="E7" s="126">
        <v>2613549.4519199999</v>
      </c>
      <c r="F7" s="248">
        <v>0.97940777855594818</v>
      </c>
      <c r="G7" s="47"/>
      <c r="H7" s="47"/>
      <c r="I7" s="47"/>
      <c r="J7" s="47"/>
      <c r="K7" s="47"/>
      <c r="L7" s="47"/>
      <c r="M7" s="47"/>
      <c r="N7" s="47"/>
      <c r="O7" s="47"/>
      <c r="P7" s="47"/>
      <c r="Q7" s="47"/>
      <c r="R7" s="47"/>
      <c r="S7" s="47"/>
      <c r="T7" s="47"/>
      <c r="U7" s="47"/>
    </row>
    <row r="8" spans="1:21" ht="15" customHeight="1">
      <c r="A8" s="71" t="s">
        <v>756</v>
      </c>
      <c r="B8" s="126">
        <v>3113.5303699999999</v>
      </c>
      <c r="C8" s="126">
        <v>3349.1785500000001</v>
      </c>
      <c r="D8" s="126">
        <v>3217.3857200000002</v>
      </c>
      <c r="E8" s="126">
        <v>9680.0946399999993</v>
      </c>
      <c r="F8" s="248">
        <v>3.6275418399329901E-3</v>
      </c>
      <c r="G8" s="47"/>
      <c r="H8" s="47"/>
      <c r="I8" s="47"/>
      <c r="J8" s="47"/>
      <c r="K8" s="47"/>
      <c r="L8" s="47"/>
      <c r="M8" s="47"/>
      <c r="N8" s="47"/>
      <c r="O8" s="47"/>
      <c r="P8" s="47"/>
      <c r="Q8" s="47"/>
      <c r="R8" s="47"/>
      <c r="S8" s="47"/>
      <c r="T8" s="47"/>
      <c r="U8" s="47"/>
    </row>
    <row r="9" spans="1:21" ht="15" customHeight="1">
      <c r="A9" s="71" t="s">
        <v>757</v>
      </c>
      <c r="B9" s="126">
        <v>4270.3127800000002</v>
      </c>
      <c r="C9" s="126">
        <v>464.89281</v>
      </c>
      <c r="D9" s="126">
        <v>2713.69085</v>
      </c>
      <c r="E9" s="126">
        <v>7448.8964400000004</v>
      </c>
      <c r="F9" s="248">
        <v>2.7914172848859586E-3</v>
      </c>
      <c r="G9" s="47"/>
      <c r="H9" s="47"/>
      <c r="I9" s="47"/>
      <c r="J9" s="47"/>
      <c r="K9" s="47"/>
      <c r="L9" s="47"/>
      <c r="M9" s="47"/>
      <c r="N9" s="47"/>
      <c r="O9" s="47"/>
      <c r="P9" s="47"/>
      <c r="Q9" s="47"/>
      <c r="R9" s="47"/>
      <c r="S9" s="47"/>
      <c r="T9" s="47"/>
      <c r="U9" s="47"/>
    </row>
    <row r="10" spans="1:21" ht="15" customHeight="1">
      <c r="A10" s="71" t="s">
        <v>758</v>
      </c>
      <c r="B10" s="126">
        <v>104.98898</v>
      </c>
      <c r="C10" s="126">
        <v>15.409979999999999</v>
      </c>
      <c r="D10" s="126">
        <v>62.960830000000001</v>
      </c>
      <c r="E10" s="126">
        <v>183.35979</v>
      </c>
      <c r="F10" s="248">
        <v>6.8712686675378101E-5</v>
      </c>
      <c r="G10" s="47"/>
      <c r="H10" s="47"/>
      <c r="I10" s="47"/>
      <c r="J10" s="47"/>
      <c r="K10" s="47"/>
      <c r="L10" s="47"/>
      <c r="M10" s="47"/>
      <c r="N10" s="47"/>
      <c r="O10" s="47"/>
      <c r="P10" s="47"/>
      <c r="Q10" s="47"/>
      <c r="R10" s="47"/>
      <c r="S10" s="47"/>
      <c r="T10" s="47"/>
      <c r="U10" s="47"/>
    </row>
    <row r="11" spans="1:21" ht="15" customHeight="1">
      <c r="A11" s="71" t="s">
        <v>759</v>
      </c>
      <c r="B11" s="126">
        <v>163.16204000000002</v>
      </c>
      <c r="C11" s="126">
        <v>0</v>
      </c>
      <c r="D11" s="126">
        <v>56.27073</v>
      </c>
      <c r="E11" s="126">
        <v>219.43276999999998</v>
      </c>
      <c r="F11" s="248">
        <v>8.2230761560756098E-5</v>
      </c>
      <c r="G11" s="47"/>
      <c r="H11" s="47"/>
      <c r="I11" s="47"/>
      <c r="J11" s="47"/>
      <c r="K11" s="47"/>
      <c r="L11" s="47"/>
      <c r="M11" s="47"/>
      <c r="N11" s="47"/>
      <c r="O11" s="47"/>
      <c r="P11" s="47"/>
      <c r="Q11" s="47"/>
      <c r="R11" s="47"/>
      <c r="S11" s="47"/>
      <c r="T11" s="47"/>
      <c r="U11" s="47"/>
    </row>
    <row r="12" spans="1:21" ht="15" customHeight="1">
      <c r="A12" s="71" t="s">
        <v>760</v>
      </c>
      <c r="B12" s="126">
        <v>13.55945</v>
      </c>
      <c r="C12" s="126">
        <v>0</v>
      </c>
      <c r="D12" s="126">
        <v>5.6270699999999998</v>
      </c>
      <c r="E12" s="126">
        <v>19.186520000000002</v>
      </c>
      <c r="F12" s="248">
        <v>7.1900024381074804E-6</v>
      </c>
      <c r="G12" s="47"/>
      <c r="H12" s="47"/>
      <c r="I12" s="47"/>
      <c r="J12" s="47"/>
      <c r="K12" s="47"/>
      <c r="L12" s="47"/>
      <c r="M12" s="47"/>
      <c r="N12" s="47"/>
      <c r="O12" s="47"/>
      <c r="P12" s="47"/>
      <c r="Q12" s="47"/>
      <c r="R12" s="47"/>
      <c r="S12" s="47"/>
      <c r="T12" s="47"/>
      <c r="U12" s="47"/>
    </row>
    <row r="13" spans="1:21" ht="15" customHeight="1">
      <c r="A13" s="71" t="s">
        <v>761</v>
      </c>
      <c r="B13" s="126">
        <v>42.321100000000001</v>
      </c>
      <c r="C13" s="126">
        <v>560.01217000000008</v>
      </c>
      <c r="D13" s="126">
        <v>606.18058999999994</v>
      </c>
      <c r="E13" s="126">
        <v>1208.51386</v>
      </c>
      <c r="F13" s="248">
        <v>4.5288137712762316E-4</v>
      </c>
      <c r="G13" s="47"/>
      <c r="H13" s="47"/>
      <c r="I13" s="47"/>
      <c r="J13" s="47"/>
      <c r="K13" s="47"/>
      <c r="L13" s="47"/>
      <c r="M13" s="47"/>
      <c r="N13" s="47"/>
      <c r="O13" s="47"/>
      <c r="P13" s="47"/>
      <c r="Q13" s="47"/>
      <c r="R13" s="47"/>
      <c r="S13" s="47"/>
      <c r="T13" s="47"/>
      <c r="U13" s="47"/>
    </row>
    <row r="14" spans="1:21" ht="15" customHeight="1">
      <c r="A14" s="71" t="s">
        <v>762</v>
      </c>
      <c r="B14" s="126">
        <v>10.58029</v>
      </c>
      <c r="C14" s="126">
        <v>140.00304</v>
      </c>
      <c r="D14" s="126">
        <v>151.54515000000001</v>
      </c>
      <c r="E14" s="126">
        <v>302.12848000000002</v>
      </c>
      <c r="F14" s="248">
        <v>1.13220349903042E-4</v>
      </c>
      <c r="G14" s="47"/>
      <c r="H14" s="47"/>
      <c r="I14" s="47"/>
      <c r="J14" s="47"/>
      <c r="K14" s="47"/>
      <c r="L14" s="47"/>
      <c r="M14" s="47"/>
      <c r="N14" s="47"/>
      <c r="O14" s="47"/>
      <c r="P14" s="47"/>
      <c r="Q14" s="47"/>
      <c r="R14" s="47"/>
      <c r="S14" s="47"/>
      <c r="T14" s="47"/>
      <c r="U14" s="47"/>
    </row>
    <row r="15" spans="1:21" ht="15" customHeight="1">
      <c r="A15" s="71" t="s">
        <v>763</v>
      </c>
      <c r="B15" s="126">
        <v>1270.7539099999999</v>
      </c>
      <c r="C15" s="126">
        <v>0</v>
      </c>
      <c r="D15" s="126">
        <v>0</v>
      </c>
      <c r="E15" s="126">
        <v>1270.7539099999999</v>
      </c>
      <c r="F15" s="248">
        <v>4.7620536246982856E-4</v>
      </c>
      <c r="G15" s="47"/>
      <c r="H15" s="47"/>
      <c r="I15" s="47"/>
      <c r="J15" s="47"/>
      <c r="K15" s="47"/>
      <c r="L15" s="47"/>
      <c r="M15" s="47"/>
      <c r="N15" s="47"/>
      <c r="O15" s="47"/>
      <c r="P15" s="47"/>
      <c r="Q15" s="47"/>
      <c r="R15" s="47"/>
      <c r="S15" s="47"/>
      <c r="T15" s="47"/>
      <c r="U15" s="47"/>
    </row>
    <row r="16" spans="1:21" ht="15" customHeight="1">
      <c r="A16" s="71" t="s">
        <v>764</v>
      </c>
      <c r="B16" s="126">
        <v>505.09154999999998</v>
      </c>
      <c r="C16" s="126">
        <v>0</v>
      </c>
      <c r="D16" s="126">
        <v>0</v>
      </c>
      <c r="E16" s="126">
        <v>505.09154999999998</v>
      </c>
      <c r="F16" s="248">
        <v>1.8927921665666799E-4</v>
      </c>
      <c r="G16" s="47"/>
      <c r="H16" s="47"/>
      <c r="I16" s="47"/>
      <c r="J16" s="47"/>
      <c r="K16" s="47"/>
      <c r="L16" s="47"/>
      <c r="M16" s="47"/>
      <c r="N16" s="47"/>
      <c r="O16" s="47"/>
      <c r="P16" s="47"/>
      <c r="Q16" s="47"/>
      <c r="R16" s="47"/>
      <c r="S16" s="47"/>
      <c r="T16" s="47"/>
      <c r="U16" s="47"/>
    </row>
    <row r="17" spans="1:21" ht="15" customHeight="1">
      <c r="A17" s="71" t="s">
        <v>765</v>
      </c>
      <c r="B17" s="126">
        <v>21063.446</v>
      </c>
      <c r="C17" s="126">
        <v>14789.369070000001</v>
      </c>
      <c r="D17" s="126">
        <v>8949.9265599999999</v>
      </c>
      <c r="E17" s="126">
        <v>44802.741630000004</v>
      </c>
      <c r="F17" s="248">
        <v>1.678948665800779E-2</v>
      </c>
      <c r="G17" s="47"/>
      <c r="H17" s="47"/>
      <c r="I17" s="47"/>
      <c r="J17" s="47"/>
      <c r="K17" s="47"/>
      <c r="L17" s="47"/>
      <c r="M17" s="47"/>
      <c r="N17" s="47"/>
      <c r="O17" s="47"/>
      <c r="P17" s="47"/>
      <c r="Q17" s="47"/>
      <c r="R17" s="47"/>
      <c r="S17" s="47"/>
      <c r="T17" s="47"/>
      <c r="U17" s="47"/>
    </row>
    <row r="18" spans="1:21" ht="15" customHeight="1">
      <c r="A18" s="71" t="s">
        <v>766</v>
      </c>
      <c r="B18" s="126">
        <v>10896.287179999999</v>
      </c>
      <c r="C18" s="126">
        <v>7418.0087299999996</v>
      </c>
      <c r="D18" s="126">
        <v>5736.5035799999996</v>
      </c>
      <c r="E18" s="126">
        <v>24050.799490000001</v>
      </c>
      <c r="F18" s="248">
        <v>9.0128541794725799E-3</v>
      </c>
      <c r="G18" s="47"/>
      <c r="H18" s="47"/>
      <c r="I18" s="47"/>
      <c r="J18" s="47"/>
      <c r="K18" s="47"/>
      <c r="L18" s="47"/>
      <c r="M18" s="47"/>
      <c r="N18" s="47"/>
      <c r="O18" s="47"/>
      <c r="P18" s="47"/>
      <c r="Q18" s="47"/>
      <c r="R18" s="47"/>
      <c r="S18" s="47"/>
      <c r="T18" s="47"/>
      <c r="U18" s="47"/>
    </row>
    <row r="19" spans="1:21" ht="15" customHeight="1">
      <c r="A19" s="302" t="s">
        <v>767</v>
      </c>
      <c r="B19" s="303">
        <v>1666426.6892000001</v>
      </c>
      <c r="C19" s="303">
        <v>763946.74349000002</v>
      </c>
      <c r="D19" s="303">
        <v>238126.35784000001</v>
      </c>
      <c r="E19" s="303">
        <v>2668499.7905299994</v>
      </c>
      <c r="F19" s="337">
        <v>1</v>
      </c>
      <c r="G19" s="47"/>
      <c r="H19" s="47"/>
      <c r="I19" s="47"/>
      <c r="J19" s="47"/>
      <c r="K19" s="47"/>
      <c r="L19" s="47"/>
      <c r="M19" s="47"/>
      <c r="N19" s="47"/>
      <c r="O19" s="47"/>
      <c r="P19" s="47"/>
      <c r="Q19" s="47"/>
      <c r="R19" s="47"/>
      <c r="S19" s="47"/>
      <c r="T19" s="47"/>
      <c r="U19" s="47"/>
    </row>
    <row r="20" spans="1:21" ht="15" customHeight="1">
      <c r="A20" s="71" t="s">
        <v>1119</v>
      </c>
      <c r="B20" s="126">
        <v>14644.03782</v>
      </c>
      <c r="C20" s="126">
        <v>10922.6003</v>
      </c>
      <c r="D20" s="126">
        <v>9174.0223499999993</v>
      </c>
      <c r="E20" s="126">
        <v>34740.660470000003</v>
      </c>
      <c r="F20" s="126"/>
      <c r="G20" s="47"/>
      <c r="H20" s="47"/>
      <c r="I20" s="47"/>
      <c r="J20" s="47"/>
      <c r="K20" s="47"/>
      <c r="L20" s="47"/>
      <c r="M20" s="47"/>
      <c r="N20" s="47"/>
      <c r="O20" s="47"/>
      <c r="P20" s="47"/>
      <c r="Q20" s="47"/>
      <c r="R20" s="47"/>
      <c r="S20" s="47"/>
      <c r="T20" s="47"/>
      <c r="U20" s="47"/>
    </row>
    <row r="21" spans="1:21" s="30" customFormat="1" ht="15" customHeight="1" thickBot="1">
      <c r="A21" s="526" t="s">
        <v>1120</v>
      </c>
      <c r="B21" s="527">
        <v>0.62448072700392665</v>
      </c>
      <c r="C21" s="527">
        <v>0.286283231574948</v>
      </c>
      <c r="D21" s="527">
        <v>8.9236041421125595E-2</v>
      </c>
      <c r="E21" s="527">
        <v>1</v>
      </c>
      <c r="F21" s="527"/>
      <c r="G21" s="307"/>
      <c r="H21" s="307"/>
      <c r="I21" s="307"/>
      <c r="J21" s="307"/>
      <c r="K21" s="307"/>
      <c r="L21" s="307"/>
      <c r="M21" s="307"/>
      <c r="N21" s="307"/>
      <c r="O21" s="307"/>
      <c r="P21" s="307"/>
      <c r="Q21" s="307"/>
      <c r="R21" s="307"/>
      <c r="S21" s="307"/>
      <c r="T21" s="307"/>
      <c r="U21" s="307"/>
    </row>
    <row r="22" spans="1:21" ht="15" customHeight="1">
      <c r="A22" s="637" t="s">
        <v>770</v>
      </c>
      <c r="B22" s="283"/>
      <c r="C22" s="284"/>
      <c r="D22" s="284"/>
      <c r="E22" s="283"/>
      <c r="F22" s="283"/>
      <c r="G22" s="47"/>
      <c r="H22" s="47"/>
      <c r="I22" s="47"/>
      <c r="J22" s="47"/>
      <c r="K22" s="47"/>
      <c r="L22" s="47"/>
      <c r="M22" s="47"/>
      <c r="N22" s="47"/>
      <c r="O22" s="47"/>
      <c r="P22" s="47"/>
      <c r="Q22" s="47"/>
      <c r="R22" s="47"/>
      <c r="S22" s="47"/>
      <c r="T22" s="47"/>
      <c r="U22" s="47"/>
    </row>
    <row r="23" spans="1:21" ht="84" customHeight="1">
      <c r="A23" s="756" t="s">
        <v>575</v>
      </c>
      <c r="B23" s="776"/>
      <c r="C23" s="776"/>
      <c r="D23" s="776"/>
      <c r="E23" s="776"/>
      <c r="F23" s="776"/>
      <c r="G23" s="47"/>
      <c r="H23" s="47"/>
      <c r="I23" s="47"/>
      <c r="J23" s="47"/>
      <c r="K23" s="47"/>
      <c r="L23" s="47"/>
      <c r="M23" s="47"/>
      <c r="N23" s="47"/>
      <c r="O23" s="47"/>
      <c r="P23" s="47"/>
      <c r="Q23" s="47"/>
      <c r="R23" s="47"/>
      <c r="S23" s="47"/>
      <c r="T23" s="47"/>
      <c r="U23" s="47"/>
    </row>
    <row r="24" spans="1:21" ht="73.5" customHeight="1">
      <c r="A24" s="756" t="s">
        <v>576</v>
      </c>
      <c r="B24" s="776"/>
      <c r="C24" s="776"/>
      <c r="D24" s="776"/>
      <c r="E24" s="776"/>
      <c r="F24" s="776"/>
      <c r="G24" s="47"/>
      <c r="H24" s="47"/>
      <c r="I24" s="47"/>
      <c r="J24" s="47"/>
      <c r="K24" s="47"/>
      <c r="L24" s="47"/>
      <c r="M24" s="47"/>
      <c r="N24" s="47"/>
      <c r="O24" s="47"/>
      <c r="P24" s="47"/>
      <c r="Q24" s="47"/>
      <c r="R24" s="47"/>
      <c r="S24" s="47"/>
      <c r="T24" s="47"/>
      <c r="U24" s="47"/>
    </row>
    <row r="25" spans="1:21" ht="15" customHeight="1">
      <c r="A25" s="637" t="s">
        <v>771</v>
      </c>
      <c r="B25" s="637"/>
      <c r="C25" s="285"/>
      <c r="D25" s="285"/>
      <c r="E25" s="637"/>
      <c r="F25" s="637"/>
      <c r="G25" s="47"/>
      <c r="H25" s="47"/>
      <c r="I25" s="47"/>
      <c r="J25" s="47"/>
      <c r="K25" s="47"/>
      <c r="L25" s="47"/>
      <c r="M25" s="47"/>
      <c r="N25" s="47"/>
      <c r="O25" s="47"/>
      <c r="P25" s="47"/>
      <c r="Q25" s="47"/>
      <c r="R25" s="47"/>
      <c r="S25" s="47"/>
      <c r="T25" s="47"/>
      <c r="U25" s="47"/>
    </row>
    <row r="26" spans="1:21" ht="15" customHeight="1">
      <c r="A26" s="528"/>
      <c r="B26" s="637"/>
      <c r="C26" s="285"/>
      <c r="D26" s="285"/>
      <c r="E26" s="637"/>
      <c r="F26" s="637"/>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activeCell="A3" sqref="A3:F3"/>
    </sheetView>
  </sheetViews>
  <sheetFormatPr defaultRowHeight="15"/>
  <cols>
    <col min="1" max="1" width="71.28515625" style="5" customWidth="1"/>
    <col min="2" max="6" width="10.7109375" style="5" customWidth="1"/>
    <col min="7" max="16384" width="9.140625" style="5"/>
  </cols>
  <sheetData>
    <row r="1" spans="1:7" ht="30" customHeight="1">
      <c r="A1" s="726" t="s">
        <v>454</v>
      </c>
      <c r="B1" s="726"/>
      <c r="C1" s="726"/>
      <c r="D1" s="726"/>
      <c r="E1" s="726"/>
      <c r="F1" s="726"/>
      <c r="G1" s="11"/>
    </row>
    <row r="2" spans="1:7" ht="18">
      <c r="A2" s="727" t="s">
        <v>1121</v>
      </c>
      <c r="B2" s="727"/>
      <c r="C2" s="727"/>
      <c r="D2" s="727"/>
      <c r="E2" s="727"/>
      <c r="F2" s="727"/>
      <c r="G2" s="11"/>
    </row>
    <row r="3" spans="1:7" ht="18">
      <c r="A3" s="727" t="s">
        <v>1510</v>
      </c>
      <c r="B3" s="727"/>
      <c r="C3" s="727"/>
      <c r="D3" s="727"/>
      <c r="E3" s="727"/>
      <c r="F3" s="727"/>
      <c r="G3" s="11"/>
    </row>
    <row r="4" spans="1:7" ht="30" customHeight="1">
      <c r="A4" s="731" t="s">
        <v>523</v>
      </c>
      <c r="B4" s="731"/>
      <c r="C4" s="731"/>
      <c r="D4" s="731"/>
      <c r="E4" s="731"/>
      <c r="F4" s="731"/>
      <c r="G4" s="11"/>
    </row>
    <row r="5" spans="1:7">
      <c r="A5" s="99"/>
      <c r="B5" s="205"/>
      <c r="C5" s="205"/>
      <c r="D5" s="101"/>
      <c r="E5" s="184"/>
      <c r="F5" s="205"/>
      <c r="G5" s="11"/>
    </row>
    <row r="6" spans="1:7" ht="30" customHeight="1">
      <c r="A6" s="72" t="s">
        <v>800</v>
      </c>
      <c r="B6" s="73" t="s">
        <v>64</v>
      </c>
      <c r="C6" s="73" t="s">
        <v>66</v>
      </c>
      <c r="D6" s="73" t="s">
        <v>68</v>
      </c>
      <c r="E6" s="176" t="s">
        <v>530</v>
      </c>
      <c r="F6" s="73" t="s">
        <v>754</v>
      </c>
      <c r="G6" s="443"/>
    </row>
    <row r="7" spans="1:7">
      <c r="A7" s="100" t="s">
        <v>802</v>
      </c>
      <c r="B7" s="97">
        <v>0</v>
      </c>
      <c r="C7" s="97">
        <v>0</v>
      </c>
      <c r="D7" s="97">
        <v>0</v>
      </c>
      <c r="E7" s="97">
        <v>0</v>
      </c>
      <c r="F7" s="160">
        <v>0</v>
      </c>
      <c r="G7" s="11"/>
    </row>
    <row r="8" spans="1:7">
      <c r="A8" s="100" t="s">
        <v>803</v>
      </c>
      <c r="B8" s="97">
        <v>7968.8362999999999</v>
      </c>
      <c r="C8" s="97">
        <v>31563.156790000001</v>
      </c>
      <c r="D8" s="97">
        <v>0</v>
      </c>
      <c r="E8" s="97">
        <v>39531.993090000004</v>
      </c>
      <c r="F8" s="160">
        <v>1.6043317876946725E-2</v>
      </c>
      <c r="G8" s="11"/>
    </row>
    <row r="9" spans="1:7">
      <c r="A9" s="100" t="s">
        <v>804</v>
      </c>
      <c r="B9" s="97">
        <v>7732.6238300000005</v>
      </c>
      <c r="C9" s="97">
        <v>42079.170479999993</v>
      </c>
      <c r="D9" s="97">
        <v>0</v>
      </c>
      <c r="E9" s="97">
        <v>49811.794309999997</v>
      </c>
      <c r="F9" s="160">
        <v>2.0215182379422398E-2</v>
      </c>
      <c r="G9" s="11"/>
    </row>
    <row r="10" spans="1:7">
      <c r="A10" s="100" t="s">
        <v>805</v>
      </c>
      <c r="B10" s="97">
        <v>34219.454600000005</v>
      </c>
      <c r="C10" s="97">
        <v>92307.70898000001</v>
      </c>
      <c r="D10" s="97">
        <v>0</v>
      </c>
      <c r="E10" s="97">
        <v>126527.16358000002</v>
      </c>
      <c r="F10" s="160">
        <v>5.1348676014411815E-2</v>
      </c>
      <c r="G10" s="11"/>
    </row>
    <row r="11" spans="1:7">
      <c r="A11" s="100" t="s">
        <v>806</v>
      </c>
      <c r="B11" s="97">
        <v>95360.709560000003</v>
      </c>
      <c r="C11" s="97">
        <v>87485.301200000002</v>
      </c>
      <c r="D11" s="97">
        <v>1426.75947</v>
      </c>
      <c r="E11" s="97">
        <v>184272.77022999999</v>
      </c>
      <c r="F11" s="160">
        <v>7.4783647314086252E-2</v>
      </c>
      <c r="G11" s="11"/>
    </row>
    <row r="12" spans="1:7">
      <c r="A12" s="100" t="s">
        <v>807</v>
      </c>
      <c r="B12" s="97">
        <v>192055.73768000002</v>
      </c>
      <c r="C12" s="97">
        <v>84471.713390000004</v>
      </c>
      <c r="D12" s="97">
        <v>11736.087750000001</v>
      </c>
      <c r="E12" s="97">
        <v>288263.53882000002</v>
      </c>
      <c r="F12" s="160">
        <v>0.11698635014667894</v>
      </c>
      <c r="G12" s="11"/>
    </row>
    <row r="13" spans="1:7">
      <c r="A13" s="100" t="s">
        <v>808</v>
      </c>
      <c r="B13" s="97">
        <v>187600.51469000001</v>
      </c>
      <c r="C13" s="97">
        <v>70000.140280000007</v>
      </c>
      <c r="D13" s="97">
        <v>15750.947920000001</v>
      </c>
      <c r="E13" s="97">
        <v>273351.60289000004</v>
      </c>
      <c r="F13" s="160">
        <v>0.11093462065909662</v>
      </c>
      <c r="G13" s="11"/>
    </row>
    <row r="14" spans="1:7">
      <c r="A14" s="100" t="s">
        <v>809</v>
      </c>
      <c r="B14" s="97">
        <v>176041.49578</v>
      </c>
      <c r="C14" s="97">
        <v>58480.392100000005</v>
      </c>
      <c r="D14" s="97">
        <v>17085.603429999999</v>
      </c>
      <c r="E14" s="97">
        <v>251607.49130999998</v>
      </c>
      <c r="F14" s="160">
        <v>0.10211018083802463</v>
      </c>
      <c r="G14" s="11"/>
    </row>
    <row r="15" spans="1:7">
      <c r="A15" s="100" t="s">
        <v>810</v>
      </c>
      <c r="B15" s="97">
        <v>123183.34336</v>
      </c>
      <c r="C15" s="97">
        <v>38325.899359999996</v>
      </c>
      <c r="D15" s="97">
        <v>12090.79862</v>
      </c>
      <c r="E15" s="97">
        <v>173600.04133999997</v>
      </c>
      <c r="F15" s="160">
        <v>7.0452320487054701E-2</v>
      </c>
      <c r="G15" s="11"/>
    </row>
    <row r="16" spans="1:7">
      <c r="A16" s="100" t="s">
        <v>811</v>
      </c>
      <c r="B16" s="97">
        <v>168334.22284</v>
      </c>
      <c r="C16" s="97">
        <v>58626.90494</v>
      </c>
      <c r="D16" s="97">
        <v>19732.902180000001</v>
      </c>
      <c r="E16" s="97">
        <v>246694.02996000001</v>
      </c>
      <c r="F16" s="160">
        <v>0.10011614471303902</v>
      </c>
      <c r="G16" s="11"/>
    </row>
    <row r="17" spans="1:7">
      <c r="A17" s="100" t="s">
        <v>812</v>
      </c>
      <c r="B17" s="97">
        <v>219447.30635</v>
      </c>
      <c r="C17" s="97">
        <v>70819.255349999992</v>
      </c>
      <c r="D17" s="97">
        <v>31357.019940000002</v>
      </c>
      <c r="E17" s="97">
        <v>321623.58163999999</v>
      </c>
      <c r="F17" s="160">
        <v>0.13052489777647702</v>
      </c>
      <c r="G17" s="11"/>
    </row>
    <row r="18" spans="1:7">
      <c r="A18" s="100" t="s">
        <v>813</v>
      </c>
      <c r="B18" s="97">
        <v>235396.67294999998</v>
      </c>
      <c r="C18" s="97">
        <v>80183.139040000009</v>
      </c>
      <c r="D18" s="97">
        <v>37204.682399999998</v>
      </c>
      <c r="E18" s="97">
        <v>352784.49438999995</v>
      </c>
      <c r="F18" s="160">
        <v>0.14317096971739598</v>
      </c>
      <c r="G18" s="11"/>
    </row>
    <row r="19" spans="1:7">
      <c r="A19" s="100" t="s">
        <v>814</v>
      </c>
      <c r="B19" s="97">
        <v>31782.17498</v>
      </c>
      <c r="C19" s="97">
        <v>12234.627410000001</v>
      </c>
      <c r="D19" s="97">
        <v>6251.3130999999994</v>
      </c>
      <c r="E19" s="97">
        <v>50268.115489999996</v>
      </c>
      <c r="F19" s="160">
        <v>2.0400371770912383E-2</v>
      </c>
      <c r="G19" s="11"/>
    </row>
    <row r="20" spans="1:7">
      <c r="A20" s="100" t="s">
        <v>815</v>
      </c>
      <c r="B20" s="97">
        <v>34628.220689999995</v>
      </c>
      <c r="C20" s="97">
        <v>62960.158490000002</v>
      </c>
      <c r="D20" s="97">
        <v>8153.4065799999998</v>
      </c>
      <c r="E20" s="97">
        <v>105741.78575999998</v>
      </c>
      <c r="F20" s="160">
        <v>4.2913320306453541E-2</v>
      </c>
      <c r="G20" s="11"/>
    </row>
    <row r="21" spans="1:7">
      <c r="A21" s="72" t="s">
        <v>168</v>
      </c>
      <c r="B21" s="158">
        <v>1513751.3136100001</v>
      </c>
      <c r="C21" s="158">
        <v>789537.56780999992</v>
      </c>
      <c r="D21" s="158">
        <v>160789.52139000001</v>
      </c>
      <c r="E21" s="158">
        <v>2464078.4028099999</v>
      </c>
      <c r="F21" s="161">
        <v>1</v>
      </c>
      <c r="G21" s="11"/>
    </row>
    <row r="22" spans="1:7">
      <c r="A22" s="54" t="s">
        <v>816</v>
      </c>
      <c r="B22" s="160">
        <v>0.61432757654291348</v>
      </c>
      <c r="C22" s="160">
        <v>0.3204190121992963</v>
      </c>
      <c r="D22" s="160">
        <v>6.5253411257790314E-2</v>
      </c>
      <c r="E22" s="160">
        <v>1</v>
      </c>
      <c r="F22" s="160"/>
      <c r="G22" s="11"/>
    </row>
    <row r="23" spans="1:7" ht="30" customHeight="1">
      <c r="A23" s="436" t="s">
        <v>817</v>
      </c>
      <c r="B23" s="73" t="s">
        <v>64</v>
      </c>
      <c r="C23" s="73" t="s">
        <v>66</v>
      </c>
      <c r="D23" s="73" t="s">
        <v>68</v>
      </c>
      <c r="E23" s="176" t="s">
        <v>530</v>
      </c>
      <c r="F23" s="73" t="s">
        <v>754</v>
      </c>
      <c r="G23" s="444"/>
    </row>
    <row r="24" spans="1:7">
      <c r="A24" s="100" t="s">
        <v>802</v>
      </c>
      <c r="B24" s="97">
        <v>0</v>
      </c>
      <c r="C24" s="97">
        <v>0</v>
      </c>
      <c r="D24" s="97">
        <v>0</v>
      </c>
      <c r="E24" s="97">
        <v>0</v>
      </c>
      <c r="F24" s="160">
        <v>0</v>
      </c>
      <c r="G24" s="11"/>
    </row>
    <row r="25" spans="1:7">
      <c r="A25" s="100" t="s">
        <v>803</v>
      </c>
      <c r="B25" s="97">
        <v>1</v>
      </c>
      <c r="C25" s="97">
        <v>4</v>
      </c>
      <c r="D25" s="97">
        <v>0</v>
      </c>
      <c r="E25" s="97">
        <v>5</v>
      </c>
      <c r="F25" s="160">
        <v>2.508818497017015E-5</v>
      </c>
      <c r="G25" s="11"/>
    </row>
    <row r="26" spans="1:7">
      <c r="A26" s="100" t="s">
        <v>804</v>
      </c>
      <c r="B26" s="97">
        <v>2</v>
      </c>
      <c r="C26" s="97">
        <v>10</v>
      </c>
      <c r="D26" s="97">
        <v>0</v>
      </c>
      <c r="E26" s="97">
        <v>12</v>
      </c>
      <c r="F26" s="160">
        <v>6.0211643928408353E-5</v>
      </c>
      <c r="G26" s="11"/>
    </row>
    <row r="27" spans="1:7">
      <c r="A27" s="100" t="s">
        <v>805</v>
      </c>
      <c r="B27" s="97">
        <v>17</v>
      </c>
      <c r="C27" s="97">
        <v>41</v>
      </c>
      <c r="D27" s="97">
        <v>0</v>
      </c>
      <c r="E27" s="97">
        <v>58</v>
      </c>
      <c r="F27" s="160">
        <v>2.9102294565397374E-4</v>
      </c>
      <c r="G27" s="11"/>
    </row>
    <row r="28" spans="1:7">
      <c r="A28" s="100" t="s">
        <v>806</v>
      </c>
      <c r="B28" s="97">
        <v>111</v>
      </c>
      <c r="C28" s="97">
        <v>91</v>
      </c>
      <c r="D28" s="97">
        <v>2</v>
      </c>
      <c r="E28" s="97">
        <v>204</v>
      </c>
      <c r="F28" s="160">
        <v>1.023597946782942E-3</v>
      </c>
      <c r="G28" s="11"/>
    </row>
    <row r="29" spans="1:7">
      <c r="A29" s="100" t="s">
        <v>807</v>
      </c>
      <c r="B29" s="97">
        <v>416</v>
      </c>
      <c r="C29" s="97">
        <v>180</v>
      </c>
      <c r="D29" s="97">
        <v>27</v>
      </c>
      <c r="E29" s="97">
        <v>623</v>
      </c>
      <c r="F29" s="160">
        <v>3.1259878472832004E-3</v>
      </c>
      <c r="G29" s="11"/>
    </row>
    <row r="30" spans="1:7">
      <c r="A30" s="100" t="s">
        <v>808</v>
      </c>
      <c r="B30" s="97">
        <v>720</v>
      </c>
      <c r="C30" s="97">
        <v>260</v>
      </c>
      <c r="D30" s="97">
        <v>62</v>
      </c>
      <c r="E30" s="97">
        <v>1042</v>
      </c>
      <c r="F30" s="160">
        <v>5.2283777477834586E-3</v>
      </c>
      <c r="G30" s="11"/>
    </row>
    <row r="31" spans="1:7">
      <c r="A31" s="100" t="s">
        <v>809</v>
      </c>
      <c r="B31" s="97">
        <v>1067</v>
      </c>
      <c r="C31" s="97">
        <v>353</v>
      </c>
      <c r="D31" s="97">
        <v>102</v>
      </c>
      <c r="E31" s="97">
        <v>1522</v>
      </c>
      <c r="F31" s="160">
        <v>7.6368435049197934E-3</v>
      </c>
      <c r="G31" s="11"/>
    </row>
    <row r="32" spans="1:7">
      <c r="A32" s="100" t="s">
        <v>810</v>
      </c>
      <c r="B32" s="97">
        <v>1049</v>
      </c>
      <c r="C32" s="97">
        <v>325</v>
      </c>
      <c r="D32" s="97">
        <v>103</v>
      </c>
      <c r="E32" s="97">
        <v>1477</v>
      </c>
      <c r="F32" s="160">
        <v>7.4110498401882621E-3</v>
      </c>
      <c r="G32" s="11"/>
    </row>
    <row r="33" spans="1:7">
      <c r="A33" s="100" t="s">
        <v>811</v>
      </c>
      <c r="B33" s="97">
        <v>2022</v>
      </c>
      <c r="C33" s="97">
        <v>699</v>
      </c>
      <c r="D33" s="97">
        <v>237</v>
      </c>
      <c r="E33" s="97">
        <v>2958</v>
      </c>
      <c r="F33" s="160">
        <v>1.484217022835266E-2</v>
      </c>
      <c r="G33" s="11"/>
    </row>
    <row r="34" spans="1:7">
      <c r="A34" s="100" t="s">
        <v>812</v>
      </c>
      <c r="B34" s="97">
        <v>4525</v>
      </c>
      <c r="C34" s="97">
        <v>1468</v>
      </c>
      <c r="D34" s="97">
        <v>653</v>
      </c>
      <c r="E34" s="97">
        <v>6646</v>
      </c>
      <c r="F34" s="160">
        <v>3.3347215462350158E-2</v>
      </c>
      <c r="G34" s="11"/>
    </row>
    <row r="35" spans="1:7">
      <c r="A35" s="100" t="s">
        <v>813</v>
      </c>
      <c r="B35" s="97">
        <v>14498</v>
      </c>
      <c r="C35" s="97">
        <v>5034</v>
      </c>
      <c r="D35" s="97">
        <v>2351</v>
      </c>
      <c r="E35" s="97">
        <v>21883</v>
      </c>
      <c r="F35" s="160">
        <v>0.10980095034044667</v>
      </c>
      <c r="G35" s="11"/>
    </row>
    <row r="36" spans="1:7">
      <c r="A36" s="100" t="s">
        <v>814</v>
      </c>
      <c r="B36" s="97">
        <v>6448</v>
      </c>
      <c r="C36" s="97">
        <v>2499</v>
      </c>
      <c r="D36" s="97">
        <v>1275</v>
      </c>
      <c r="E36" s="97">
        <v>10222</v>
      </c>
      <c r="F36" s="160">
        <v>5.1290285353015851E-2</v>
      </c>
      <c r="G36" s="11"/>
    </row>
    <row r="37" spans="1:7">
      <c r="A37" s="100" t="s">
        <v>815</v>
      </c>
      <c r="B37" s="97">
        <v>94414</v>
      </c>
      <c r="C37" s="97">
        <v>45307</v>
      </c>
      <c r="D37" s="97">
        <v>12924</v>
      </c>
      <c r="E37" s="97">
        <v>152645</v>
      </c>
      <c r="F37" s="160">
        <v>0.76591719895432442</v>
      </c>
      <c r="G37" s="11"/>
    </row>
    <row r="38" spans="1:7">
      <c r="A38" s="72" t="s">
        <v>168</v>
      </c>
      <c r="B38" s="158">
        <v>125290</v>
      </c>
      <c r="C38" s="158">
        <v>56271</v>
      </c>
      <c r="D38" s="158">
        <v>17736</v>
      </c>
      <c r="E38" s="158">
        <v>199297</v>
      </c>
      <c r="F38" s="161">
        <v>1</v>
      </c>
      <c r="G38" s="11"/>
    </row>
    <row r="39" spans="1:7">
      <c r="A39" s="54" t="s">
        <v>816</v>
      </c>
      <c r="B39" s="160">
        <v>0.62865973898252359</v>
      </c>
      <c r="C39" s="160">
        <v>0.28234745129128885</v>
      </c>
      <c r="D39" s="160">
        <v>8.8992809726187547E-2</v>
      </c>
      <c r="E39" s="160">
        <v>1</v>
      </c>
      <c r="F39" s="160"/>
      <c r="G39" s="11"/>
    </row>
    <row r="40" spans="1:7" ht="15.75" thickBot="1">
      <c r="A40" s="206"/>
      <c r="B40" s="207"/>
      <c r="C40" s="208"/>
      <c r="D40" s="208"/>
      <c r="E40" s="207"/>
      <c r="F40" s="207"/>
      <c r="G40" s="11"/>
    </row>
    <row r="41" spans="1:7" ht="39.75" customHeight="1" thickTop="1">
      <c r="A41" s="777" t="s">
        <v>1427</v>
      </c>
      <c r="B41" s="777"/>
      <c r="C41" s="777"/>
      <c r="D41" s="777"/>
      <c r="E41" s="777"/>
      <c r="F41" s="777"/>
      <c r="G41" s="11"/>
    </row>
    <row r="42" spans="1:7">
      <c r="A42" s="209"/>
      <c r="B42" s="210"/>
      <c r="C42" s="210"/>
      <c r="D42" s="210"/>
      <c r="E42" s="210"/>
      <c r="F42" s="211"/>
      <c r="G42" s="11"/>
    </row>
    <row r="43" spans="1:7" ht="30" customHeight="1">
      <c r="A43" s="726" t="s">
        <v>454</v>
      </c>
      <c r="B43" s="726"/>
      <c r="C43" s="726"/>
      <c r="D43" s="726"/>
      <c r="E43" s="726"/>
      <c r="F43" s="726"/>
      <c r="G43" s="11"/>
    </row>
    <row r="44" spans="1:7" ht="18">
      <c r="A44" s="727" t="s">
        <v>822</v>
      </c>
      <c r="B44" s="727"/>
      <c r="C44" s="727"/>
      <c r="D44" s="727"/>
      <c r="E44" s="727"/>
      <c r="F44" s="727"/>
      <c r="G44" s="11"/>
    </row>
    <row r="45" spans="1:7" ht="18">
      <c r="A45" s="727" t="s">
        <v>1510</v>
      </c>
      <c r="B45" s="727"/>
      <c r="C45" s="727"/>
      <c r="D45" s="727"/>
      <c r="E45" s="727"/>
      <c r="F45" s="727"/>
      <c r="G45" s="11"/>
    </row>
    <row r="46" spans="1:7" ht="30" customHeight="1">
      <c r="A46" s="731" t="s">
        <v>523</v>
      </c>
      <c r="B46" s="731"/>
      <c r="C46" s="731"/>
      <c r="D46" s="731"/>
      <c r="E46" s="731"/>
      <c r="F46" s="731"/>
      <c r="G46" s="11"/>
    </row>
    <row r="47" spans="1:7">
      <c r="A47" s="99"/>
      <c r="B47" s="205"/>
      <c r="C47" s="205"/>
      <c r="D47" s="101"/>
      <c r="E47" s="184"/>
      <c r="F47" s="205"/>
      <c r="G47" s="11"/>
    </row>
    <row r="48" spans="1:7" ht="30" customHeight="1">
      <c r="A48" s="72" t="s">
        <v>800</v>
      </c>
      <c r="B48" s="73" t="s">
        <v>64</v>
      </c>
      <c r="C48" s="73" t="s">
        <v>66</v>
      </c>
      <c r="D48" s="73" t="s">
        <v>68</v>
      </c>
      <c r="E48" s="176" t="s">
        <v>530</v>
      </c>
      <c r="F48" s="73" t="s">
        <v>754</v>
      </c>
      <c r="G48" s="443"/>
    </row>
    <row r="49" spans="1:7">
      <c r="A49" s="100" t="s">
        <v>802</v>
      </c>
      <c r="B49" s="97">
        <v>0</v>
      </c>
      <c r="C49" s="97">
        <v>0</v>
      </c>
      <c r="D49" s="97">
        <v>0</v>
      </c>
      <c r="E49" s="97">
        <v>0</v>
      </c>
      <c r="F49" s="160">
        <v>0</v>
      </c>
      <c r="G49" s="11"/>
    </row>
    <row r="50" spans="1:7">
      <c r="A50" s="100" t="s">
        <v>803</v>
      </c>
      <c r="B50" s="97">
        <v>7968.8362999999999</v>
      </c>
      <c r="C50" s="97">
        <v>0</v>
      </c>
      <c r="D50" s="97">
        <v>0</v>
      </c>
      <c r="E50" s="97">
        <v>7968.8362999999999</v>
      </c>
      <c r="F50" s="160">
        <v>4.1697066162057891E-3</v>
      </c>
      <c r="G50" s="11"/>
    </row>
    <row r="51" spans="1:7">
      <c r="A51" s="100" t="s">
        <v>804</v>
      </c>
      <c r="B51" s="97">
        <v>0</v>
      </c>
      <c r="C51" s="97">
        <v>19011.97985</v>
      </c>
      <c r="D51" s="97">
        <v>0</v>
      </c>
      <c r="E51" s="97">
        <v>19011.97985</v>
      </c>
      <c r="F51" s="160">
        <v>9.9480495248366625E-3</v>
      </c>
      <c r="G51" s="11"/>
    </row>
    <row r="52" spans="1:7">
      <c r="A52" s="100" t="s">
        <v>805</v>
      </c>
      <c r="B52" s="97">
        <v>30893.22767</v>
      </c>
      <c r="C52" s="97">
        <v>23352.798059999997</v>
      </c>
      <c r="D52" s="97">
        <v>0</v>
      </c>
      <c r="E52" s="97">
        <v>54246.025729999994</v>
      </c>
      <c r="F52" s="160">
        <v>2.8384321609072387E-2</v>
      </c>
      <c r="G52" s="11"/>
    </row>
    <row r="53" spans="1:7">
      <c r="A53" s="100" t="s">
        <v>806</v>
      </c>
      <c r="B53" s="97">
        <v>86934.897299999997</v>
      </c>
      <c r="C53" s="97">
        <v>21891.573260000001</v>
      </c>
      <c r="D53" s="97">
        <v>726.75946999999996</v>
      </c>
      <c r="E53" s="97">
        <v>109553.23003000001</v>
      </c>
      <c r="F53" s="160">
        <v>5.7323906639016507E-2</v>
      </c>
      <c r="G53" s="11"/>
    </row>
    <row r="54" spans="1:7">
      <c r="A54" s="100" t="s">
        <v>807</v>
      </c>
      <c r="B54" s="97">
        <v>167875.95421</v>
      </c>
      <c r="C54" s="97">
        <v>39681.257290000001</v>
      </c>
      <c r="D54" s="97">
        <v>9208.6859299999996</v>
      </c>
      <c r="E54" s="97">
        <v>216765.89743000001</v>
      </c>
      <c r="F54" s="160">
        <v>0.11342311005706775</v>
      </c>
      <c r="G54" s="11"/>
    </row>
    <row r="55" spans="1:7">
      <c r="A55" s="100" t="s">
        <v>808</v>
      </c>
      <c r="B55" s="97">
        <v>164118.75936000003</v>
      </c>
      <c r="C55" s="97">
        <v>36565.145929999999</v>
      </c>
      <c r="D55" s="97">
        <v>13733.250460000001</v>
      </c>
      <c r="E55" s="97">
        <v>214417.15575000003</v>
      </c>
      <c r="F55" s="160">
        <v>0.11219412713482423</v>
      </c>
      <c r="G55" s="11"/>
    </row>
    <row r="56" spans="1:7">
      <c r="A56" s="100" t="s">
        <v>809</v>
      </c>
      <c r="B56" s="97">
        <v>156446.02731</v>
      </c>
      <c r="C56" s="97">
        <v>31237.263139999999</v>
      </c>
      <c r="D56" s="97">
        <v>14166.08534</v>
      </c>
      <c r="E56" s="97">
        <v>201849.37578999999</v>
      </c>
      <c r="F56" s="160">
        <v>0.10561801573318448</v>
      </c>
      <c r="G56" s="11"/>
    </row>
    <row r="57" spans="1:7">
      <c r="A57" s="100" t="s">
        <v>810</v>
      </c>
      <c r="B57" s="97">
        <v>110305.80202</v>
      </c>
      <c r="C57" s="97">
        <v>22341.619910000001</v>
      </c>
      <c r="D57" s="97">
        <v>10115.187300000001</v>
      </c>
      <c r="E57" s="97">
        <v>142762.60923</v>
      </c>
      <c r="F57" s="160">
        <v>7.4700768574344115E-2</v>
      </c>
      <c r="G57" s="11"/>
    </row>
    <row r="58" spans="1:7">
      <c r="A58" s="100" t="s">
        <v>811</v>
      </c>
      <c r="B58" s="97">
        <v>147469.86213999998</v>
      </c>
      <c r="C58" s="97">
        <v>33119.48171</v>
      </c>
      <c r="D58" s="97">
        <v>16090.18417</v>
      </c>
      <c r="E58" s="97">
        <v>196679.52801999997</v>
      </c>
      <c r="F58" s="160">
        <v>0.10291288443925316</v>
      </c>
      <c r="G58" s="11"/>
    </row>
    <row r="59" spans="1:7">
      <c r="A59" s="100" t="s">
        <v>812</v>
      </c>
      <c r="B59" s="97">
        <v>199512.19116999998</v>
      </c>
      <c r="C59" s="97">
        <v>46992.252690000001</v>
      </c>
      <c r="D59" s="97">
        <v>26657.812190000001</v>
      </c>
      <c r="E59" s="97">
        <v>273162.25604999997</v>
      </c>
      <c r="F59" s="160">
        <v>0.14293259686478749</v>
      </c>
      <c r="G59" s="11"/>
    </row>
    <row r="60" spans="1:7">
      <c r="A60" s="100" t="s">
        <v>813</v>
      </c>
      <c r="B60" s="97">
        <v>223059.44819999998</v>
      </c>
      <c r="C60" s="97">
        <v>63179.242770000004</v>
      </c>
      <c r="D60" s="97">
        <v>34786.843740000004</v>
      </c>
      <c r="E60" s="97">
        <v>321025.53470999998</v>
      </c>
      <c r="F60" s="160">
        <v>0.16797713563915073</v>
      </c>
      <c r="G60" s="11"/>
    </row>
    <row r="61" spans="1:7">
      <c r="A61" s="100" t="s">
        <v>814</v>
      </c>
      <c r="B61" s="97">
        <v>31149.673930000001</v>
      </c>
      <c r="C61" s="97">
        <v>10959.59259</v>
      </c>
      <c r="D61" s="97">
        <v>6066.3247300000003</v>
      </c>
      <c r="E61" s="97">
        <v>48175.591250000005</v>
      </c>
      <c r="F61" s="160">
        <v>2.5207956847444681E-2</v>
      </c>
      <c r="G61" s="11"/>
    </row>
    <row r="62" spans="1:7">
      <c r="A62" s="100" t="s">
        <v>815</v>
      </c>
      <c r="B62" s="97">
        <v>34405.830119999999</v>
      </c>
      <c r="C62" s="97">
        <v>62949.120499999997</v>
      </c>
      <c r="D62" s="97">
        <v>8153.4065799999998</v>
      </c>
      <c r="E62" s="97">
        <v>105508.35719999998</v>
      </c>
      <c r="F62" s="160">
        <v>5.5207420320811919E-2</v>
      </c>
      <c r="G62" s="11"/>
    </row>
    <row r="63" spans="1:7">
      <c r="A63" s="72" t="s">
        <v>168</v>
      </c>
      <c r="B63" s="158">
        <v>1360140.50973</v>
      </c>
      <c r="C63" s="158">
        <v>411281.32770000002</v>
      </c>
      <c r="D63" s="158">
        <v>139704.53991000002</v>
      </c>
      <c r="E63" s="158">
        <v>1911126.3773400001</v>
      </c>
      <c r="F63" s="161">
        <v>1</v>
      </c>
      <c r="G63" s="11"/>
    </row>
    <row r="64" spans="1:7">
      <c r="A64" s="54" t="s">
        <v>816</v>
      </c>
      <c r="B64" s="160">
        <v>0.7116957443824885</v>
      </c>
      <c r="C64" s="160">
        <v>0.21520362681218477</v>
      </c>
      <c r="D64" s="160">
        <v>7.3100628805326667E-2</v>
      </c>
      <c r="E64" s="160">
        <v>1</v>
      </c>
      <c r="F64" s="160"/>
      <c r="G64" s="99"/>
    </row>
    <row r="65" spans="1:7" ht="30" customHeight="1">
      <c r="A65" s="436" t="s">
        <v>819</v>
      </c>
      <c r="B65" s="73" t="s">
        <v>64</v>
      </c>
      <c r="C65" s="73" t="s">
        <v>66</v>
      </c>
      <c r="D65" s="73" t="s">
        <v>68</v>
      </c>
      <c r="E65" s="176" t="s">
        <v>530</v>
      </c>
      <c r="F65" s="73" t="s">
        <v>754</v>
      </c>
      <c r="G65" s="444"/>
    </row>
    <row r="66" spans="1:7">
      <c r="A66" s="100" t="s">
        <v>802</v>
      </c>
      <c r="B66" s="97">
        <v>0</v>
      </c>
      <c r="C66" s="97">
        <v>0</v>
      </c>
      <c r="D66" s="97">
        <v>0</v>
      </c>
      <c r="E66" s="97">
        <v>0</v>
      </c>
      <c r="F66" s="160">
        <v>0</v>
      </c>
      <c r="G66" s="11"/>
    </row>
    <row r="67" spans="1:7">
      <c r="A67" s="100" t="s">
        <v>803</v>
      </c>
      <c r="B67" s="97">
        <v>1</v>
      </c>
      <c r="C67" s="97">
        <v>0</v>
      </c>
      <c r="D67" s="97">
        <v>0</v>
      </c>
      <c r="E67" s="97">
        <v>1</v>
      </c>
      <c r="F67" s="160">
        <v>5.1466539029649874E-6</v>
      </c>
      <c r="G67" s="11"/>
    </row>
    <row r="68" spans="1:7">
      <c r="A68" s="100" t="s">
        <v>804</v>
      </c>
      <c r="B68" s="97">
        <v>0</v>
      </c>
      <c r="C68" s="97">
        <v>4</v>
      </c>
      <c r="D68" s="97">
        <v>0</v>
      </c>
      <c r="E68" s="97">
        <v>4</v>
      </c>
      <c r="F68" s="160">
        <v>2.058661561185995E-5</v>
      </c>
      <c r="G68" s="11"/>
    </row>
    <row r="69" spans="1:7">
      <c r="A69" s="100" t="s">
        <v>805</v>
      </c>
      <c r="B69" s="97">
        <v>15</v>
      </c>
      <c r="C69" s="97">
        <v>10</v>
      </c>
      <c r="D69" s="97">
        <v>0</v>
      </c>
      <c r="E69" s="97">
        <v>25</v>
      </c>
      <c r="F69" s="160">
        <v>1.2866634757412469E-4</v>
      </c>
      <c r="G69" s="11"/>
    </row>
    <row r="70" spans="1:7">
      <c r="A70" s="100" t="s">
        <v>806</v>
      </c>
      <c r="B70" s="97">
        <v>101</v>
      </c>
      <c r="C70" s="97">
        <v>24</v>
      </c>
      <c r="D70" s="97">
        <v>1</v>
      </c>
      <c r="E70" s="97">
        <v>126</v>
      </c>
      <c r="F70" s="160">
        <v>6.4847839177358836E-4</v>
      </c>
      <c r="G70" s="11"/>
    </row>
    <row r="71" spans="1:7">
      <c r="A71" s="100" t="s">
        <v>807</v>
      </c>
      <c r="B71" s="97">
        <v>363</v>
      </c>
      <c r="C71" s="97">
        <v>84</v>
      </c>
      <c r="D71" s="97">
        <v>21</v>
      </c>
      <c r="E71" s="97">
        <v>468</v>
      </c>
      <c r="F71" s="160">
        <v>2.4086340265876143E-3</v>
      </c>
      <c r="G71" s="11"/>
    </row>
    <row r="72" spans="1:7">
      <c r="A72" s="100" t="s">
        <v>808</v>
      </c>
      <c r="B72" s="97">
        <v>631</v>
      </c>
      <c r="C72" s="97">
        <v>139</v>
      </c>
      <c r="D72" s="97">
        <v>54</v>
      </c>
      <c r="E72" s="97">
        <v>824</v>
      </c>
      <c r="F72" s="160">
        <v>4.2408428160431496E-3</v>
      </c>
      <c r="G72" s="11"/>
    </row>
    <row r="73" spans="1:7">
      <c r="A73" s="100" t="s">
        <v>809</v>
      </c>
      <c r="B73" s="97">
        <v>949</v>
      </c>
      <c r="C73" s="97">
        <v>189</v>
      </c>
      <c r="D73" s="97">
        <v>85</v>
      </c>
      <c r="E73" s="97">
        <v>1223</v>
      </c>
      <c r="F73" s="160">
        <v>6.2943577233261798E-3</v>
      </c>
      <c r="G73" s="11"/>
    </row>
    <row r="74" spans="1:7">
      <c r="A74" s="100" t="s">
        <v>810</v>
      </c>
      <c r="B74" s="97">
        <v>939</v>
      </c>
      <c r="C74" s="97">
        <v>190</v>
      </c>
      <c r="D74" s="97">
        <v>86</v>
      </c>
      <c r="E74" s="97">
        <v>1215</v>
      </c>
      <c r="F74" s="160">
        <v>6.2531844921024596E-3</v>
      </c>
      <c r="G74" s="11"/>
    </row>
    <row r="75" spans="1:7">
      <c r="A75" s="100" t="s">
        <v>811</v>
      </c>
      <c r="B75" s="97">
        <v>1769</v>
      </c>
      <c r="C75" s="97">
        <v>396</v>
      </c>
      <c r="D75" s="97">
        <v>194</v>
      </c>
      <c r="E75" s="97">
        <v>2359</v>
      </c>
      <c r="F75" s="160">
        <v>1.2140956557094405E-2</v>
      </c>
      <c r="G75" s="11"/>
    </row>
    <row r="76" spans="1:7">
      <c r="A76" s="100" t="s">
        <v>812</v>
      </c>
      <c r="B76" s="97">
        <v>4115</v>
      </c>
      <c r="C76" s="97">
        <v>983</v>
      </c>
      <c r="D76" s="97">
        <v>555</v>
      </c>
      <c r="E76" s="97">
        <v>5653</v>
      </c>
      <c r="F76" s="160">
        <v>2.9094034513461074E-2</v>
      </c>
      <c r="G76" s="11"/>
    </row>
    <row r="77" spans="1:7">
      <c r="A77" s="100" t="s">
        <v>813</v>
      </c>
      <c r="B77" s="97">
        <v>13819</v>
      </c>
      <c r="C77" s="97">
        <v>4080</v>
      </c>
      <c r="D77" s="97">
        <v>2214</v>
      </c>
      <c r="E77" s="97">
        <v>20113</v>
      </c>
      <c r="F77" s="160">
        <v>0.10351464995033478</v>
      </c>
      <c r="G77" s="11"/>
    </row>
    <row r="78" spans="1:7">
      <c r="A78" s="100" t="s">
        <v>814</v>
      </c>
      <c r="B78" s="97">
        <v>6317</v>
      </c>
      <c r="C78" s="97">
        <v>2213</v>
      </c>
      <c r="D78" s="97">
        <v>1236</v>
      </c>
      <c r="E78" s="97">
        <v>9766</v>
      </c>
      <c r="F78" s="160">
        <v>5.0262222016356065E-2</v>
      </c>
      <c r="G78" s="11"/>
    </row>
    <row r="79" spans="1:7">
      <c r="A79" s="100" t="s">
        <v>815</v>
      </c>
      <c r="B79" s="97">
        <v>94301</v>
      </c>
      <c r="C79" s="97">
        <v>45299</v>
      </c>
      <c r="D79" s="97">
        <v>12924</v>
      </c>
      <c r="E79" s="97">
        <v>152524</v>
      </c>
      <c r="F79" s="160">
        <v>0.78498823989583177</v>
      </c>
      <c r="G79" s="11"/>
    </row>
    <row r="80" spans="1:7">
      <c r="A80" s="72" t="s">
        <v>168</v>
      </c>
      <c r="B80" s="158">
        <v>123320</v>
      </c>
      <c r="C80" s="158">
        <v>53611</v>
      </c>
      <c r="D80" s="158">
        <v>17370</v>
      </c>
      <c r="E80" s="158">
        <v>194301</v>
      </c>
      <c r="F80" s="161">
        <v>1</v>
      </c>
      <c r="G80" s="11"/>
    </row>
    <row r="81" spans="1:7">
      <c r="A81" s="54" t="s">
        <v>816</v>
      </c>
      <c r="B81" s="160">
        <v>0.63468535931364223</v>
      </c>
      <c r="C81" s="160">
        <v>0.27591726239185593</v>
      </c>
      <c r="D81" s="160">
        <v>8.9397378294501825E-2</v>
      </c>
      <c r="E81" s="160">
        <v>1</v>
      </c>
      <c r="F81" s="160"/>
      <c r="G81" s="11"/>
    </row>
    <row r="82" spans="1:7" ht="15.75" thickBot="1">
      <c r="A82" s="206"/>
      <c r="B82" s="207"/>
      <c r="C82" s="208"/>
      <c r="D82" s="208"/>
      <c r="E82" s="207"/>
      <c r="F82" s="207"/>
      <c r="G82" s="11"/>
    </row>
    <row r="83" spans="1:7" ht="15.75" thickTop="1">
      <c r="A83" s="777" t="s">
        <v>1432</v>
      </c>
      <c r="B83" s="777"/>
      <c r="C83" s="777"/>
      <c r="D83" s="777"/>
      <c r="E83" s="777"/>
      <c r="F83" s="777"/>
      <c r="G83" s="11"/>
    </row>
    <row r="84" spans="1:7">
      <c r="A84" s="214"/>
      <c r="B84" s="11"/>
      <c r="C84" s="96"/>
      <c r="D84" s="96"/>
      <c r="E84" s="11"/>
      <c r="F84" s="211"/>
      <c r="G84" s="11"/>
    </row>
    <row r="85" spans="1:7" ht="30" customHeight="1">
      <c r="A85" s="726" t="s">
        <v>454</v>
      </c>
      <c r="B85" s="726"/>
      <c r="C85" s="726"/>
      <c r="D85" s="726"/>
      <c r="E85" s="726"/>
      <c r="F85" s="726"/>
      <c r="G85" s="11"/>
    </row>
    <row r="86" spans="1:7" ht="18">
      <c r="A86" s="727" t="s">
        <v>820</v>
      </c>
      <c r="B86" s="727"/>
      <c r="C86" s="727"/>
      <c r="D86" s="727"/>
      <c r="E86" s="727"/>
      <c r="F86" s="727"/>
      <c r="G86" s="11"/>
    </row>
    <row r="87" spans="1:7" ht="18">
      <c r="A87" s="727" t="s">
        <v>1510</v>
      </c>
      <c r="B87" s="727"/>
      <c r="C87" s="727"/>
      <c r="D87" s="727"/>
      <c r="E87" s="727"/>
      <c r="F87" s="727"/>
      <c r="G87" s="11"/>
    </row>
    <row r="88" spans="1:7" ht="30" customHeight="1">
      <c r="A88" s="731" t="s">
        <v>523</v>
      </c>
      <c r="B88" s="731"/>
      <c r="C88" s="731"/>
      <c r="D88" s="731"/>
      <c r="E88" s="731"/>
      <c r="F88" s="731"/>
      <c r="G88" s="11"/>
    </row>
    <row r="89" spans="1:7">
      <c r="A89" s="99"/>
      <c r="B89" s="205"/>
      <c r="C89" s="205"/>
      <c r="D89" s="101"/>
      <c r="E89" s="184"/>
      <c r="F89" s="205"/>
      <c r="G89" s="11"/>
    </row>
    <row r="90" spans="1:7" ht="30" customHeight="1">
      <c r="A90" s="72" t="s">
        <v>800</v>
      </c>
      <c r="B90" s="73" t="s">
        <v>64</v>
      </c>
      <c r="C90" s="73" t="s">
        <v>66</v>
      </c>
      <c r="D90" s="73" t="s">
        <v>68</v>
      </c>
      <c r="E90" s="176" t="s">
        <v>530</v>
      </c>
      <c r="F90" s="73" t="s">
        <v>754</v>
      </c>
      <c r="G90" s="443"/>
    </row>
    <row r="91" spans="1:7">
      <c r="A91" s="100" t="s">
        <v>802</v>
      </c>
      <c r="B91" s="97">
        <v>0</v>
      </c>
      <c r="C91" s="97">
        <v>0</v>
      </c>
      <c r="D91" s="97">
        <v>0</v>
      </c>
      <c r="E91" s="97">
        <v>0</v>
      </c>
      <c r="F91" s="160">
        <v>0</v>
      </c>
      <c r="G91" s="11"/>
    </row>
    <row r="92" spans="1:7">
      <c r="A92" s="100" t="s">
        <v>803</v>
      </c>
      <c r="B92" s="97">
        <v>0</v>
      </c>
      <c r="C92" s="97">
        <v>31563.156790000001</v>
      </c>
      <c r="D92" s="97">
        <v>0</v>
      </c>
      <c r="E92" s="97">
        <v>31563.156790000001</v>
      </c>
      <c r="F92" s="160">
        <v>5.9067244956923268E-2</v>
      </c>
      <c r="G92" s="11"/>
    </row>
    <row r="93" spans="1:7">
      <c r="A93" s="100" t="s">
        <v>804</v>
      </c>
      <c r="B93" s="97">
        <v>7732.6238300000005</v>
      </c>
      <c r="C93" s="97">
        <v>23067.190629999997</v>
      </c>
      <c r="D93" s="97">
        <v>0</v>
      </c>
      <c r="E93" s="97">
        <v>30799.814459999998</v>
      </c>
      <c r="F93" s="160">
        <v>5.7638727249011874E-2</v>
      </c>
      <c r="G93" s="11"/>
    </row>
    <row r="94" spans="1:7">
      <c r="A94" s="100" t="s">
        <v>805</v>
      </c>
      <c r="B94" s="97">
        <v>3326.2269300000003</v>
      </c>
      <c r="C94" s="97">
        <v>60624.937869999994</v>
      </c>
      <c r="D94" s="97">
        <v>0</v>
      </c>
      <c r="E94" s="97">
        <v>63951.164799999991</v>
      </c>
      <c r="F94" s="160">
        <v>0.11967811526757519</v>
      </c>
      <c r="G94" s="11"/>
    </row>
    <row r="95" spans="1:7">
      <c r="A95" s="100" t="s">
        <v>806</v>
      </c>
      <c r="B95" s="97">
        <v>8425.8122600000006</v>
      </c>
      <c r="C95" s="97">
        <v>62968.599439999998</v>
      </c>
      <c r="D95" s="97">
        <v>700</v>
      </c>
      <c r="E95" s="97">
        <v>72094.411699999997</v>
      </c>
      <c r="F95" s="160">
        <v>0.13491737547805574</v>
      </c>
      <c r="G95" s="11"/>
    </row>
    <row r="96" spans="1:7">
      <c r="A96" s="100" t="s">
        <v>807</v>
      </c>
      <c r="B96" s="97">
        <v>23800.8927</v>
      </c>
      <c r="C96" s="97">
        <v>42633.448640000002</v>
      </c>
      <c r="D96" s="97">
        <v>2527.40182</v>
      </c>
      <c r="E96" s="97">
        <v>68961.743159999998</v>
      </c>
      <c r="F96" s="160">
        <v>0.12905490420333041</v>
      </c>
      <c r="G96" s="11"/>
    </row>
    <row r="97" spans="1:7">
      <c r="A97" s="100" t="s">
        <v>808</v>
      </c>
      <c r="B97" s="97">
        <v>23481.75533</v>
      </c>
      <c r="C97" s="97">
        <v>32162.894350000002</v>
      </c>
      <c r="D97" s="97">
        <v>2017.6974599999999</v>
      </c>
      <c r="E97" s="97">
        <v>57662.347140000005</v>
      </c>
      <c r="F97" s="160">
        <v>0.10790923119542391</v>
      </c>
      <c r="G97" s="11"/>
    </row>
    <row r="98" spans="1:7">
      <c r="A98" s="100" t="s">
        <v>809</v>
      </c>
      <c r="B98" s="97">
        <v>19421.683199999999</v>
      </c>
      <c r="C98" s="97">
        <v>26458.689420000002</v>
      </c>
      <c r="D98" s="97">
        <v>2919.51809</v>
      </c>
      <c r="E98" s="97">
        <v>48799.89071</v>
      </c>
      <c r="F98" s="160">
        <v>9.1324043333710345E-2</v>
      </c>
      <c r="G98" s="11"/>
    </row>
    <row r="99" spans="1:7">
      <c r="A99" s="100" t="s">
        <v>810</v>
      </c>
      <c r="B99" s="97">
        <v>12877.54134</v>
      </c>
      <c r="C99" s="97">
        <v>15320.248960000001</v>
      </c>
      <c r="D99" s="97">
        <v>1975.61132</v>
      </c>
      <c r="E99" s="97">
        <v>30173.401620000001</v>
      </c>
      <c r="F99" s="160">
        <v>5.6466459186263335E-2</v>
      </c>
      <c r="G99" s="11"/>
    </row>
    <row r="100" spans="1:7">
      <c r="A100" s="100" t="s">
        <v>811</v>
      </c>
      <c r="B100" s="97">
        <v>20794.360699999997</v>
      </c>
      <c r="C100" s="97">
        <v>25507.42323</v>
      </c>
      <c r="D100" s="97">
        <v>3642.7180099999996</v>
      </c>
      <c r="E100" s="97">
        <v>49944.501939999995</v>
      </c>
      <c r="F100" s="160">
        <v>9.3466067097451089E-2</v>
      </c>
      <c r="G100" s="11"/>
    </row>
    <row r="101" spans="1:7">
      <c r="A101" s="100" t="s">
        <v>812</v>
      </c>
      <c r="B101" s="97">
        <v>19574.10903</v>
      </c>
      <c r="C101" s="97">
        <v>23343.94311</v>
      </c>
      <c r="D101" s="97">
        <v>4699.2077499999996</v>
      </c>
      <c r="E101" s="97">
        <v>47617.259890000001</v>
      </c>
      <c r="F101" s="160">
        <v>8.9110869765448047E-2</v>
      </c>
      <c r="G101" s="11"/>
    </row>
    <row r="102" spans="1:7">
      <c r="A102" s="100" t="s">
        <v>813</v>
      </c>
      <c r="B102" s="97">
        <v>11390.26348</v>
      </c>
      <c r="C102" s="97">
        <v>16816.344809999999</v>
      </c>
      <c r="D102" s="97">
        <v>2417.8386600000003</v>
      </c>
      <c r="E102" s="97">
        <v>30624.446949999998</v>
      </c>
      <c r="F102" s="160">
        <v>5.7310544750044046E-2</v>
      </c>
      <c r="G102" s="11"/>
    </row>
    <row r="103" spans="1:7">
      <c r="A103" s="100" t="s">
        <v>814</v>
      </c>
      <c r="B103" s="97">
        <v>530.64959999999996</v>
      </c>
      <c r="C103" s="97">
        <v>1264.5168200000001</v>
      </c>
      <c r="D103" s="97">
        <v>184.98837</v>
      </c>
      <c r="E103" s="97">
        <v>1980.15479</v>
      </c>
      <c r="F103" s="160">
        <v>3.7056587467389048E-3</v>
      </c>
      <c r="G103" s="11"/>
    </row>
    <row r="104" spans="1:7">
      <c r="A104" s="100" t="s">
        <v>815</v>
      </c>
      <c r="B104" s="97">
        <v>177.02337</v>
      </c>
      <c r="C104" s="97">
        <v>10.40799</v>
      </c>
      <c r="D104" s="97">
        <v>0</v>
      </c>
      <c r="E104" s="97">
        <v>187.43136000000001</v>
      </c>
      <c r="F104" s="160">
        <v>3.5075877002381642E-4</v>
      </c>
      <c r="G104" s="11"/>
    </row>
    <row r="105" spans="1:7">
      <c r="A105" s="72" t="s">
        <v>168</v>
      </c>
      <c r="B105" s="158">
        <v>151532.94177</v>
      </c>
      <c r="C105" s="158">
        <v>361741.80206000002</v>
      </c>
      <c r="D105" s="158">
        <v>21084.981480000002</v>
      </c>
      <c r="E105" s="158">
        <v>534359.72531000001</v>
      </c>
      <c r="F105" s="161">
        <v>1</v>
      </c>
      <c r="G105" s="11"/>
    </row>
    <row r="106" spans="1:7">
      <c r="A106" s="54" t="s">
        <v>816</v>
      </c>
      <c r="B106" s="160">
        <v>0.28357852321690347</v>
      </c>
      <c r="C106" s="160">
        <v>0.67696307361139807</v>
      </c>
      <c r="D106" s="160">
        <v>3.9458403171698422E-2</v>
      </c>
      <c r="E106" s="160">
        <v>1</v>
      </c>
      <c r="F106" s="160"/>
      <c r="G106" s="11"/>
    </row>
    <row r="107" spans="1:7" ht="30" customHeight="1">
      <c r="A107" s="436" t="s">
        <v>1122</v>
      </c>
      <c r="B107" s="73" t="s">
        <v>64</v>
      </c>
      <c r="C107" s="73" t="s">
        <v>66</v>
      </c>
      <c r="D107" s="73" t="s">
        <v>68</v>
      </c>
      <c r="E107" s="176" t="s">
        <v>530</v>
      </c>
      <c r="F107" s="73" t="s">
        <v>754</v>
      </c>
      <c r="G107" s="444"/>
    </row>
    <row r="108" spans="1:7">
      <c r="A108" s="100" t="s">
        <v>802</v>
      </c>
      <c r="B108" s="97">
        <v>0</v>
      </c>
      <c r="C108" s="97">
        <v>0</v>
      </c>
      <c r="D108" s="97">
        <v>0</v>
      </c>
      <c r="E108" s="97">
        <v>0</v>
      </c>
      <c r="F108" s="160">
        <v>0</v>
      </c>
      <c r="G108" s="11"/>
    </row>
    <row r="109" spans="1:7">
      <c r="A109" s="100" t="s">
        <v>803</v>
      </c>
      <c r="B109" s="97">
        <v>0</v>
      </c>
      <c r="C109" s="97">
        <v>4</v>
      </c>
      <c r="D109" s="97">
        <v>0</v>
      </c>
      <c r="E109" s="97">
        <v>4</v>
      </c>
      <c r="F109" s="160">
        <v>8.2850041425020708E-4</v>
      </c>
      <c r="G109" s="11"/>
    </row>
    <row r="110" spans="1:7">
      <c r="A110" s="100" t="s">
        <v>804</v>
      </c>
      <c r="B110" s="97">
        <v>2</v>
      </c>
      <c r="C110" s="97">
        <v>6</v>
      </c>
      <c r="D110" s="97">
        <v>0</v>
      </c>
      <c r="E110" s="97">
        <v>8</v>
      </c>
      <c r="F110" s="160">
        <v>1.6570008285004142E-3</v>
      </c>
      <c r="G110" s="11"/>
    </row>
    <row r="111" spans="1:7">
      <c r="A111" s="100" t="s">
        <v>805</v>
      </c>
      <c r="B111" s="97">
        <v>2</v>
      </c>
      <c r="C111" s="97">
        <v>28</v>
      </c>
      <c r="D111" s="97">
        <v>0</v>
      </c>
      <c r="E111" s="97">
        <v>30</v>
      </c>
      <c r="F111" s="160">
        <v>6.2137531068765534E-3</v>
      </c>
      <c r="G111" s="11"/>
    </row>
    <row r="112" spans="1:7">
      <c r="A112" s="100" t="s">
        <v>806</v>
      </c>
      <c r="B112" s="97">
        <v>10</v>
      </c>
      <c r="C112" s="97">
        <v>64</v>
      </c>
      <c r="D112" s="97">
        <v>1</v>
      </c>
      <c r="E112" s="97">
        <v>75</v>
      </c>
      <c r="F112" s="160">
        <v>1.5534382767191384E-2</v>
      </c>
      <c r="G112" s="11"/>
    </row>
    <row r="113" spans="1:7">
      <c r="A113" s="100" t="s">
        <v>807</v>
      </c>
      <c r="B113" s="97">
        <v>52</v>
      </c>
      <c r="C113" s="97">
        <v>91</v>
      </c>
      <c r="D113" s="97">
        <v>6</v>
      </c>
      <c r="E113" s="97">
        <v>149</v>
      </c>
      <c r="F113" s="160">
        <v>3.0861640430820216E-2</v>
      </c>
      <c r="G113" s="11"/>
    </row>
    <row r="114" spans="1:7">
      <c r="A114" s="100" t="s">
        <v>808</v>
      </c>
      <c r="B114" s="97">
        <v>89</v>
      </c>
      <c r="C114" s="97">
        <v>116</v>
      </c>
      <c r="D114" s="97">
        <v>8</v>
      </c>
      <c r="E114" s="97">
        <v>213</v>
      </c>
      <c r="F114" s="160">
        <v>4.4117647058823532E-2</v>
      </c>
      <c r="G114" s="11"/>
    </row>
    <row r="115" spans="1:7">
      <c r="A115" s="100" t="s">
        <v>809</v>
      </c>
      <c r="B115" s="97">
        <v>117</v>
      </c>
      <c r="C115" s="97">
        <v>159</v>
      </c>
      <c r="D115" s="97">
        <v>17</v>
      </c>
      <c r="E115" s="97">
        <v>293</v>
      </c>
      <c r="F115" s="160">
        <v>6.0687655343827675E-2</v>
      </c>
      <c r="G115" s="11"/>
    </row>
    <row r="116" spans="1:7">
      <c r="A116" s="100" t="s">
        <v>810</v>
      </c>
      <c r="B116" s="97">
        <v>110</v>
      </c>
      <c r="C116" s="97">
        <v>129</v>
      </c>
      <c r="D116" s="97">
        <v>17</v>
      </c>
      <c r="E116" s="97">
        <v>256</v>
      </c>
      <c r="F116" s="160">
        <v>5.3024026512013253E-2</v>
      </c>
      <c r="G116" s="11"/>
    </row>
    <row r="117" spans="1:7">
      <c r="A117" s="100" t="s">
        <v>811</v>
      </c>
      <c r="B117" s="97">
        <v>252</v>
      </c>
      <c r="C117" s="97">
        <v>303</v>
      </c>
      <c r="D117" s="97">
        <v>43</v>
      </c>
      <c r="E117" s="97">
        <v>598</v>
      </c>
      <c r="F117" s="160">
        <v>0.12386081193040596</v>
      </c>
      <c r="G117" s="11"/>
    </row>
    <row r="118" spans="1:7">
      <c r="A118" s="100" t="s">
        <v>812</v>
      </c>
      <c r="B118" s="97">
        <v>402</v>
      </c>
      <c r="C118" s="97">
        <v>476</v>
      </c>
      <c r="D118" s="97">
        <v>98</v>
      </c>
      <c r="E118" s="97">
        <v>976</v>
      </c>
      <c r="F118" s="160">
        <v>0.20215410107705054</v>
      </c>
      <c r="G118" s="11"/>
    </row>
    <row r="119" spans="1:7">
      <c r="A119" s="100" t="s">
        <v>813</v>
      </c>
      <c r="B119" s="97">
        <v>611</v>
      </c>
      <c r="C119" s="97">
        <v>945</v>
      </c>
      <c r="D119" s="97">
        <v>137</v>
      </c>
      <c r="E119" s="97">
        <v>1693</v>
      </c>
      <c r="F119" s="160">
        <v>0.35066280033140018</v>
      </c>
      <c r="G119" s="11"/>
    </row>
    <row r="120" spans="1:7">
      <c r="A120" s="100" t="s">
        <v>814</v>
      </c>
      <c r="B120" s="97">
        <v>107</v>
      </c>
      <c r="C120" s="97">
        <v>284</v>
      </c>
      <c r="D120" s="97">
        <v>39</v>
      </c>
      <c r="E120" s="97">
        <v>430</v>
      </c>
      <c r="F120" s="160">
        <v>8.9063794531897264E-2</v>
      </c>
      <c r="G120" s="11"/>
    </row>
    <row r="121" spans="1:7">
      <c r="A121" s="100" t="s">
        <v>815</v>
      </c>
      <c r="B121" s="97">
        <v>96</v>
      </c>
      <c r="C121" s="97">
        <v>7</v>
      </c>
      <c r="D121" s="97">
        <v>0</v>
      </c>
      <c r="E121" s="97">
        <v>103</v>
      </c>
      <c r="F121" s="160">
        <v>2.1333885666942835E-2</v>
      </c>
      <c r="G121" s="11"/>
    </row>
    <row r="122" spans="1:7">
      <c r="A122" s="72" t="s">
        <v>168</v>
      </c>
      <c r="B122" s="158">
        <v>1850</v>
      </c>
      <c r="C122" s="158">
        <v>2612</v>
      </c>
      <c r="D122" s="158">
        <v>366</v>
      </c>
      <c r="E122" s="158">
        <v>4828</v>
      </c>
      <c r="F122" s="161">
        <v>1</v>
      </c>
      <c r="G122" s="11"/>
    </row>
    <row r="123" spans="1:7">
      <c r="A123" s="54" t="s">
        <v>816</v>
      </c>
      <c r="B123" s="160">
        <v>0.38318144159072082</v>
      </c>
      <c r="C123" s="160">
        <v>0.54101077050538526</v>
      </c>
      <c r="D123" s="160">
        <v>7.5807787903893947E-2</v>
      </c>
      <c r="E123" s="160">
        <v>1</v>
      </c>
      <c r="F123" s="160"/>
      <c r="G123" s="11"/>
    </row>
    <row r="124" spans="1:7" ht="15.75" thickBot="1">
      <c r="A124" s="206"/>
      <c r="B124" s="207"/>
      <c r="C124" s="208"/>
      <c r="D124" s="208"/>
      <c r="E124" s="207"/>
      <c r="F124" s="207"/>
      <c r="G124" s="11"/>
    </row>
    <row r="125" spans="1:7" ht="15.75" customHeight="1" thickTop="1">
      <c r="A125" s="777" t="s">
        <v>1433</v>
      </c>
      <c r="B125" s="777"/>
      <c r="C125" s="777"/>
      <c r="D125" s="777"/>
      <c r="E125" s="777"/>
      <c r="F125" s="777"/>
      <c r="G125" s="11"/>
    </row>
    <row r="126" spans="1:7">
      <c r="A126" s="190"/>
      <c r="B126" s="11"/>
      <c r="C126" s="96"/>
      <c r="D126" s="96"/>
      <c r="E126" s="11"/>
      <c r="F126" s="211"/>
      <c r="G126" s="11"/>
    </row>
    <row r="127" spans="1:7" ht="30" customHeight="1">
      <c r="A127" s="726" t="s">
        <v>454</v>
      </c>
      <c r="B127" s="726"/>
      <c r="C127" s="726"/>
      <c r="D127" s="726"/>
      <c r="E127" s="726"/>
      <c r="F127" s="726"/>
      <c r="G127" s="11"/>
    </row>
    <row r="128" spans="1:7" ht="18">
      <c r="A128" s="727" t="s">
        <v>821</v>
      </c>
      <c r="B128" s="727"/>
      <c r="C128" s="727"/>
      <c r="D128" s="727"/>
      <c r="E128" s="727"/>
      <c r="F128" s="727"/>
      <c r="G128" s="11"/>
    </row>
    <row r="129" spans="1:7" ht="18">
      <c r="A129" s="727" t="s">
        <v>1510</v>
      </c>
      <c r="B129" s="727"/>
      <c r="C129" s="727"/>
      <c r="D129" s="727"/>
      <c r="E129" s="727"/>
      <c r="F129" s="727"/>
      <c r="G129" s="11"/>
    </row>
    <row r="130" spans="1:7" ht="30" customHeight="1">
      <c r="A130" s="731" t="s">
        <v>523</v>
      </c>
      <c r="B130" s="731"/>
      <c r="C130" s="731"/>
      <c r="D130" s="731"/>
      <c r="E130" s="731"/>
      <c r="F130" s="731"/>
      <c r="G130" s="11"/>
    </row>
    <row r="131" spans="1:7">
      <c r="A131" s="99"/>
      <c r="B131" s="205"/>
      <c r="C131" s="205"/>
      <c r="D131" s="101"/>
      <c r="E131" s="184"/>
      <c r="F131" s="205"/>
      <c r="G131" s="11"/>
    </row>
    <row r="132" spans="1:7" ht="30" customHeight="1">
      <c r="A132" s="72" t="s">
        <v>800</v>
      </c>
      <c r="B132" s="73" t="s">
        <v>64</v>
      </c>
      <c r="C132" s="73" t="s">
        <v>66</v>
      </c>
      <c r="D132" s="73" t="s">
        <v>68</v>
      </c>
      <c r="E132" s="176" t="s">
        <v>530</v>
      </c>
      <c r="F132" s="73" t="s">
        <v>754</v>
      </c>
      <c r="G132" s="443"/>
    </row>
    <row r="133" spans="1:7">
      <c r="A133" s="100" t="s">
        <v>802</v>
      </c>
      <c r="B133" s="97">
        <v>0</v>
      </c>
      <c r="C133" s="97">
        <v>0</v>
      </c>
      <c r="D133" s="97">
        <v>0</v>
      </c>
      <c r="E133" s="97">
        <v>0</v>
      </c>
      <c r="F133" s="160">
        <v>0</v>
      </c>
      <c r="G133" s="11"/>
    </row>
    <row r="134" spans="1:7">
      <c r="A134" s="100" t="s">
        <v>803</v>
      </c>
      <c r="B134" s="97">
        <v>0</v>
      </c>
      <c r="C134" s="97">
        <v>0</v>
      </c>
      <c r="D134" s="97">
        <v>0</v>
      </c>
      <c r="E134" s="97">
        <v>0</v>
      </c>
      <c r="F134" s="160">
        <v>0</v>
      </c>
      <c r="G134" s="11"/>
    </row>
    <row r="135" spans="1:7">
      <c r="A135" s="100" t="s">
        <v>804</v>
      </c>
      <c r="B135" s="97">
        <v>0</v>
      </c>
      <c r="C135" s="97">
        <v>0</v>
      </c>
      <c r="D135" s="97">
        <v>0</v>
      </c>
      <c r="E135" s="97">
        <v>0</v>
      </c>
      <c r="F135" s="160">
        <v>0</v>
      </c>
      <c r="G135" s="11"/>
    </row>
    <row r="136" spans="1:7">
      <c r="A136" s="100" t="s">
        <v>805</v>
      </c>
      <c r="B136" s="97">
        <v>0</v>
      </c>
      <c r="C136" s="97">
        <v>8329.9730500000005</v>
      </c>
      <c r="D136" s="97">
        <v>0</v>
      </c>
      <c r="E136" s="97">
        <v>8329.9730500000005</v>
      </c>
      <c r="F136" s="160">
        <v>0.44803348581480729</v>
      </c>
      <c r="G136" s="11"/>
    </row>
    <row r="137" spans="1:7">
      <c r="A137" s="100" t="s">
        <v>806</v>
      </c>
      <c r="B137" s="97">
        <v>0</v>
      </c>
      <c r="C137" s="97">
        <v>2625.1284999999998</v>
      </c>
      <c r="D137" s="97">
        <v>0</v>
      </c>
      <c r="E137" s="97">
        <v>2625.1284999999998</v>
      </c>
      <c r="F137" s="160">
        <v>0.14119439108711115</v>
      </c>
      <c r="G137" s="11"/>
    </row>
    <row r="138" spans="1:7">
      <c r="A138" s="100" t="s">
        <v>807</v>
      </c>
      <c r="B138" s="97">
        <v>378.89077000000003</v>
      </c>
      <c r="C138" s="97">
        <v>2157.0074599999998</v>
      </c>
      <c r="D138" s="97">
        <v>0</v>
      </c>
      <c r="E138" s="97">
        <v>2535.8982299999998</v>
      </c>
      <c r="F138" s="160">
        <v>0.13639507797189088</v>
      </c>
      <c r="G138" s="11"/>
    </row>
    <row r="139" spans="1:7">
      <c r="A139" s="100" t="s">
        <v>808</v>
      </c>
      <c r="B139" s="97">
        <v>0</v>
      </c>
      <c r="C139" s="97">
        <v>1272.0999999999999</v>
      </c>
      <c r="D139" s="97">
        <v>0</v>
      </c>
      <c r="E139" s="97">
        <v>1272.0999999999999</v>
      </c>
      <c r="F139" s="160">
        <v>6.8420797268367667E-2</v>
      </c>
      <c r="G139" s="11"/>
    </row>
    <row r="140" spans="1:7">
      <c r="A140" s="100" t="s">
        <v>809</v>
      </c>
      <c r="B140" s="97">
        <v>173.78527</v>
      </c>
      <c r="C140" s="97">
        <v>784.43954000000008</v>
      </c>
      <c r="D140" s="97">
        <v>0</v>
      </c>
      <c r="E140" s="97">
        <v>958.22481000000005</v>
      </c>
      <c r="F140" s="160">
        <v>5.1538798414063468E-2</v>
      </c>
      <c r="G140" s="11"/>
    </row>
    <row r="141" spans="1:7">
      <c r="A141" s="100" t="s">
        <v>810</v>
      </c>
      <c r="B141" s="97">
        <v>0</v>
      </c>
      <c r="C141" s="97">
        <v>664.03048999999999</v>
      </c>
      <c r="D141" s="97">
        <v>0</v>
      </c>
      <c r="E141" s="97">
        <v>664.03048999999999</v>
      </c>
      <c r="F141" s="160">
        <v>3.5715349057703676E-2</v>
      </c>
      <c r="G141" s="11"/>
    </row>
    <row r="142" spans="1:7">
      <c r="A142" s="100" t="s">
        <v>811</v>
      </c>
      <c r="B142" s="97">
        <v>70</v>
      </c>
      <c r="C142" s="97">
        <v>0</v>
      </c>
      <c r="D142" s="97">
        <v>0</v>
      </c>
      <c r="E142" s="97">
        <v>70</v>
      </c>
      <c r="F142" s="160">
        <v>3.764999456635278E-3</v>
      </c>
      <c r="G142" s="11"/>
    </row>
    <row r="143" spans="1:7">
      <c r="A143" s="100" t="s">
        <v>812</v>
      </c>
      <c r="B143" s="97">
        <v>361.00615000000005</v>
      </c>
      <c r="C143" s="97">
        <v>483.05955</v>
      </c>
      <c r="D143" s="97">
        <v>0</v>
      </c>
      <c r="E143" s="97">
        <v>844.06570000000011</v>
      </c>
      <c r="F143" s="160">
        <v>4.539867002663537E-2</v>
      </c>
      <c r="G143" s="11"/>
    </row>
    <row r="144" spans="1:7">
      <c r="A144" s="100" t="s">
        <v>813</v>
      </c>
      <c r="B144" s="97">
        <v>946.96127000000001</v>
      </c>
      <c r="C144" s="97">
        <v>187.55145999999999</v>
      </c>
      <c r="D144" s="97">
        <v>0</v>
      </c>
      <c r="E144" s="97">
        <v>1134.5127299999999</v>
      </c>
      <c r="F144" s="160">
        <v>6.1020568742797224E-2</v>
      </c>
      <c r="G144" s="11"/>
    </row>
    <row r="145" spans="1:7">
      <c r="A145" s="100" t="s">
        <v>814</v>
      </c>
      <c r="B145" s="97">
        <v>101.85145</v>
      </c>
      <c r="C145" s="97">
        <v>10.518000000000001</v>
      </c>
      <c r="D145" s="97">
        <v>0</v>
      </c>
      <c r="E145" s="97">
        <v>112.36945</v>
      </c>
      <c r="F145" s="160">
        <v>6.0438702598915005E-3</v>
      </c>
      <c r="G145" s="11"/>
    </row>
    <row r="146" spans="1:7">
      <c r="A146" s="100" t="s">
        <v>815</v>
      </c>
      <c r="B146" s="97">
        <v>45.367199999999997</v>
      </c>
      <c r="C146" s="97">
        <v>0.63</v>
      </c>
      <c r="D146" s="97">
        <v>0</v>
      </c>
      <c r="E146" s="97">
        <v>45.997199999999999</v>
      </c>
      <c r="F146" s="160">
        <v>2.4739919000963456E-3</v>
      </c>
      <c r="G146" s="11"/>
    </row>
    <row r="147" spans="1:7">
      <c r="A147" s="72" t="s">
        <v>168</v>
      </c>
      <c r="B147" s="158">
        <v>2077.8621100000005</v>
      </c>
      <c r="C147" s="158">
        <v>16514.438050000001</v>
      </c>
      <c r="D147" s="158">
        <v>0</v>
      </c>
      <c r="E147" s="158">
        <v>18592.300160000003</v>
      </c>
      <c r="F147" s="161">
        <v>1</v>
      </c>
      <c r="G147" s="11"/>
    </row>
    <row r="148" spans="1:7">
      <c r="A148" s="54" t="s">
        <v>816</v>
      </c>
      <c r="B148" s="160">
        <v>0.11175928164447191</v>
      </c>
      <c r="C148" s="160">
        <v>0.88824071835552798</v>
      </c>
      <c r="D148" s="160">
        <v>0</v>
      </c>
      <c r="E148" s="160">
        <v>1</v>
      </c>
      <c r="F148" s="160"/>
      <c r="G148" s="11"/>
    </row>
    <row r="149" spans="1:7" ht="30" customHeight="1">
      <c r="A149" s="436" t="s">
        <v>1122</v>
      </c>
      <c r="B149" s="73" t="s">
        <v>64</v>
      </c>
      <c r="C149" s="73" t="s">
        <v>66</v>
      </c>
      <c r="D149" s="73" t="s">
        <v>68</v>
      </c>
      <c r="E149" s="176" t="s">
        <v>530</v>
      </c>
      <c r="F149" s="73" t="s">
        <v>754</v>
      </c>
      <c r="G149" s="444"/>
    </row>
    <row r="150" spans="1:7">
      <c r="A150" s="100" t="s">
        <v>802</v>
      </c>
      <c r="B150" s="97">
        <v>0</v>
      </c>
      <c r="C150" s="97">
        <v>0</v>
      </c>
      <c r="D150" s="97">
        <v>0</v>
      </c>
      <c r="E150" s="97">
        <v>0</v>
      </c>
      <c r="F150" s="160">
        <v>0</v>
      </c>
      <c r="G150" s="11"/>
    </row>
    <row r="151" spans="1:7">
      <c r="A151" s="100" t="s">
        <v>803</v>
      </c>
      <c r="B151" s="97">
        <v>0</v>
      </c>
      <c r="C151" s="97">
        <v>0</v>
      </c>
      <c r="D151" s="97">
        <v>0</v>
      </c>
      <c r="E151" s="97">
        <v>0</v>
      </c>
      <c r="F151" s="160">
        <v>0</v>
      </c>
      <c r="G151" s="11"/>
    </row>
    <row r="152" spans="1:7">
      <c r="A152" s="100" t="s">
        <v>804</v>
      </c>
      <c r="B152" s="97">
        <v>0</v>
      </c>
      <c r="C152" s="97">
        <v>0</v>
      </c>
      <c r="D152" s="97">
        <v>0</v>
      </c>
      <c r="E152" s="97">
        <v>0</v>
      </c>
      <c r="F152" s="160">
        <v>0</v>
      </c>
      <c r="G152" s="11"/>
    </row>
    <row r="153" spans="1:7">
      <c r="A153" s="100" t="s">
        <v>805</v>
      </c>
      <c r="B153" s="97">
        <v>0</v>
      </c>
      <c r="C153" s="97">
        <v>3</v>
      </c>
      <c r="D153" s="97">
        <v>0</v>
      </c>
      <c r="E153" s="97">
        <v>3</v>
      </c>
      <c r="F153" s="160">
        <v>1.7857142857142856E-2</v>
      </c>
      <c r="G153" s="11"/>
    </row>
    <row r="154" spans="1:7">
      <c r="A154" s="100" t="s">
        <v>806</v>
      </c>
      <c r="B154" s="97">
        <v>0</v>
      </c>
      <c r="C154" s="97">
        <v>3</v>
      </c>
      <c r="D154" s="97">
        <v>0</v>
      </c>
      <c r="E154" s="97">
        <v>3</v>
      </c>
      <c r="F154" s="160">
        <v>1.7857142857142856E-2</v>
      </c>
      <c r="G154" s="11"/>
    </row>
    <row r="155" spans="1:7">
      <c r="A155" s="100" t="s">
        <v>807</v>
      </c>
      <c r="B155" s="97">
        <v>1</v>
      </c>
      <c r="C155" s="97">
        <v>5</v>
      </c>
      <c r="D155" s="97">
        <v>0</v>
      </c>
      <c r="E155" s="97">
        <v>6</v>
      </c>
      <c r="F155" s="160">
        <v>3.5714285714285712E-2</v>
      </c>
      <c r="G155" s="11"/>
    </row>
    <row r="156" spans="1:7">
      <c r="A156" s="100" t="s">
        <v>808</v>
      </c>
      <c r="B156" s="97">
        <v>0</v>
      </c>
      <c r="C156" s="97">
        <v>5</v>
      </c>
      <c r="D156" s="97">
        <v>0</v>
      </c>
      <c r="E156" s="97">
        <v>5</v>
      </c>
      <c r="F156" s="160">
        <v>2.976190476190476E-2</v>
      </c>
      <c r="G156" s="11"/>
    </row>
    <row r="157" spans="1:7">
      <c r="A157" s="100" t="s">
        <v>809</v>
      </c>
      <c r="B157" s="97">
        <v>1</v>
      </c>
      <c r="C157" s="97">
        <v>5</v>
      </c>
      <c r="D157" s="97">
        <v>0</v>
      </c>
      <c r="E157" s="97">
        <v>6</v>
      </c>
      <c r="F157" s="160">
        <v>3.5714285714285712E-2</v>
      </c>
      <c r="G157" s="11"/>
    </row>
    <row r="158" spans="1:7">
      <c r="A158" s="100" t="s">
        <v>810</v>
      </c>
      <c r="B158" s="97">
        <v>0</v>
      </c>
      <c r="C158" s="97">
        <v>6</v>
      </c>
      <c r="D158" s="97">
        <v>0</v>
      </c>
      <c r="E158" s="97">
        <v>6</v>
      </c>
      <c r="F158" s="160">
        <v>3.5714285714285712E-2</v>
      </c>
      <c r="G158" s="11"/>
    </row>
    <row r="159" spans="1:7">
      <c r="A159" s="100" t="s">
        <v>811</v>
      </c>
      <c r="B159" s="97">
        <v>1</v>
      </c>
      <c r="C159" s="97">
        <v>0</v>
      </c>
      <c r="D159" s="97">
        <v>0</v>
      </c>
      <c r="E159" s="97">
        <v>1</v>
      </c>
      <c r="F159" s="160">
        <v>5.9523809523809521E-3</v>
      </c>
      <c r="G159" s="11"/>
    </row>
    <row r="160" spans="1:7">
      <c r="A160" s="100" t="s">
        <v>812</v>
      </c>
      <c r="B160" s="97">
        <v>8</v>
      </c>
      <c r="C160" s="97">
        <v>9</v>
      </c>
      <c r="D160" s="97">
        <v>0</v>
      </c>
      <c r="E160" s="97">
        <v>17</v>
      </c>
      <c r="F160" s="160">
        <v>0.10119047619047619</v>
      </c>
      <c r="G160" s="11"/>
    </row>
    <row r="161" spans="1:7">
      <c r="A161" s="100" t="s">
        <v>813</v>
      </c>
      <c r="B161" s="97">
        <v>68</v>
      </c>
      <c r="C161" s="97">
        <v>9</v>
      </c>
      <c r="D161" s="97">
        <v>0</v>
      </c>
      <c r="E161" s="97">
        <v>77</v>
      </c>
      <c r="F161" s="160">
        <v>0.45833333333333331</v>
      </c>
      <c r="G161" s="11"/>
    </row>
    <row r="162" spans="1:7">
      <c r="A162" s="100" t="s">
        <v>814</v>
      </c>
      <c r="B162" s="97">
        <v>24</v>
      </c>
      <c r="C162" s="97">
        <v>2</v>
      </c>
      <c r="D162" s="97">
        <v>0</v>
      </c>
      <c r="E162" s="97">
        <v>26</v>
      </c>
      <c r="F162" s="160">
        <v>0.15476190476190477</v>
      </c>
      <c r="G162" s="11"/>
    </row>
    <row r="163" spans="1:7">
      <c r="A163" s="100" t="s">
        <v>815</v>
      </c>
      <c r="B163" s="97">
        <v>17</v>
      </c>
      <c r="C163" s="97">
        <v>1</v>
      </c>
      <c r="D163" s="97">
        <v>0</v>
      </c>
      <c r="E163" s="97">
        <v>18</v>
      </c>
      <c r="F163" s="160">
        <v>0.10714285714285714</v>
      </c>
      <c r="G163" s="11"/>
    </row>
    <row r="164" spans="1:7">
      <c r="A164" s="72" t="s">
        <v>168</v>
      </c>
      <c r="B164" s="158">
        <v>120</v>
      </c>
      <c r="C164" s="158">
        <v>48</v>
      </c>
      <c r="D164" s="158">
        <v>0</v>
      </c>
      <c r="E164" s="158">
        <v>168</v>
      </c>
      <c r="F164" s="161">
        <v>1</v>
      </c>
      <c r="G164" s="11"/>
    </row>
    <row r="165" spans="1:7">
      <c r="A165" s="54" t="s">
        <v>816</v>
      </c>
      <c r="B165" s="160">
        <v>0.7142857142857143</v>
      </c>
      <c r="C165" s="160">
        <v>0.2857142857142857</v>
      </c>
      <c r="D165" s="160">
        <v>0</v>
      </c>
      <c r="E165" s="160">
        <v>1</v>
      </c>
      <c r="F165" s="160"/>
      <c r="G165" s="11"/>
    </row>
    <row r="166" spans="1:7" ht="15.75" thickBot="1">
      <c r="A166" s="206"/>
      <c r="B166" s="207"/>
      <c r="C166" s="208"/>
      <c r="D166" s="208"/>
      <c r="E166" s="207"/>
      <c r="F166" s="207"/>
      <c r="G166" s="11"/>
    </row>
    <row r="167" spans="1:7" ht="15.75" customHeight="1" thickTop="1">
      <c r="A167" s="777" t="s">
        <v>1434</v>
      </c>
      <c r="B167" s="777"/>
      <c r="C167" s="777"/>
      <c r="D167" s="777"/>
      <c r="E167" s="777"/>
      <c r="F167" s="777"/>
      <c r="G167" s="11"/>
    </row>
    <row r="168" spans="1:7">
      <c r="A168" s="214"/>
      <c r="B168" s="11"/>
      <c r="C168" s="96"/>
      <c r="D168" s="96"/>
      <c r="E168" s="11"/>
      <c r="F168" s="211"/>
      <c r="G168" s="11"/>
    </row>
  </sheetData>
  <mergeCells count="20">
    <mergeCell ref="A130:F130"/>
    <mergeCell ref="A167:F167"/>
    <mergeCell ref="A87:F87"/>
    <mergeCell ref="A88:F88"/>
    <mergeCell ref="A125:F125"/>
    <mergeCell ref="A127:F127"/>
    <mergeCell ref="A128:F128"/>
    <mergeCell ref="A129:F129"/>
    <mergeCell ref="A86:F86"/>
    <mergeCell ref="A1:F1"/>
    <mergeCell ref="A2:F2"/>
    <mergeCell ref="A3:F3"/>
    <mergeCell ref="A4:F4"/>
    <mergeCell ref="A41:F41"/>
    <mergeCell ref="A43:F43"/>
    <mergeCell ref="A44:F44"/>
    <mergeCell ref="A45:F45"/>
    <mergeCell ref="A46:F46"/>
    <mergeCell ref="A83:F83"/>
    <mergeCell ref="A85:F8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5"/>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64" t="s">
        <v>1071</v>
      </c>
      <c r="B1" s="764"/>
      <c r="C1" s="764"/>
      <c r="D1" s="764"/>
      <c r="E1" s="764"/>
      <c r="F1" s="764"/>
    </row>
    <row r="2" spans="1:6" ht="18">
      <c r="A2" s="765" t="s">
        <v>499</v>
      </c>
      <c r="B2" s="765"/>
      <c r="C2" s="765"/>
      <c r="D2" s="765"/>
      <c r="E2" s="765"/>
      <c r="F2" s="765"/>
    </row>
    <row r="3" spans="1:6" ht="18">
      <c r="A3" s="765" t="s">
        <v>1510</v>
      </c>
      <c r="B3" s="765"/>
      <c r="C3" s="765"/>
      <c r="D3" s="765"/>
      <c r="E3" s="765"/>
      <c r="F3" s="765"/>
    </row>
    <row r="4" spans="1:6" ht="30" customHeight="1">
      <c r="A4" s="766" t="s">
        <v>523</v>
      </c>
      <c r="B4" s="766"/>
      <c r="C4" s="766"/>
      <c r="D4" s="766"/>
      <c r="E4" s="766"/>
      <c r="F4" s="766"/>
    </row>
    <row r="5" spans="1:6" ht="3.75" customHeight="1">
      <c r="A5" s="188"/>
      <c r="B5" s="189"/>
      <c r="C5" s="189"/>
      <c r="D5" s="189"/>
      <c r="E5" s="189"/>
      <c r="F5" s="189"/>
    </row>
    <row r="6" spans="1:6" ht="30" customHeight="1" thickBot="1">
      <c r="A6" s="384"/>
      <c r="B6" s="385" t="s">
        <v>164</v>
      </c>
      <c r="C6" s="385" t="s">
        <v>165</v>
      </c>
      <c r="D6" s="385" t="s">
        <v>166</v>
      </c>
      <c r="E6" s="385" t="s">
        <v>167</v>
      </c>
      <c r="F6" s="385" t="s">
        <v>168</v>
      </c>
    </row>
    <row r="7" spans="1:6">
      <c r="A7" s="386" t="s">
        <v>169</v>
      </c>
      <c r="B7" s="387">
        <v>7639006.1853100006</v>
      </c>
      <c r="C7" s="387">
        <v>1746238.87821</v>
      </c>
      <c r="D7" s="387">
        <v>0</v>
      </c>
      <c r="E7" s="387">
        <v>213.26934</v>
      </c>
      <c r="F7" s="387">
        <v>9385458.3328600004</v>
      </c>
    </row>
    <row r="8" spans="1:6">
      <c r="A8" s="187" t="s">
        <v>170</v>
      </c>
      <c r="B8" s="57">
        <v>690660.54654999997</v>
      </c>
      <c r="C8" s="57">
        <v>273384.47213999997</v>
      </c>
      <c r="D8" s="57">
        <v>0</v>
      </c>
      <c r="E8" s="57">
        <v>209.15010000000001</v>
      </c>
      <c r="F8" s="57">
        <v>964254.16878999991</v>
      </c>
    </row>
    <row r="9" spans="1:6">
      <c r="A9" s="58" t="s">
        <v>171</v>
      </c>
      <c r="B9" s="95">
        <v>292523.08979</v>
      </c>
      <c r="C9" s="95">
        <v>127629.06651</v>
      </c>
      <c r="D9" s="95">
        <v>0</v>
      </c>
      <c r="E9" s="95">
        <v>0</v>
      </c>
      <c r="F9" s="95">
        <v>420152.15630000003</v>
      </c>
    </row>
    <row r="10" spans="1:6">
      <c r="A10" s="58" t="s">
        <v>172</v>
      </c>
      <c r="B10" s="95">
        <v>162797.67903999999</v>
      </c>
      <c r="C10" s="95">
        <v>86429.110659999991</v>
      </c>
      <c r="D10" s="95">
        <v>0</v>
      </c>
      <c r="E10" s="95">
        <v>209.15010000000001</v>
      </c>
      <c r="F10" s="95">
        <v>249435.93980000002</v>
      </c>
    </row>
    <row r="11" spans="1:6">
      <c r="A11" s="58" t="s">
        <v>173</v>
      </c>
      <c r="B11" s="95">
        <v>235337.37109</v>
      </c>
      <c r="C11" s="95">
        <v>59326.29421</v>
      </c>
      <c r="D11" s="95">
        <v>0</v>
      </c>
      <c r="E11" s="95">
        <v>0</v>
      </c>
      <c r="F11" s="95">
        <v>294663.66529999999</v>
      </c>
    </row>
    <row r="12" spans="1:6">
      <c r="A12" s="58" t="s">
        <v>174</v>
      </c>
      <c r="B12" s="95">
        <v>0</v>
      </c>
      <c r="C12" s="95">
        <v>0</v>
      </c>
      <c r="D12" s="95">
        <v>0</v>
      </c>
      <c r="E12" s="95">
        <v>0</v>
      </c>
      <c r="F12" s="95">
        <v>0</v>
      </c>
    </row>
    <row r="13" spans="1:6">
      <c r="A13" s="58" t="s">
        <v>175</v>
      </c>
      <c r="B13" s="95">
        <v>0</v>
      </c>
      <c r="C13" s="95">
        <v>0</v>
      </c>
      <c r="D13" s="95">
        <v>0</v>
      </c>
      <c r="E13" s="95">
        <v>0</v>
      </c>
      <c r="F13" s="95">
        <v>0</v>
      </c>
    </row>
    <row r="14" spans="1:6">
      <c r="A14" s="58" t="s">
        <v>176</v>
      </c>
      <c r="B14" s="95">
        <v>23.0716</v>
      </c>
      <c r="C14" s="95">
        <v>0</v>
      </c>
      <c r="D14" s="95">
        <v>0</v>
      </c>
      <c r="E14" s="95">
        <v>0</v>
      </c>
      <c r="F14" s="95">
        <v>23.0716</v>
      </c>
    </row>
    <row r="15" spans="1:6">
      <c r="A15" s="58" t="s">
        <v>177</v>
      </c>
      <c r="B15" s="95">
        <v>1.16E-3</v>
      </c>
      <c r="C15" s="95">
        <v>7.6000000000000004E-4</v>
      </c>
      <c r="D15" s="95">
        <v>0</v>
      </c>
      <c r="E15" s="95">
        <v>0</v>
      </c>
      <c r="F15" s="95">
        <v>1.9199999999999998E-3</v>
      </c>
    </row>
    <row r="16" spans="1:6">
      <c r="A16" s="58" t="s">
        <v>178</v>
      </c>
      <c r="B16" s="95">
        <v>-20.666130000000003</v>
      </c>
      <c r="C16" s="95">
        <v>0</v>
      </c>
      <c r="D16" s="95">
        <v>0</v>
      </c>
      <c r="E16" s="95">
        <v>0</v>
      </c>
      <c r="F16" s="95">
        <v>-20.666130000000003</v>
      </c>
    </row>
    <row r="17" spans="1:6">
      <c r="A17" s="187" t="s">
        <v>179</v>
      </c>
      <c r="B17" s="57">
        <v>446749.07952999999</v>
      </c>
      <c r="C17" s="57">
        <v>238805.77906999999</v>
      </c>
      <c r="D17" s="57">
        <v>0</v>
      </c>
      <c r="E17" s="57">
        <v>4.05511</v>
      </c>
      <c r="F17" s="57">
        <v>685558.91370999999</v>
      </c>
    </row>
    <row r="18" spans="1:6">
      <c r="A18" s="58" t="s">
        <v>180</v>
      </c>
      <c r="B18" s="95">
        <v>0</v>
      </c>
      <c r="C18" s="95">
        <v>0</v>
      </c>
      <c r="D18" s="95">
        <v>0</v>
      </c>
      <c r="E18" s="95">
        <v>0</v>
      </c>
      <c r="F18" s="95">
        <v>0</v>
      </c>
    </row>
    <row r="19" spans="1:6">
      <c r="A19" s="58" t="s">
        <v>181</v>
      </c>
      <c r="B19" s="95">
        <v>293672.41499999998</v>
      </c>
      <c r="C19" s="95">
        <v>58838.129540000002</v>
      </c>
      <c r="D19" s="95">
        <v>0</v>
      </c>
      <c r="E19" s="95">
        <v>3.9644299999999997</v>
      </c>
      <c r="F19" s="95">
        <v>352514.50897000002</v>
      </c>
    </row>
    <row r="20" spans="1:6">
      <c r="A20" s="58" t="s">
        <v>182</v>
      </c>
      <c r="B20" s="95">
        <v>0</v>
      </c>
      <c r="C20" s="95">
        <v>0</v>
      </c>
      <c r="D20" s="95">
        <v>0</v>
      </c>
      <c r="E20" s="95">
        <v>0</v>
      </c>
      <c r="F20" s="95">
        <v>0</v>
      </c>
    </row>
    <row r="21" spans="1:6">
      <c r="A21" s="58" t="s">
        <v>183</v>
      </c>
      <c r="B21" s="95">
        <v>0</v>
      </c>
      <c r="C21" s="95">
        <v>0</v>
      </c>
      <c r="D21" s="95">
        <v>0</v>
      </c>
      <c r="E21" s="95">
        <v>0</v>
      </c>
      <c r="F21" s="95">
        <v>0</v>
      </c>
    </row>
    <row r="22" spans="1:6">
      <c r="A22" s="58" t="s">
        <v>184</v>
      </c>
      <c r="B22" s="95">
        <v>61911.24656</v>
      </c>
      <c r="C22" s="95">
        <v>36441.423770000001</v>
      </c>
      <c r="D22" s="95">
        <v>0</v>
      </c>
      <c r="E22" s="95">
        <v>0</v>
      </c>
      <c r="F22" s="95">
        <v>98352.670329999994</v>
      </c>
    </row>
    <row r="23" spans="1:6">
      <c r="A23" s="58" t="s">
        <v>185</v>
      </c>
      <c r="B23" s="95">
        <v>91143.626829999994</v>
      </c>
      <c r="C23" s="95">
        <v>143501.39919999999</v>
      </c>
      <c r="D23" s="95">
        <v>0</v>
      </c>
      <c r="E23" s="95">
        <v>9.0680000000000011E-2</v>
      </c>
      <c r="F23" s="95">
        <v>234645.11671</v>
      </c>
    </row>
    <row r="24" spans="1:6">
      <c r="A24" s="58" t="s">
        <v>186</v>
      </c>
      <c r="B24" s="95">
        <v>21.791139999999999</v>
      </c>
      <c r="C24" s="95">
        <v>24.826560000000001</v>
      </c>
      <c r="D24" s="95">
        <v>0</v>
      </c>
      <c r="E24" s="95">
        <v>0</v>
      </c>
      <c r="F24" s="95">
        <v>46.617699999999999</v>
      </c>
    </row>
    <row r="25" spans="1:6">
      <c r="A25" s="58" t="s">
        <v>187</v>
      </c>
      <c r="B25" s="95">
        <v>0</v>
      </c>
      <c r="C25" s="95">
        <v>0</v>
      </c>
      <c r="D25" s="95">
        <v>0</v>
      </c>
      <c r="E25" s="95">
        <v>0</v>
      </c>
      <c r="F25" s="95">
        <v>0</v>
      </c>
    </row>
    <row r="26" spans="1:6">
      <c r="A26" s="187" t="s">
        <v>188</v>
      </c>
      <c r="B26" s="57">
        <v>6111430.31176</v>
      </c>
      <c r="C26" s="57">
        <v>863931.23985000001</v>
      </c>
      <c r="D26" s="57">
        <v>0</v>
      </c>
      <c r="E26" s="57">
        <v>0</v>
      </c>
      <c r="F26" s="57">
        <v>6975361.5516099995</v>
      </c>
    </row>
    <row r="27" spans="1:6">
      <c r="A27" s="60" t="s">
        <v>189</v>
      </c>
      <c r="B27" s="95">
        <v>5642110.77312</v>
      </c>
      <c r="C27" s="95">
        <v>856285.81867999991</v>
      </c>
      <c r="D27" s="95">
        <v>0</v>
      </c>
      <c r="E27" s="95">
        <v>0</v>
      </c>
      <c r="F27" s="95">
        <v>6498396.5918000005</v>
      </c>
    </row>
    <row r="28" spans="1:6">
      <c r="A28" s="58" t="s">
        <v>190</v>
      </c>
      <c r="B28" s="95">
        <v>3956822.5427100002</v>
      </c>
      <c r="C28" s="95">
        <v>564788.84424000001</v>
      </c>
      <c r="D28" s="95">
        <v>0</v>
      </c>
      <c r="E28" s="95">
        <v>0</v>
      </c>
      <c r="F28" s="95">
        <v>4521611.3869500002</v>
      </c>
    </row>
    <row r="29" spans="1:6">
      <c r="A29" s="58" t="s">
        <v>191</v>
      </c>
      <c r="B29" s="95">
        <v>1497426.85943</v>
      </c>
      <c r="C29" s="95">
        <v>271955.90038999997</v>
      </c>
      <c r="D29" s="95">
        <v>0</v>
      </c>
      <c r="E29" s="95">
        <v>0</v>
      </c>
      <c r="F29" s="95">
        <v>1769382.75982</v>
      </c>
    </row>
    <row r="30" spans="1:6">
      <c r="A30" s="58" t="s">
        <v>192</v>
      </c>
      <c r="B30" s="95">
        <v>187861.37097999998</v>
      </c>
      <c r="C30" s="95">
        <v>19541.074049999999</v>
      </c>
      <c r="D30" s="95">
        <v>0</v>
      </c>
      <c r="E30" s="95">
        <v>0</v>
      </c>
      <c r="F30" s="95">
        <v>207402.44503</v>
      </c>
    </row>
    <row r="31" spans="1:6">
      <c r="A31" s="60" t="s">
        <v>193</v>
      </c>
      <c r="B31" s="95">
        <v>29652.252069999999</v>
      </c>
      <c r="C31" s="95">
        <v>11475.87982</v>
      </c>
      <c r="D31" s="95">
        <v>0</v>
      </c>
      <c r="E31" s="95">
        <v>0</v>
      </c>
      <c r="F31" s="95">
        <v>41128.131890000004</v>
      </c>
    </row>
    <row r="32" spans="1:6">
      <c r="A32" s="58" t="s">
        <v>194</v>
      </c>
      <c r="B32" s="95">
        <v>16609.230960000001</v>
      </c>
      <c r="C32" s="95">
        <v>4470.8996900000002</v>
      </c>
      <c r="D32" s="95">
        <v>0</v>
      </c>
      <c r="E32" s="95">
        <v>0</v>
      </c>
      <c r="F32" s="95">
        <v>21080.130649999999</v>
      </c>
    </row>
    <row r="33" spans="1:6">
      <c r="A33" s="58" t="s">
        <v>195</v>
      </c>
      <c r="B33" s="95">
        <v>12182.33447</v>
      </c>
      <c r="C33" s="95">
        <v>6563.3070299999999</v>
      </c>
      <c r="D33" s="95">
        <v>0</v>
      </c>
      <c r="E33" s="95">
        <v>0</v>
      </c>
      <c r="F33" s="95">
        <v>18745.641500000002</v>
      </c>
    </row>
    <row r="34" spans="1:6">
      <c r="A34" s="58" t="s">
        <v>196</v>
      </c>
      <c r="B34" s="95">
        <v>860.68664000000001</v>
      </c>
      <c r="C34" s="95">
        <v>441.67309999999998</v>
      </c>
      <c r="D34" s="95">
        <v>0</v>
      </c>
      <c r="E34" s="95">
        <v>0</v>
      </c>
      <c r="F34" s="95">
        <v>1302.3597400000001</v>
      </c>
    </row>
    <row r="35" spans="1:6">
      <c r="A35" s="60" t="s">
        <v>197</v>
      </c>
      <c r="B35" s="95">
        <v>116763.03181999999</v>
      </c>
      <c r="C35" s="95">
        <v>22360.400510000003</v>
      </c>
      <c r="D35" s="95">
        <v>0</v>
      </c>
      <c r="E35" s="95">
        <v>0</v>
      </c>
      <c r="F35" s="95">
        <v>139123.43233000001</v>
      </c>
    </row>
    <row r="36" spans="1:6">
      <c r="A36" s="58" t="s">
        <v>198</v>
      </c>
      <c r="B36" s="95">
        <v>93685.591840000008</v>
      </c>
      <c r="C36" s="95">
        <v>11268.32524</v>
      </c>
      <c r="D36" s="95">
        <v>0</v>
      </c>
      <c r="E36" s="95">
        <v>0</v>
      </c>
      <c r="F36" s="95">
        <v>104953.91708</v>
      </c>
    </row>
    <row r="37" spans="1:6">
      <c r="A37" s="58" t="s">
        <v>199</v>
      </c>
      <c r="B37" s="95">
        <v>22753.94845</v>
      </c>
      <c r="C37" s="95">
        <v>11062.012409999999</v>
      </c>
      <c r="D37" s="95">
        <v>0</v>
      </c>
      <c r="E37" s="95">
        <v>0</v>
      </c>
      <c r="F37" s="95">
        <v>33815.960859999999</v>
      </c>
    </row>
    <row r="38" spans="1:6">
      <c r="A38" s="58" t="s">
        <v>200</v>
      </c>
      <c r="B38" s="95">
        <v>323.49153000000001</v>
      </c>
      <c r="C38" s="95">
        <v>30.062860000000001</v>
      </c>
      <c r="D38" s="95">
        <v>0</v>
      </c>
      <c r="E38" s="95">
        <v>0</v>
      </c>
      <c r="F38" s="95">
        <v>353.55439000000001</v>
      </c>
    </row>
    <row r="39" spans="1:6">
      <c r="A39" s="60" t="s">
        <v>201</v>
      </c>
      <c r="B39" s="95">
        <v>716372.98026999994</v>
      </c>
      <c r="C39" s="95">
        <v>94180.784050000002</v>
      </c>
      <c r="D39" s="95">
        <v>0</v>
      </c>
      <c r="E39" s="95">
        <v>0</v>
      </c>
      <c r="F39" s="95">
        <v>810553.76432000007</v>
      </c>
    </row>
    <row r="40" spans="1:6">
      <c r="A40" s="58" t="s">
        <v>202</v>
      </c>
      <c r="B40" s="95">
        <v>112065.21382999999</v>
      </c>
      <c r="C40" s="95">
        <v>10788.413500000001</v>
      </c>
      <c r="D40" s="95">
        <v>0</v>
      </c>
      <c r="E40" s="95">
        <v>0</v>
      </c>
      <c r="F40" s="95">
        <v>122853.62733</v>
      </c>
    </row>
    <row r="41" spans="1:6">
      <c r="A41" s="58" t="s">
        <v>203</v>
      </c>
      <c r="B41" s="95">
        <v>191504.13937000002</v>
      </c>
      <c r="C41" s="95">
        <v>31233.480239999997</v>
      </c>
      <c r="D41" s="95">
        <v>0</v>
      </c>
      <c r="E41" s="95">
        <v>0</v>
      </c>
      <c r="F41" s="95">
        <v>222737.61961000002</v>
      </c>
    </row>
    <row r="42" spans="1:6">
      <c r="A42" s="58" t="s">
        <v>204</v>
      </c>
      <c r="B42" s="95">
        <v>257.75686999999999</v>
      </c>
      <c r="C42" s="95">
        <v>22.412380000000002</v>
      </c>
      <c r="D42" s="95">
        <v>0</v>
      </c>
      <c r="E42" s="95">
        <v>0</v>
      </c>
      <c r="F42" s="95">
        <v>280.16924999999998</v>
      </c>
    </row>
    <row r="43" spans="1:6">
      <c r="A43" s="58" t="s">
        <v>205</v>
      </c>
      <c r="B43" s="95">
        <v>1706.9610700000001</v>
      </c>
      <c r="C43" s="95">
        <v>418.85328999999996</v>
      </c>
      <c r="D43" s="95">
        <v>0</v>
      </c>
      <c r="E43" s="95">
        <v>0</v>
      </c>
      <c r="F43" s="95">
        <v>2125.8143599999999</v>
      </c>
    </row>
    <row r="44" spans="1:6">
      <c r="A44" s="58" t="s">
        <v>206</v>
      </c>
      <c r="B44" s="95">
        <v>9.9982500000000005</v>
      </c>
      <c r="C44" s="95">
        <v>1.83985</v>
      </c>
      <c r="D44" s="95">
        <v>0</v>
      </c>
      <c r="E44" s="95">
        <v>0</v>
      </c>
      <c r="F44" s="95">
        <v>11.838100000000001</v>
      </c>
    </row>
    <row r="45" spans="1:6">
      <c r="A45" s="58" t="s">
        <v>207</v>
      </c>
      <c r="B45" s="95">
        <v>33.136069999999997</v>
      </c>
      <c r="C45" s="95">
        <v>43.460910000000005</v>
      </c>
      <c r="D45" s="95">
        <v>0</v>
      </c>
      <c r="E45" s="95">
        <v>0</v>
      </c>
      <c r="F45" s="95">
        <v>76.596980000000002</v>
      </c>
    </row>
    <row r="46" spans="1:6">
      <c r="A46" s="58" t="s">
        <v>1310</v>
      </c>
      <c r="B46" s="95">
        <v>227413.49906999999</v>
      </c>
      <c r="C46" s="95">
        <v>23500.456440000002</v>
      </c>
      <c r="D46" s="95">
        <v>0</v>
      </c>
      <c r="E46" s="95">
        <v>0</v>
      </c>
      <c r="F46" s="95">
        <v>250913.95551</v>
      </c>
    </row>
    <row r="47" spans="1:6">
      <c r="A47" s="58" t="s">
        <v>1311</v>
      </c>
      <c r="B47" s="95">
        <v>182056.08897000001</v>
      </c>
      <c r="C47" s="95">
        <v>27659.709030000002</v>
      </c>
      <c r="D47" s="95">
        <v>0</v>
      </c>
      <c r="E47" s="95">
        <v>0</v>
      </c>
      <c r="F47" s="95">
        <v>209715.79800000001</v>
      </c>
    </row>
    <row r="48" spans="1:6">
      <c r="A48" s="58" t="s">
        <v>1316</v>
      </c>
      <c r="B48" s="95">
        <v>488.74311999999998</v>
      </c>
      <c r="C48" s="95">
        <v>140.44114000000002</v>
      </c>
      <c r="D48" s="95">
        <v>0</v>
      </c>
      <c r="E48" s="95">
        <v>0</v>
      </c>
      <c r="F48" s="95">
        <v>629.18425999999999</v>
      </c>
    </row>
    <row r="49" spans="1:6">
      <c r="A49" s="58" t="s">
        <v>1317</v>
      </c>
      <c r="B49" s="95">
        <v>609.11225000000002</v>
      </c>
      <c r="C49" s="95">
        <v>320.75788</v>
      </c>
      <c r="D49" s="95">
        <v>0</v>
      </c>
      <c r="E49" s="95">
        <v>0</v>
      </c>
      <c r="F49" s="95">
        <v>929.87013000000002</v>
      </c>
    </row>
    <row r="50" spans="1:6">
      <c r="A50" s="58" t="s">
        <v>1335</v>
      </c>
      <c r="B50" s="95">
        <v>100.60388999999999</v>
      </c>
      <c r="C50" s="95">
        <v>2.0000000000000002E-5</v>
      </c>
      <c r="D50" s="95">
        <v>0</v>
      </c>
      <c r="E50" s="95">
        <v>0</v>
      </c>
      <c r="F50" s="95">
        <v>100.60391</v>
      </c>
    </row>
    <row r="51" spans="1:6">
      <c r="A51" s="58" t="s">
        <v>1355</v>
      </c>
      <c r="B51" s="95">
        <v>127.72751</v>
      </c>
      <c r="C51" s="95">
        <v>50.95937</v>
      </c>
      <c r="D51" s="95">
        <v>0</v>
      </c>
      <c r="E51" s="95">
        <v>0</v>
      </c>
      <c r="F51" s="95">
        <v>178.68688</v>
      </c>
    </row>
    <row r="52" spans="1:6">
      <c r="A52" s="60" t="s">
        <v>208</v>
      </c>
      <c r="B52" s="95">
        <v>-393468.72551999998</v>
      </c>
      <c r="C52" s="95">
        <v>-120371.64320999999</v>
      </c>
      <c r="D52" s="95">
        <v>0</v>
      </c>
      <c r="E52" s="95">
        <v>0</v>
      </c>
      <c r="F52" s="95">
        <v>-513840.36873000005</v>
      </c>
    </row>
    <row r="53" spans="1:6">
      <c r="A53" s="61" t="s">
        <v>1396</v>
      </c>
      <c r="B53" s="95">
        <v>-54592.60916</v>
      </c>
      <c r="C53" s="95">
        <v>-16925.828399999999</v>
      </c>
      <c r="D53" s="95">
        <v>0</v>
      </c>
      <c r="E53" s="95">
        <v>0</v>
      </c>
      <c r="F53" s="95">
        <v>-71518.437560000006</v>
      </c>
    </row>
    <row r="54" spans="1:6">
      <c r="A54" s="58" t="s">
        <v>1423</v>
      </c>
      <c r="B54" s="95">
        <v>-22999.307519999998</v>
      </c>
      <c r="C54" s="95">
        <v>-18242.101289999999</v>
      </c>
      <c r="D54" s="95">
        <v>0</v>
      </c>
      <c r="E54" s="95">
        <v>0</v>
      </c>
      <c r="F54" s="95">
        <v>-41241.408810000001</v>
      </c>
    </row>
    <row r="55" spans="1:6">
      <c r="A55" s="58" t="s">
        <v>1397</v>
      </c>
      <c r="B55" s="95">
        <v>-10455.420239999999</v>
      </c>
      <c r="C55" s="95">
        <v>-2226.5434</v>
      </c>
      <c r="D55" s="95">
        <v>0</v>
      </c>
      <c r="E55" s="95">
        <v>0</v>
      </c>
      <c r="F55" s="95">
        <v>-12681.96364</v>
      </c>
    </row>
    <row r="56" spans="1:6">
      <c r="A56" s="58" t="s">
        <v>1424</v>
      </c>
      <c r="B56" s="95">
        <v>-6405.38249</v>
      </c>
      <c r="C56" s="95">
        <v>-2437.4032499999998</v>
      </c>
      <c r="D56" s="95">
        <v>0</v>
      </c>
      <c r="E56" s="95">
        <v>0</v>
      </c>
      <c r="F56" s="95">
        <v>-8842.7857399999994</v>
      </c>
    </row>
    <row r="57" spans="1:6">
      <c r="A57" s="58" t="s">
        <v>1398</v>
      </c>
      <c r="B57" s="95">
        <v>-68755.159189999991</v>
      </c>
      <c r="C57" s="95">
        <v>-6787.2659299999996</v>
      </c>
      <c r="D57" s="95">
        <v>0</v>
      </c>
      <c r="E57" s="95">
        <v>0</v>
      </c>
      <c r="F57" s="95">
        <v>-75542.42512</v>
      </c>
    </row>
    <row r="58" spans="1:6">
      <c r="A58" s="58" t="s">
        <v>209</v>
      </c>
      <c r="B58" s="95">
        <v>-13793.962800000001</v>
      </c>
      <c r="C58" s="95">
        <v>-5452.89732</v>
      </c>
      <c r="D58" s="95">
        <v>0</v>
      </c>
      <c r="E58" s="95">
        <v>0</v>
      </c>
      <c r="F58" s="95">
        <v>-19246.860120000001</v>
      </c>
    </row>
    <row r="59" spans="1:6">
      <c r="A59" s="61" t="s">
        <v>210</v>
      </c>
      <c r="B59" s="95">
        <v>-117247.05144</v>
      </c>
      <c r="C59" s="95">
        <v>-38022.054509999994</v>
      </c>
      <c r="D59" s="95">
        <v>0</v>
      </c>
      <c r="E59" s="95">
        <v>0</v>
      </c>
      <c r="F59" s="95">
        <v>-155269.10595</v>
      </c>
    </row>
    <row r="60" spans="1:6">
      <c r="A60" s="58" t="s">
        <v>211</v>
      </c>
      <c r="B60" s="95">
        <v>-91349.574240000002</v>
      </c>
      <c r="C60" s="95">
        <v>-25088.11621</v>
      </c>
      <c r="D60" s="95">
        <v>0</v>
      </c>
      <c r="E60" s="95">
        <v>0</v>
      </c>
      <c r="F60" s="95">
        <v>-116437.69045000001</v>
      </c>
    </row>
    <row r="61" spans="1:6">
      <c r="A61" s="58" t="s">
        <v>212</v>
      </c>
      <c r="B61" s="95">
        <v>-106.78280000000001</v>
      </c>
      <c r="C61" s="95">
        <v>-3070.4313199999997</v>
      </c>
      <c r="D61" s="95">
        <v>0</v>
      </c>
      <c r="E61" s="95">
        <v>0</v>
      </c>
      <c r="F61" s="95">
        <v>-3177.2141200000001</v>
      </c>
    </row>
    <row r="62" spans="1:6">
      <c r="A62" s="58" t="s">
        <v>213</v>
      </c>
      <c r="B62" s="95">
        <v>0</v>
      </c>
      <c r="C62" s="95">
        <v>0</v>
      </c>
      <c r="D62" s="95">
        <v>0</v>
      </c>
      <c r="E62" s="95">
        <v>0</v>
      </c>
      <c r="F62" s="95">
        <v>0</v>
      </c>
    </row>
    <row r="63" spans="1:6">
      <c r="A63" s="58" t="s">
        <v>1117</v>
      </c>
      <c r="B63" s="95">
        <v>-3033.1767599999998</v>
      </c>
      <c r="C63" s="95">
        <v>-805.94551999999999</v>
      </c>
      <c r="D63" s="95">
        <v>0</v>
      </c>
      <c r="E63" s="95">
        <v>0</v>
      </c>
      <c r="F63" s="95">
        <v>-3839.1222799999996</v>
      </c>
    </row>
    <row r="64" spans="1:6">
      <c r="A64" s="58" t="s">
        <v>1118</v>
      </c>
      <c r="B64" s="95">
        <v>-1735.0926999999999</v>
      </c>
      <c r="C64" s="95">
        <v>-1016.99358</v>
      </c>
      <c r="D64" s="95">
        <v>0</v>
      </c>
      <c r="E64" s="95">
        <v>0</v>
      </c>
      <c r="F64" s="95">
        <v>-2752.08628</v>
      </c>
    </row>
    <row r="65" spans="1:6">
      <c r="A65" s="61" t="s">
        <v>1318</v>
      </c>
      <c r="B65" s="95">
        <v>-855.28747999999996</v>
      </c>
      <c r="C65" s="95">
        <v>-67.564779999999999</v>
      </c>
      <c r="D65" s="95">
        <v>0</v>
      </c>
      <c r="E65" s="95">
        <v>0</v>
      </c>
      <c r="F65" s="95">
        <v>-922.85226</v>
      </c>
    </row>
    <row r="66" spans="1:6">
      <c r="A66" s="58" t="s">
        <v>1319</v>
      </c>
      <c r="B66" s="95">
        <v>-346.46226000000001</v>
      </c>
      <c r="C66" s="95">
        <v>-124.83931</v>
      </c>
      <c r="D66" s="95">
        <v>0</v>
      </c>
      <c r="E66" s="95">
        <v>0</v>
      </c>
      <c r="F66" s="95">
        <v>-471.30157000000003</v>
      </c>
    </row>
    <row r="67" spans="1:6">
      <c r="A67" s="58" t="s">
        <v>1320</v>
      </c>
      <c r="B67" s="95">
        <v>-1559.1215199999999</v>
      </c>
      <c r="C67" s="95">
        <v>-89.649850000000001</v>
      </c>
      <c r="D67" s="95">
        <v>0</v>
      </c>
      <c r="E67" s="95">
        <v>0</v>
      </c>
      <c r="F67" s="95">
        <v>-1648.7713700000002</v>
      </c>
    </row>
    <row r="68" spans="1:6">
      <c r="A68" s="58" t="s">
        <v>1321</v>
      </c>
      <c r="B68" s="95">
        <v>-234.33492000000001</v>
      </c>
      <c r="C68" s="95">
        <v>-14.00854</v>
      </c>
      <c r="D68" s="95">
        <v>0</v>
      </c>
      <c r="E68" s="95">
        <v>0</v>
      </c>
      <c r="F68" s="95">
        <v>-248.34345999999999</v>
      </c>
    </row>
    <row r="69" spans="1:6">
      <c r="A69" s="187" t="s">
        <v>214</v>
      </c>
      <c r="B69" s="57">
        <v>59415.571469999995</v>
      </c>
      <c r="C69" s="57">
        <v>18533.232920000002</v>
      </c>
      <c r="D69" s="57">
        <v>0</v>
      </c>
      <c r="E69" s="57">
        <v>0</v>
      </c>
      <c r="F69" s="57">
        <v>77948.804390000005</v>
      </c>
    </row>
    <row r="70" spans="1:6">
      <c r="A70" s="58" t="s">
        <v>215</v>
      </c>
      <c r="B70" s="95">
        <v>299.05480999999997</v>
      </c>
      <c r="C70" s="95">
        <v>156.09917999999999</v>
      </c>
      <c r="D70" s="95">
        <v>711.49381000000005</v>
      </c>
      <c r="E70" s="95">
        <v>0</v>
      </c>
      <c r="F70" s="95">
        <v>1166.6478</v>
      </c>
    </row>
    <row r="71" spans="1:6">
      <c r="A71" s="61" t="s">
        <v>216</v>
      </c>
      <c r="B71" s="95">
        <v>28376.54997</v>
      </c>
      <c r="C71" s="95">
        <v>4309.28928</v>
      </c>
      <c r="D71" s="95">
        <v>0</v>
      </c>
      <c r="E71" s="95">
        <v>0</v>
      </c>
      <c r="F71" s="95">
        <v>32685.839250000001</v>
      </c>
    </row>
    <row r="72" spans="1:6">
      <c r="A72" s="58" t="s">
        <v>217</v>
      </c>
      <c r="B72" s="95">
        <v>39606.839409999993</v>
      </c>
      <c r="C72" s="95">
        <v>24356.987359999999</v>
      </c>
      <c r="D72" s="95">
        <v>0</v>
      </c>
      <c r="E72" s="95">
        <v>0</v>
      </c>
      <c r="F72" s="95">
        <v>63963.82677</v>
      </c>
    </row>
    <row r="73" spans="1:6">
      <c r="A73" s="58" t="s">
        <v>218</v>
      </c>
      <c r="B73" s="95">
        <v>0</v>
      </c>
      <c r="C73" s="95">
        <v>0</v>
      </c>
      <c r="D73" s="95">
        <v>0</v>
      </c>
      <c r="E73" s="95">
        <v>0</v>
      </c>
      <c r="F73" s="95">
        <v>0</v>
      </c>
    </row>
    <row r="74" spans="1:6">
      <c r="A74" s="58" t="s">
        <v>219</v>
      </c>
      <c r="B74" s="95">
        <v>-8866.8727200000012</v>
      </c>
      <c r="C74" s="95">
        <v>-10289.142900000001</v>
      </c>
      <c r="D74" s="95">
        <v>-711.49381000000005</v>
      </c>
      <c r="E74" s="95">
        <v>0</v>
      </c>
      <c r="F74" s="95">
        <v>-19867.509429999998</v>
      </c>
    </row>
    <row r="75" spans="1:6">
      <c r="A75" s="187" t="s">
        <v>220</v>
      </c>
      <c r="B75" s="57">
        <v>7100.0237200000001</v>
      </c>
      <c r="C75" s="57">
        <v>0</v>
      </c>
      <c r="D75" s="57">
        <v>0</v>
      </c>
      <c r="E75" s="57">
        <v>0</v>
      </c>
      <c r="F75" s="57">
        <v>7100.0237200000001</v>
      </c>
    </row>
    <row r="76" spans="1:6">
      <c r="A76" s="58" t="s">
        <v>221</v>
      </c>
      <c r="B76" s="95">
        <v>2516.3833500000001</v>
      </c>
      <c r="C76" s="95">
        <v>0</v>
      </c>
      <c r="D76" s="95">
        <v>0</v>
      </c>
      <c r="E76" s="95">
        <v>0</v>
      </c>
      <c r="F76" s="95">
        <v>2516.3833500000001</v>
      </c>
    </row>
    <row r="77" spans="1:6">
      <c r="A77" s="58" t="s">
        <v>222</v>
      </c>
      <c r="B77" s="95">
        <v>26581.648829999998</v>
      </c>
      <c r="C77" s="95">
        <v>0</v>
      </c>
      <c r="D77" s="95">
        <v>0</v>
      </c>
      <c r="E77" s="95">
        <v>0</v>
      </c>
      <c r="F77" s="95">
        <v>26581.648829999998</v>
      </c>
    </row>
    <row r="78" spans="1:6">
      <c r="A78" s="58" t="s">
        <v>223</v>
      </c>
      <c r="B78" s="95">
        <v>4101.2880699999996</v>
      </c>
      <c r="C78" s="95">
        <v>0</v>
      </c>
      <c r="D78" s="95">
        <v>0</v>
      </c>
      <c r="E78" s="95">
        <v>0</v>
      </c>
      <c r="F78" s="95">
        <v>4101.2880699999996</v>
      </c>
    </row>
    <row r="79" spans="1:6">
      <c r="A79" s="58" t="s">
        <v>224</v>
      </c>
      <c r="B79" s="95">
        <v>3483.9238399999999</v>
      </c>
      <c r="C79" s="95">
        <v>0</v>
      </c>
      <c r="D79" s="95">
        <v>0</v>
      </c>
      <c r="E79" s="95">
        <v>0</v>
      </c>
      <c r="F79" s="95">
        <v>3483.9238399999999</v>
      </c>
    </row>
    <row r="80" spans="1:6">
      <c r="A80" s="58" t="s">
        <v>225</v>
      </c>
      <c r="B80" s="95">
        <v>-29583.220370000003</v>
      </c>
      <c r="C80" s="95">
        <v>0</v>
      </c>
      <c r="D80" s="95">
        <v>0</v>
      </c>
      <c r="E80" s="95">
        <v>0</v>
      </c>
      <c r="F80" s="95">
        <v>-29583.220370000003</v>
      </c>
    </row>
    <row r="81" spans="1:6">
      <c r="A81" s="187" t="s">
        <v>226</v>
      </c>
      <c r="B81" s="57">
        <v>113336.18349</v>
      </c>
      <c r="C81" s="57">
        <v>349959.27770999999</v>
      </c>
      <c r="D81" s="57">
        <v>0</v>
      </c>
      <c r="E81" s="57">
        <v>6.4129999999999993E-2</v>
      </c>
      <c r="F81" s="57">
        <v>463295.52532999997</v>
      </c>
    </row>
    <row r="82" spans="1:6">
      <c r="A82" s="58" t="s">
        <v>180</v>
      </c>
      <c r="B82" s="95">
        <v>0</v>
      </c>
      <c r="C82" s="95">
        <v>0</v>
      </c>
      <c r="D82" s="95">
        <v>0</v>
      </c>
      <c r="E82" s="95">
        <v>0</v>
      </c>
      <c r="F82" s="95">
        <v>0</v>
      </c>
    </row>
    <row r="83" spans="1:6">
      <c r="A83" s="58" t="s">
        <v>181</v>
      </c>
      <c r="B83" s="95">
        <v>58534.88521</v>
      </c>
      <c r="C83" s="95">
        <v>32088.709719999999</v>
      </c>
      <c r="D83" s="95">
        <v>0</v>
      </c>
      <c r="E83" s="95">
        <v>0</v>
      </c>
      <c r="F83" s="95">
        <v>90623.594930000007</v>
      </c>
    </row>
    <row r="84" spans="1:6">
      <c r="A84" s="58" t="s">
        <v>182</v>
      </c>
      <c r="B84" s="95">
        <v>0</v>
      </c>
      <c r="C84" s="95">
        <v>0</v>
      </c>
      <c r="D84" s="95">
        <v>0</v>
      </c>
      <c r="E84" s="95">
        <v>0</v>
      </c>
      <c r="F84" s="95">
        <v>0</v>
      </c>
    </row>
    <row r="85" spans="1:6">
      <c r="A85" s="58" t="s">
        <v>183</v>
      </c>
      <c r="B85" s="95">
        <v>0</v>
      </c>
      <c r="C85" s="95">
        <v>0</v>
      </c>
      <c r="D85" s="95">
        <v>0</v>
      </c>
      <c r="E85" s="95">
        <v>0</v>
      </c>
      <c r="F85" s="95">
        <v>0</v>
      </c>
    </row>
    <row r="86" spans="1:6">
      <c r="A86" s="58" t="s">
        <v>227</v>
      </c>
      <c r="B86" s="95">
        <v>90.861879999999999</v>
      </c>
      <c r="C86" s="95">
        <v>34.139890000000001</v>
      </c>
      <c r="D86" s="95">
        <v>0</v>
      </c>
      <c r="E86" s="95">
        <v>0</v>
      </c>
      <c r="F86" s="95">
        <v>125.00177000000001</v>
      </c>
    </row>
    <row r="87" spans="1:6">
      <c r="A87" s="58" t="s">
        <v>228</v>
      </c>
      <c r="B87" s="95">
        <v>442.62342999999998</v>
      </c>
      <c r="C87" s="95">
        <v>2751.5560599999999</v>
      </c>
      <c r="D87" s="95">
        <v>0</v>
      </c>
      <c r="E87" s="95">
        <v>0</v>
      </c>
      <c r="F87" s="95">
        <v>3194.1794900000004</v>
      </c>
    </row>
    <row r="88" spans="1:6">
      <c r="A88" s="58" t="s">
        <v>185</v>
      </c>
      <c r="B88" s="95">
        <v>53159.322070000002</v>
      </c>
      <c r="C88" s="95">
        <v>316840.02898</v>
      </c>
      <c r="D88" s="95">
        <v>0</v>
      </c>
      <c r="E88" s="95">
        <v>6.4129999999999993E-2</v>
      </c>
      <c r="F88" s="95">
        <v>369999.41518000001</v>
      </c>
    </row>
    <row r="89" spans="1:6">
      <c r="A89" s="58" t="s">
        <v>229</v>
      </c>
      <c r="B89" s="95">
        <v>1569.2812200000001</v>
      </c>
      <c r="C89" s="95">
        <v>206.63123000000002</v>
      </c>
      <c r="D89" s="95">
        <v>0</v>
      </c>
      <c r="E89" s="95">
        <v>0</v>
      </c>
      <c r="F89" s="95">
        <v>1775.91245</v>
      </c>
    </row>
    <row r="90" spans="1:6">
      <c r="A90" s="58" t="s">
        <v>230</v>
      </c>
      <c r="B90" s="95">
        <v>-460.79032000000001</v>
      </c>
      <c r="C90" s="95">
        <v>-1961.78817</v>
      </c>
      <c r="D90" s="95">
        <v>0</v>
      </c>
      <c r="E90" s="95">
        <v>0</v>
      </c>
      <c r="F90" s="95">
        <v>-2422.5784900000003</v>
      </c>
    </row>
    <row r="91" spans="1:6">
      <c r="A91" s="187" t="s">
        <v>231</v>
      </c>
      <c r="B91" s="57">
        <v>190306.01024999999</v>
      </c>
      <c r="C91" s="57">
        <v>0</v>
      </c>
      <c r="D91" s="57">
        <v>0</v>
      </c>
      <c r="E91" s="57">
        <v>0</v>
      </c>
      <c r="F91" s="57">
        <v>190306.01024999999</v>
      </c>
    </row>
    <row r="92" spans="1:6">
      <c r="A92" s="58" t="s">
        <v>232</v>
      </c>
      <c r="B92" s="95">
        <v>50745.649899999997</v>
      </c>
      <c r="C92" s="95">
        <v>0</v>
      </c>
      <c r="D92" s="95">
        <v>0</v>
      </c>
      <c r="E92" s="95">
        <v>0</v>
      </c>
      <c r="F92" s="95">
        <v>50745.649899999997</v>
      </c>
    </row>
    <row r="93" spans="1:6">
      <c r="A93" s="58" t="s">
        <v>233</v>
      </c>
      <c r="B93" s="95">
        <v>95325.768159999992</v>
      </c>
      <c r="C93" s="95">
        <v>0</v>
      </c>
      <c r="D93" s="95">
        <v>0</v>
      </c>
      <c r="E93" s="95">
        <v>0</v>
      </c>
      <c r="F93" s="95">
        <v>95325.768159999992</v>
      </c>
    </row>
    <row r="94" spans="1:6">
      <c r="A94" s="58" t="s">
        <v>234</v>
      </c>
      <c r="B94" s="95">
        <v>12090.65526</v>
      </c>
      <c r="C94" s="95">
        <v>0</v>
      </c>
      <c r="D94" s="95">
        <v>0</v>
      </c>
      <c r="E94" s="95">
        <v>0</v>
      </c>
      <c r="F94" s="95">
        <v>12090.65526</v>
      </c>
    </row>
    <row r="95" spans="1:6">
      <c r="A95" s="58" t="s">
        <v>235</v>
      </c>
      <c r="B95" s="95">
        <v>15521.420259999999</v>
      </c>
      <c r="C95" s="95">
        <v>0</v>
      </c>
      <c r="D95" s="95">
        <v>0</v>
      </c>
      <c r="E95" s="95">
        <v>0</v>
      </c>
      <c r="F95" s="95">
        <v>15521.420259999999</v>
      </c>
    </row>
    <row r="96" spans="1:6">
      <c r="A96" s="58" t="s">
        <v>236</v>
      </c>
      <c r="B96" s="95">
        <v>12444.575409999999</v>
      </c>
      <c r="C96" s="95">
        <v>0</v>
      </c>
      <c r="D96" s="95">
        <v>0</v>
      </c>
      <c r="E96" s="95">
        <v>0</v>
      </c>
      <c r="F96" s="95">
        <v>12444.575409999999</v>
      </c>
    </row>
    <row r="97" spans="1:6">
      <c r="A97" s="58" t="s">
        <v>237</v>
      </c>
      <c r="B97" s="95">
        <v>1400.5150700000002</v>
      </c>
      <c r="C97" s="95">
        <v>0</v>
      </c>
      <c r="D97" s="95">
        <v>0</v>
      </c>
      <c r="E97" s="95">
        <v>0</v>
      </c>
      <c r="F97" s="95">
        <v>1400.5150700000002</v>
      </c>
    </row>
    <row r="98" spans="1:6">
      <c r="A98" s="58" t="s">
        <v>238</v>
      </c>
      <c r="B98" s="95">
        <v>169.12998000000002</v>
      </c>
      <c r="C98" s="95">
        <v>0</v>
      </c>
      <c r="D98" s="95">
        <v>0</v>
      </c>
      <c r="E98" s="95">
        <v>0</v>
      </c>
      <c r="F98" s="95">
        <v>169.12998000000002</v>
      </c>
    </row>
    <row r="99" spans="1:6">
      <c r="A99" s="58" t="s">
        <v>239</v>
      </c>
      <c r="B99" s="95">
        <v>42.082480000000004</v>
      </c>
      <c r="C99" s="95">
        <v>0</v>
      </c>
      <c r="D99" s="95">
        <v>0</v>
      </c>
      <c r="E99" s="95">
        <v>0</v>
      </c>
      <c r="F99" s="95">
        <v>42.082480000000004</v>
      </c>
    </row>
    <row r="100" spans="1:6">
      <c r="A100" s="58" t="s">
        <v>240</v>
      </c>
      <c r="B100" s="95">
        <v>2566.2137299999999</v>
      </c>
      <c r="C100" s="95">
        <v>0</v>
      </c>
      <c r="D100" s="95">
        <v>0</v>
      </c>
      <c r="E100" s="95">
        <v>0</v>
      </c>
      <c r="F100" s="95">
        <v>2566.2137299999999</v>
      </c>
    </row>
    <row r="101" spans="1:6">
      <c r="A101" s="187" t="s">
        <v>241</v>
      </c>
      <c r="B101" s="57">
        <v>20008.45854</v>
      </c>
      <c r="C101" s="57">
        <v>1624.87652</v>
      </c>
      <c r="D101" s="57">
        <v>0</v>
      </c>
      <c r="E101" s="57">
        <v>0</v>
      </c>
      <c r="F101" s="57">
        <v>21633.335059999998</v>
      </c>
    </row>
    <row r="102" spans="1:6">
      <c r="A102" s="58" t="s">
        <v>242</v>
      </c>
      <c r="B102" s="95">
        <v>6962.7160400000002</v>
      </c>
      <c r="C102" s="95">
        <v>0</v>
      </c>
      <c r="D102" s="95">
        <v>0</v>
      </c>
      <c r="E102" s="95">
        <v>0</v>
      </c>
      <c r="F102" s="95">
        <v>6962.7160400000002</v>
      </c>
    </row>
    <row r="103" spans="1:6">
      <c r="A103" s="58" t="s">
        <v>243</v>
      </c>
      <c r="B103" s="95">
        <v>1593.4031100000002</v>
      </c>
      <c r="C103" s="95">
        <v>2.7440100000000003</v>
      </c>
      <c r="D103" s="95">
        <v>0</v>
      </c>
      <c r="E103" s="95">
        <v>0</v>
      </c>
      <c r="F103" s="95">
        <v>1596.1471200000001</v>
      </c>
    </row>
    <row r="104" spans="1:6">
      <c r="A104" s="58" t="s">
        <v>244</v>
      </c>
      <c r="B104" s="95">
        <v>5395.2941799999999</v>
      </c>
      <c r="C104" s="95">
        <v>754.27948000000004</v>
      </c>
      <c r="D104" s="95">
        <v>0</v>
      </c>
      <c r="E104" s="95">
        <v>0</v>
      </c>
      <c r="F104" s="95">
        <v>6149.57366</v>
      </c>
    </row>
    <row r="105" spans="1:6">
      <c r="A105" s="58" t="s">
        <v>245</v>
      </c>
      <c r="B105" s="95">
        <v>6712.9848300000003</v>
      </c>
      <c r="C105" s="95">
        <v>1193.85608</v>
      </c>
      <c r="D105" s="95">
        <v>0</v>
      </c>
      <c r="E105" s="95">
        <v>0</v>
      </c>
      <c r="F105" s="95">
        <v>7906.8409099999999</v>
      </c>
    </row>
    <row r="106" spans="1:6">
      <c r="A106" s="58" t="s">
        <v>246</v>
      </c>
      <c r="B106" s="95">
        <v>-655.93961999999999</v>
      </c>
      <c r="C106" s="95">
        <v>-326.00304999999997</v>
      </c>
      <c r="D106" s="95">
        <v>0</v>
      </c>
      <c r="E106" s="95">
        <v>0</v>
      </c>
      <c r="F106" s="95">
        <v>-981.94267000000002</v>
      </c>
    </row>
    <row r="107" spans="1:6">
      <c r="A107" s="187" t="s">
        <v>247</v>
      </c>
      <c r="B107" s="57">
        <v>0</v>
      </c>
      <c r="C107" s="57">
        <v>0</v>
      </c>
      <c r="D107" s="57">
        <v>0</v>
      </c>
      <c r="E107" s="57">
        <v>0</v>
      </c>
      <c r="F107" s="57">
        <v>0</v>
      </c>
    </row>
    <row r="108" spans="1:6">
      <c r="A108" s="58" t="s">
        <v>248</v>
      </c>
      <c r="B108" s="95">
        <v>0</v>
      </c>
      <c r="C108" s="95">
        <v>0</v>
      </c>
      <c r="D108" s="95">
        <v>0</v>
      </c>
      <c r="E108" s="95">
        <v>0</v>
      </c>
      <c r="F108" s="95">
        <v>0</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0</v>
      </c>
      <c r="C112" s="95">
        <v>0</v>
      </c>
      <c r="D112" s="95">
        <v>0</v>
      </c>
      <c r="E112" s="95">
        <v>0</v>
      </c>
      <c r="F112" s="95">
        <v>0</v>
      </c>
    </row>
    <row r="113" spans="1:6">
      <c r="A113" s="58" t="s">
        <v>253</v>
      </c>
      <c r="B113" s="95">
        <v>0</v>
      </c>
      <c r="C113" s="95">
        <v>0</v>
      </c>
      <c r="D113" s="95">
        <v>0</v>
      </c>
      <c r="E113" s="95">
        <v>0</v>
      </c>
      <c r="F113" s="95">
        <v>0</v>
      </c>
    </row>
    <row r="114" spans="1:6">
      <c r="A114" s="155" t="s">
        <v>254</v>
      </c>
      <c r="B114" s="57">
        <v>6347573.4360100003</v>
      </c>
      <c r="C114" s="57">
        <v>1752465.77382</v>
      </c>
      <c r="D114" s="57">
        <v>208.95726000000002</v>
      </c>
      <c r="E114" s="57">
        <v>0.93805999999999989</v>
      </c>
      <c r="F114" s="57">
        <v>8100249.1051499993</v>
      </c>
    </row>
    <row r="115" spans="1:6">
      <c r="A115" s="177" t="s">
        <v>255</v>
      </c>
      <c r="B115" s="57">
        <v>5191594.1642700005</v>
      </c>
      <c r="C115" s="57">
        <v>1509173.2468599998</v>
      </c>
      <c r="D115" s="57">
        <v>0</v>
      </c>
      <c r="E115" s="57">
        <v>0.93805999999999989</v>
      </c>
      <c r="F115" s="57">
        <v>6700768.3491899995</v>
      </c>
    </row>
    <row r="116" spans="1:6">
      <c r="A116" s="64" t="s">
        <v>256</v>
      </c>
      <c r="B116" s="95">
        <v>4201.1163099999994</v>
      </c>
      <c r="C116" s="95">
        <v>627.96336999999994</v>
      </c>
      <c r="D116" s="95">
        <v>0</v>
      </c>
      <c r="E116" s="95">
        <v>0</v>
      </c>
      <c r="F116" s="95">
        <v>4829.0796799999998</v>
      </c>
    </row>
    <row r="117" spans="1:6">
      <c r="A117" s="64" t="s">
        <v>257</v>
      </c>
      <c r="B117" s="95">
        <v>1069.5878400000001</v>
      </c>
      <c r="C117" s="95">
        <v>461.56203999999997</v>
      </c>
      <c r="D117" s="95">
        <v>0</v>
      </c>
      <c r="E117" s="95">
        <v>0</v>
      </c>
      <c r="F117" s="95">
        <v>1531.1498799999999</v>
      </c>
    </row>
    <row r="118" spans="1:6">
      <c r="A118" s="64" t="s">
        <v>258</v>
      </c>
      <c r="B118" s="95">
        <v>3131.5284700000002</v>
      </c>
      <c r="C118" s="95">
        <v>166.40132999999997</v>
      </c>
      <c r="D118" s="95">
        <v>0</v>
      </c>
      <c r="E118" s="95">
        <v>0</v>
      </c>
      <c r="F118" s="95">
        <v>3297.9297999999999</v>
      </c>
    </row>
    <row r="119" spans="1:6">
      <c r="A119" s="64" t="s">
        <v>259</v>
      </c>
      <c r="B119" s="95">
        <v>1745159.1641500001</v>
      </c>
      <c r="C119" s="95">
        <v>389056.66741000005</v>
      </c>
      <c r="D119" s="95">
        <v>0</v>
      </c>
      <c r="E119" s="95">
        <v>0.92962999999999996</v>
      </c>
      <c r="F119" s="95">
        <v>2134216.76119</v>
      </c>
    </row>
    <row r="120" spans="1:6">
      <c r="A120" s="64" t="s">
        <v>260</v>
      </c>
      <c r="B120" s="95">
        <v>2944316.6062600003</v>
      </c>
      <c r="C120" s="95">
        <v>729150.80704999994</v>
      </c>
      <c r="D120" s="95">
        <v>0</v>
      </c>
      <c r="E120" s="95">
        <v>0</v>
      </c>
      <c r="F120" s="95">
        <v>3673467.4133099997</v>
      </c>
    </row>
    <row r="121" spans="1:6">
      <c r="A121" s="65" t="s">
        <v>261</v>
      </c>
      <c r="B121" s="95">
        <v>120473.14219</v>
      </c>
      <c r="C121" s="95">
        <v>40201.984079999995</v>
      </c>
      <c r="D121" s="95">
        <v>0</v>
      </c>
      <c r="E121" s="95">
        <v>0</v>
      </c>
      <c r="F121" s="95">
        <v>160675.12627000001</v>
      </c>
    </row>
    <row r="122" spans="1:6">
      <c r="A122" s="65" t="s">
        <v>262</v>
      </c>
      <c r="B122" s="95">
        <v>344.25797</v>
      </c>
      <c r="C122" s="95">
        <v>4085.61582</v>
      </c>
      <c r="D122" s="95">
        <v>0</v>
      </c>
      <c r="E122" s="95">
        <v>0</v>
      </c>
      <c r="F122" s="95">
        <v>4429.8737899999996</v>
      </c>
    </row>
    <row r="123" spans="1:6">
      <c r="A123" s="99" t="s">
        <v>263</v>
      </c>
      <c r="B123" s="95">
        <v>20692.065300000002</v>
      </c>
      <c r="C123" s="95">
        <v>5974.0845099999997</v>
      </c>
      <c r="D123" s="95">
        <v>0</v>
      </c>
      <c r="E123" s="95">
        <v>0</v>
      </c>
      <c r="F123" s="95">
        <v>26666.149809999999</v>
      </c>
    </row>
    <row r="124" spans="1:6">
      <c r="A124" s="99" t="s">
        <v>264</v>
      </c>
      <c r="B124" s="95">
        <v>148879.93394999998</v>
      </c>
      <c r="C124" s="95">
        <v>26501.945469999999</v>
      </c>
      <c r="D124" s="95">
        <v>0</v>
      </c>
      <c r="E124" s="95">
        <v>0</v>
      </c>
      <c r="F124" s="95">
        <v>175381.87941999998</v>
      </c>
    </row>
    <row r="125" spans="1:6">
      <c r="A125" s="99" t="s">
        <v>265</v>
      </c>
      <c r="B125" s="95">
        <v>403049.76592000003</v>
      </c>
      <c r="C125" s="95">
        <v>82349.810920000004</v>
      </c>
      <c r="D125" s="95">
        <v>0</v>
      </c>
      <c r="E125" s="95">
        <v>0</v>
      </c>
      <c r="F125" s="95">
        <v>485399.57683999999</v>
      </c>
    </row>
    <row r="126" spans="1:6">
      <c r="A126" s="99" t="s">
        <v>266</v>
      </c>
      <c r="B126" s="95">
        <v>1434187.2255200001</v>
      </c>
      <c r="C126" s="95">
        <v>203821.55403999999</v>
      </c>
      <c r="D126" s="95">
        <v>0</v>
      </c>
      <c r="E126" s="95">
        <v>0</v>
      </c>
      <c r="F126" s="95">
        <v>1638008.7795599999</v>
      </c>
    </row>
    <row r="127" spans="1:6">
      <c r="A127" s="99" t="s">
        <v>267</v>
      </c>
      <c r="B127" s="95">
        <v>320857.96324999997</v>
      </c>
      <c r="C127" s="95">
        <v>176670.21393</v>
      </c>
      <c r="D127" s="95">
        <v>0</v>
      </c>
      <c r="E127" s="95">
        <v>0</v>
      </c>
      <c r="F127" s="95">
        <v>497528.17718</v>
      </c>
    </row>
    <row r="128" spans="1:6">
      <c r="A128" s="99" t="s">
        <v>268</v>
      </c>
      <c r="B128" s="95">
        <v>495832.25216000003</v>
      </c>
      <c r="C128" s="95">
        <v>189545.59828000001</v>
      </c>
      <c r="D128" s="95">
        <v>0</v>
      </c>
      <c r="E128" s="95">
        <v>0</v>
      </c>
      <c r="F128" s="95">
        <v>685377.85044000007</v>
      </c>
    </row>
    <row r="129" spans="1:6">
      <c r="A129" s="156" t="s">
        <v>269</v>
      </c>
      <c r="B129" s="95">
        <v>215306.42519000001</v>
      </c>
      <c r="C129" s="95">
        <v>56628.047030000002</v>
      </c>
      <c r="D129" s="95">
        <v>0</v>
      </c>
      <c r="E129" s="95">
        <v>8.43E-3</v>
      </c>
      <c r="F129" s="95">
        <v>271934.48064999998</v>
      </c>
    </row>
    <row r="130" spans="1:6">
      <c r="A130" s="156" t="s">
        <v>270</v>
      </c>
      <c r="B130" s="95">
        <v>198206.70897000001</v>
      </c>
      <c r="C130" s="95">
        <v>315581.80579000001</v>
      </c>
      <c r="D130" s="95">
        <v>0</v>
      </c>
      <c r="E130" s="95">
        <v>0</v>
      </c>
      <c r="F130" s="95">
        <v>513788.51475999999</v>
      </c>
    </row>
    <row r="131" spans="1:6">
      <c r="A131" s="64" t="s">
        <v>271</v>
      </c>
      <c r="B131" s="95">
        <v>84404.143389999997</v>
      </c>
      <c r="C131" s="95">
        <v>18127.95621</v>
      </c>
      <c r="D131" s="95">
        <v>0</v>
      </c>
      <c r="E131" s="95">
        <v>0</v>
      </c>
      <c r="F131" s="95">
        <v>102532.09959999999</v>
      </c>
    </row>
    <row r="132" spans="1:6">
      <c r="A132" s="177" t="s">
        <v>272</v>
      </c>
      <c r="B132" s="57">
        <v>105.86150000000001</v>
      </c>
      <c r="C132" s="57">
        <v>62.918199999999999</v>
      </c>
      <c r="D132" s="57">
        <v>0</v>
      </c>
      <c r="E132" s="57">
        <v>0</v>
      </c>
      <c r="F132" s="57">
        <v>168.77970000000002</v>
      </c>
    </row>
    <row r="133" spans="1:6">
      <c r="A133" s="177" t="s">
        <v>466</v>
      </c>
      <c r="B133" s="57">
        <v>1679.37141</v>
      </c>
      <c r="C133" s="57">
        <v>0</v>
      </c>
      <c r="D133" s="57">
        <v>0</v>
      </c>
      <c r="E133" s="57">
        <v>0</v>
      </c>
      <c r="F133" s="57">
        <v>1679.37141</v>
      </c>
    </row>
    <row r="134" spans="1:6">
      <c r="A134" s="64" t="s">
        <v>467</v>
      </c>
      <c r="B134" s="95">
        <v>0</v>
      </c>
      <c r="C134" s="95">
        <v>0</v>
      </c>
      <c r="D134" s="95">
        <v>0</v>
      </c>
      <c r="E134" s="95">
        <v>0</v>
      </c>
      <c r="F134" s="95">
        <v>0</v>
      </c>
    </row>
    <row r="135" spans="1:6">
      <c r="A135" s="64" t="s">
        <v>468</v>
      </c>
      <c r="B135" s="95">
        <v>1679.37141</v>
      </c>
      <c r="C135" s="95">
        <v>0</v>
      </c>
      <c r="D135" s="95">
        <v>0</v>
      </c>
      <c r="E135" s="95">
        <v>0</v>
      </c>
      <c r="F135" s="95">
        <v>1679.37141</v>
      </c>
    </row>
    <row r="136" spans="1:6">
      <c r="A136" s="64" t="s">
        <v>469</v>
      </c>
      <c r="B136" s="95">
        <v>0</v>
      </c>
      <c r="C136" s="95">
        <v>0</v>
      </c>
      <c r="D136" s="95">
        <v>0</v>
      </c>
      <c r="E136" s="95">
        <v>0</v>
      </c>
      <c r="F136" s="95">
        <v>0</v>
      </c>
    </row>
    <row r="137" spans="1:6">
      <c r="A137" s="64" t="s">
        <v>470</v>
      </c>
      <c r="B137" s="95">
        <v>0</v>
      </c>
      <c r="C137" s="95">
        <v>0</v>
      </c>
      <c r="D137" s="95">
        <v>0</v>
      </c>
      <c r="E137" s="95">
        <v>0</v>
      </c>
      <c r="F137" s="95">
        <v>0</v>
      </c>
    </row>
    <row r="138" spans="1:6">
      <c r="A138" s="64" t="s">
        <v>471</v>
      </c>
      <c r="B138" s="95">
        <v>0</v>
      </c>
      <c r="C138" s="95">
        <v>0</v>
      </c>
      <c r="D138" s="95">
        <v>0</v>
      </c>
      <c r="E138" s="95">
        <v>0</v>
      </c>
      <c r="F138" s="95">
        <v>0</v>
      </c>
    </row>
    <row r="139" spans="1:6">
      <c r="A139" s="64" t="s">
        <v>478</v>
      </c>
      <c r="B139" s="95">
        <v>0</v>
      </c>
      <c r="C139" s="95">
        <v>0</v>
      </c>
      <c r="D139" s="95">
        <v>0</v>
      </c>
      <c r="E139" s="95">
        <v>0</v>
      </c>
      <c r="F139" s="95">
        <v>0</v>
      </c>
    </row>
    <row r="140" spans="1:6">
      <c r="A140" s="177" t="s">
        <v>273</v>
      </c>
      <c r="B140" s="57">
        <v>668101.16602</v>
      </c>
      <c r="C140" s="57">
        <v>80189.758620000008</v>
      </c>
      <c r="D140" s="57">
        <v>208.95726000000002</v>
      </c>
      <c r="E140" s="57">
        <v>0</v>
      </c>
      <c r="F140" s="57">
        <v>748499.88189999992</v>
      </c>
    </row>
    <row r="141" spans="1:6">
      <c r="A141" s="64" t="s">
        <v>274</v>
      </c>
      <c r="B141" s="95">
        <v>5519.5530499999995</v>
      </c>
      <c r="C141" s="95">
        <v>50.594279999999998</v>
      </c>
      <c r="D141" s="95">
        <v>0</v>
      </c>
      <c r="E141" s="95">
        <v>0</v>
      </c>
      <c r="F141" s="95">
        <v>5570.1473299999998</v>
      </c>
    </row>
    <row r="142" spans="1:6">
      <c r="A142" s="64" t="s">
        <v>275</v>
      </c>
      <c r="B142" s="95">
        <v>197761.81388</v>
      </c>
      <c r="C142" s="95">
        <v>0</v>
      </c>
      <c r="D142" s="95">
        <v>0</v>
      </c>
      <c r="E142" s="95">
        <v>0</v>
      </c>
      <c r="F142" s="95">
        <v>197761.81388</v>
      </c>
    </row>
    <row r="143" spans="1:6">
      <c r="A143" s="64" t="s">
        <v>276</v>
      </c>
      <c r="B143" s="95">
        <v>0</v>
      </c>
      <c r="C143" s="95">
        <v>1189.2921299999998</v>
      </c>
      <c r="D143" s="95">
        <v>0</v>
      </c>
      <c r="E143" s="95">
        <v>0</v>
      </c>
      <c r="F143" s="95">
        <v>1189.2921299999998</v>
      </c>
    </row>
    <row r="144" spans="1:6">
      <c r="A144" s="64" t="s">
        <v>277</v>
      </c>
      <c r="B144" s="95">
        <v>111761.10649999999</v>
      </c>
      <c r="C144" s="95">
        <v>923.19581999999991</v>
      </c>
      <c r="D144" s="95">
        <v>208.95726000000002</v>
      </c>
      <c r="E144" s="95">
        <v>0</v>
      </c>
      <c r="F144" s="95">
        <v>112893.25958</v>
      </c>
    </row>
    <row r="145" spans="1:6">
      <c r="A145" s="64" t="s">
        <v>278</v>
      </c>
      <c r="B145" s="95">
        <v>331548.50985000003</v>
      </c>
      <c r="C145" s="95">
        <v>54905.025679999999</v>
      </c>
      <c r="D145" s="95">
        <v>0</v>
      </c>
      <c r="E145" s="95">
        <v>0</v>
      </c>
      <c r="F145" s="95">
        <v>386453.53552999999</v>
      </c>
    </row>
    <row r="146" spans="1:6">
      <c r="A146" s="64" t="s">
        <v>279</v>
      </c>
      <c r="B146" s="95">
        <v>4666.6987499999996</v>
      </c>
      <c r="C146" s="95">
        <v>0</v>
      </c>
      <c r="D146" s="95">
        <v>0</v>
      </c>
      <c r="E146" s="95">
        <v>0</v>
      </c>
      <c r="F146" s="95">
        <v>4666.6987499999996</v>
      </c>
    </row>
    <row r="147" spans="1:6">
      <c r="A147" s="64" t="s">
        <v>280</v>
      </c>
      <c r="B147" s="95">
        <v>9173.328230000001</v>
      </c>
      <c r="C147" s="95">
        <v>22540.0049</v>
      </c>
      <c r="D147" s="95">
        <v>0</v>
      </c>
      <c r="E147" s="95">
        <v>0</v>
      </c>
      <c r="F147" s="95">
        <v>31713.333129999999</v>
      </c>
    </row>
    <row r="148" spans="1:6">
      <c r="A148" s="64" t="s">
        <v>281</v>
      </c>
      <c r="B148" s="95">
        <v>7670.1557599999996</v>
      </c>
      <c r="C148" s="95">
        <v>581.6458100000001</v>
      </c>
      <c r="D148" s="95">
        <v>0</v>
      </c>
      <c r="E148" s="95">
        <v>0</v>
      </c>
      <c r="F148" s="95">
        <v>8251.8015699999996</v>
      </c>
    </row>
    <row r="149" spans="1:6">
      <c r="A149" s="177" t="s">
        <v>282</v>
      </c>
      <c r="B149" s="57">
        <v>229467.71067</v>
      </c>
      <c r="C149" s="57">
        <v>68900.640069999994</v>
      </c>
      <c r="D149" s="57">
        <v>0</v>
      </c>
      <c r="E149" s="57">
        <v>0</v>
      </c>
      <c r="F149" s="57">
        <v>298368.35074000002</v>
      </c>
    </row>
    <row r="150" spans="1:6">
      <c r="A150" s="64" t="s">
        <v>215</v>
      </c>
      <c r="B150" s="95">
        <v>312.35822999999999</v>
      </c>
      <c r="C150" s="95">
        <v>342.94916999999998</v>
      </c>
      <c r="D150" s="95">
        <v>0</v>
      </c>
      <c r="E150" s="95">
        <v>0</v>
      </c>
      <c r="F150" s="95">
        <v>655.30740000000003</v>
      </c>
    </row>
    <row r="151" spans="1:6">
      <c r="A151" s="64" t="s">
        <v>217</v>
      </c>
      <c r="B151" s="95">
        <v>88263.35676000001</v>
      </c>
      <c r="C151" s="95">
        <v>52604.38278</v>
      </c>
      <c r="D151" s="95">
        <v>0</v>
      </c>
      <c r="E151" s="95">
        <v>0</v>
      </c>
      <c r="F151" s="95">
        <v>140867.73953999998</v>
      </c>
    </row>
    <row r="152" spans="1:6">
      <c r="A152" s="64" t="s">
        <v>283</v>
      </c>
      <c r="B152" s="95">
        <v>136457.22722999999</v>
      </c>
      <c r="C152" s="95">
        <v>15698.160739999999</v>
      </c>
      <c r="D152" s="95">
        <v>0</v>
      </c>
      <c r="E152" s="95">
        <v>0</v>
      </c>
      <c r="F152" s="95">
        <v>152155.38797000001</v>
      </c>
    </row>
    <row r="153" spans="1:6">
      <c r="A153" s="64" t="s">
        <v>244</v>
      </c>
      <c r="B153" s="95">
        <v>4434.7684500000005</v>
      </c>
      <c r="C153" s="95">
        <v>255.14738</v>
      </c>
      <c r="D153" s="95">
        <v>0</v>
      </c>
      <c r="E153" s="95">
        <v>0</v>
      </c>
      <c r="F153" s="95">
        <v>4689.9158299999999</v>
      </c>
    </row>
    <row r="154" spans="1:6">
      <c r="A154" s="64" t="s">
        <v>284</v>
      </c>
      <c r="B154" s="95">
        <v>0</v>
      </c>
      <c r="C154" s="95">
        <v>0</v>
      </c>
      <c r="D154" s="95">
        <v>0</v>
      </c>
      <c r="E154" s="95">
        <v>0</v>
      </c>
      <c r="F154" s="95">
        <v>0</v>
      </c>
    </row>
    <row r="155" spans="1:6">
      <c r="A155" s="177" t="s">
        <v>285</v>
      </c>
      <c r="B155" s="57">
        <v>119212.15751</v>
      </c>
      <c r="C155" s="57">
        <v>92414.192040000009</v>
      </c>
      <c r="D155" s="57">
        <v>0</v>
      </c>
      <c r="E155" s="57">
        <v>0</v>
      </c>
      <c r="F155" s="57">
        <v>211626.34955000001</v>
      </c>
    </row>
    <row r="156" spans="1:6">
      <c r="A156" s="64" t="s">
        <v>286</v>
      </c>
      <c r="B156" s="95">
        <v>468.47621999999996</v>
      </c>
      <c r="C156" s="95">
        <v>0</v>
      </c>
      <c r="D156" s="95">
        <v>0</v>
      </c>
      <c r="E156" s="95">
        <v>0</v>
      </c>
      <c r="F156" s="95">
        <v>468.47621999999996</v>
      </c>
    </row>
    <row r="157" spans="1:6">
      <c r="A157" s="64" t="s">
        <v>287</v>
      </c>
      <c r="B157" s="95">
        <v>0</v>
      </c>
      <c r="C157" s="95">
        <v>0</v>
      </c>
      <c r="D157" s="95">
        <v>0</v>
      </c>
      <c r="E157" s="95">
        <v>0</v>
      </c>
      <c r="F157" s="95">
        <v>0</v>
      </c>
    </row>
    <row r="158" spans="1:6">
      <c r="A158" s="64" t="s">
        <v>288</v>
      </c>
      <c r="B158" s="95">
        <v>62565.778460000001</v>
      </c>
      <c r="C158" s="95">
        <v>58162.824860000001</v>
      </c>
      <c r="D158" s="95">
        <v>0</v>
      </c>
      <c r="E158" s="95">
        <v>0</v>
      </c>
      <c r="F158" s="95">
        <v>120728.60331999999</v>
      </c>
    </row>
    <row r="159" spans="1:6">
      <c r="A159" s="64" t="s">
        <v>1425</v>
      </c>
      <c r="B159" s="95">
        <v>0</v>
      </c>
      <c r="C159" s="95">
        <v>0</v>
      </c>
      <c r="D159" s="95">
        <v>0</v>
      </c>
      <c r="E159" s="95">
        <v>0</v>
      </c>
      <c r="F159" s="95">
        <v>0</v>
      </c>
    </row>
    <row r="160" spans="1:6">
      <c r="A160" s="64" t="s">
        <v>289</v>
      </c>
      <c r="B160" s="95">
        <v>51639.772170000004</v>
      </c>
      <c r="C160" s="95">
        <v>16766.46672</v>
      </c>
      <c r="D160" s="95">
        <v>0</v>
      </c>
      <c r="E160" s="95">
        <v>0</v>
      </c>
      <c r="F160" s="95">
        <v>68406.238890000008</v>
      </c>
    </row>
    <row r="161" spans="1:6">
      <c r="A161" s="64" t="s">
        <v>290</v>
      </c>
      <c r="B161" s="95">
        <v>4538.1306599999998</v>
      </c>
      <c r="C161" s="95">
        <v>17484.900460000001</v>
      </c>
      <c r="D161" s="95">
        <v>0</v>
      </c>
      <c r="E161" s="95">
        <v>0</v>
      </c>
      <c r="F161" s="95">
        <v>22023.03112</v>
      </c>
    </row>
    <row r="162" spans="1:6">
      <c r="A162" s="177" t="s">
        <v>291</v>
      </c>
      <c r="B162" s="57">
        <v>137349.50528000001</v>
      </c>
      <c r="C162" s="57">
        <v>0</v>
      </c>
      <c r="D162" s="57">
        <v>0</v>
      </c>
      <c r="E162" s="57">
        <v>0</v>
      </c>
      <c r="F162" s="57">
        <v>137349.50528000001</v>
      </c>
    </row>
    <row r="163" spans="1:6">
      <c r="A163" s="64" t="s">
        <v>292</v>
      </c>
      <c r="B163" s="95">
        <v>0</v>
      </c>
      <c r="C163" s="95">
        <v>0</v>
      </c>
      <c r="D163" s="95">
        <v>0</v>
      </c>
      <c r="E163" s="95">
        <v>0</v>
      </c>
      <c r="F163" s="95">
        <v>0</v>
      </c>
    </row>
    <row r="164" spans="1:6">
      <c r="A164" s="64" t="s">
        <v>293</v>
      </c>
      <c r="B164" s="95">
        <v>0</v>
      </c>
      <c r="C164" s="95">
        <v>0</v>
      </c>
      <c r="D164" s="95">
        <v>0</v>
      </c>
      <c r="E164" s="95">
        <v>0</v>
      </c>
      <c r="F164" s="95">
        <v>0</v>
      </c>
    </row>
    <row r="165" spans="1:6">
      <c r="A165" s="64" t="s">
        <v>294</v>
      </c>
      <c r="B165" s="95">
        <v>133450</v>
      </c>
      <c r="C165" s="95">
        <v>0</v>
      </c>
      <c r="D165" s="95">
        <v>0</v>
      </c>
      <c r="E165" s="95">
        <v>0</v>
      </c>
      <c r="F165" s="95">
        <v>133450</v>
      </c>
    </row>
    <row r="166" spans="1:6">
      <c r="A166" s="64" t="s">
        <v>295</v>
      </c>
      <c r="B166" s="95">
        <v>3899.5052799999999</v>
      </c>
      <c r="C166" s="95">
        <v>0</v>
      </c>
      <c r="D166" s="95">
        <v>0</v>
      </c>
      <c r="E166" s="95">
        <v>0</v>
      </c>
      <c r="F166" s="95">
        <v>3899.5052799999999</v>
      </c>
    </row>
    <row r="167" spans="1:6">
      <c r="A167" s="177" t="s">
        <v>296</v>
      </c>
      <c r="B167" s="57">
        <v>63.49935</v>
      </c>
      <c r="C167" s="57">
        <v>1725.01803</v>
      </c>
      <c r="D167" s="57">
        <v>0</v>
      </c>
      <c r="E167" s="57">
        <v>0</v>
      </c>
      <c r="F167" s="57">
        <v>1788.5173799999998</v>
      </c>
    </row>
    <row r="168" spans="1:6">
      <c r="A168" s="64" t="s">
        <v>297</v>
      </c>
      <c r="B168" s="95">
        <v>63.49935</v>
      </c>
      <c r="C168" s="95">
        <v>1725.01803</v>
      </c>
      <c r="D168" s="95">
        <v>0</v>
      </c>
      <c r="E168" s="95">
        <v>0</v>
      </c>
      <c r="F168" s="95">
        <v>1788.5173799999998</v>
      </c>
    </row>
    <row r="169" spans="1:6">
      <c r="A169" s="64" t="s">
        <v>298</v>
      </c>
      <c r="B169" s="95">
        <v>63.49935</v>
      </c>
      <c r="C169" s="95">
        <v>0</v>
      </c>
      <c r="D169" s="95">
        <v>0</v>
      </c>
      <c r="E169" s="95">
        <v>0</v>
      </c>
      <c r="F169" s="95">
        <v>63.49935</v>
      </c>
    </row>
    <row r="170" spans="1:6">
      <c r="A170" s="64" t="s">
        <v>299</v>
      </c>
      <c r="B170" s="95">
        <v>0</v>
      </c>
      <c r="C170" s="95">
        <v>1694.1480300000001</v>
      </c>
      <c r="D170" s="95">
        <v>0</v>
      </c>
      <c r="E170" s="95">
        <v>0</v>
      </c>
      <c r="F170" s="95">
        <v>1694.1480300000001</v>
      </c>
    </row>
    <row r="171" spans="1:6">
      <c r="A171" s="64" t="s">
        <v>300</v>
      </c>
      <c r="B171" s="95">
        <v>0</v>
      </c>
      <c r="C171" s="95">
        <v>0</v>
      </c>
      <c r="D171" s="95">
        <v>0</v>
      </c>
      <c r="E171" s="95">
        <v>0</v>
      </c>
      <c r="F171" s="95">
        <v>0</v>
      </c>
    </row>
    <row r="172" spans="1:6">
      <c r="A172" s="64" t="s">
        <v>301</v>
      </c>
      <c r="B172" s="95">
        <v>0</v>
      </c>
      <c r="C172" s="95">
        <v>0</v>
      </c>
      <c r="D172" s="95">
        <v>0</v>
      </c>
      <c r="E172" s="95">
        <v>0</v>
      </c>
      <c r="F172" s="95">
        <v>0</v>
      </c>
    </row>
    <row r="173" spans="1:6">
      <c r="A173" s="64" t="s">
        <v>302</v>
      </c>
      <c r="B173" s="95">
        <v>0</v>
      </c>
      <c r="C173" s="95">
        <v>30.87</v>
      </c>
      <c r="D173" s="95">
        <v>0</v>
      </c>
      <c r="E173" s="95">
        <v>0</v>
      </c>
      <c r="F173" s="95">
        <v>30.87</v>
      </c>
    </row>
    <row r="174" spans="1:6">
      <c r="A174" s="64" t="s">
        <v>303</v>
      </c>
      <c r="B174" s="95">
        <v>0</v>
      </c>
      <c r="C174" s="95">
        <v>0</v>
      </c>
      <c r="D174" s="95">
        <v>0</v>
      </c>
      <c r="E174" s="95">
        <v>0</v>
      </c>
      <c r="F174" s="95">
        <v>0</v>
      </c>
    </row>
    <row r="175" spans="1:6">
      <c r="A175" s="64" t="s">
        <v>304</v>
      </c>
      <c r="B175" s="95">
        <v>0</v>
      </c>
      <c r="C175" s="95">
        <v>0</v>
      </c>
      <c r="D175" s="95">
        <v>0</v>
      </c>
      <c r="E175" s="95">
        <v>0</v>
      </c>
      <c r="F175" s="95">
        <v>0</v>
      </c>
    </row>
    <row r="176" spans="1:6">
      <c r="A176" s="155" t="s">
        <v>305</v>
      </c>
      <c r="B176" s="57">
        <v>1285209.22796</v>
      </c>
      <c r="C176" s="57">
        <v>0</v>
      </c>
      <c r="D176" s="57">
        <v>0</v>
      </c>
      <c r="E176" s="57">
        <v>0</v>
      </c>
      <c r="F176" s="57">
        <v>1285209.22796</v>
      </c>
    </row>
    <row r="177" spans="1:6">
      <c r="A177" s="63" t="s">
        <v>306</v>
      </c>
      <c r="B177" s="95">
        <v>470638.45173000003</v>
      </c>
      <c r="C177" s="95">
        <v>0</v>
      </c>
      <c r="D177" s="95">
        <v>0</v>
      </c>
      <c r="E177" s="95">
        <v>0</v>
      </c>
      <c r="F177" s="95">
        <v>470638.45173000003</v>
      </c>
    </row>
    <row r="178" spans="1:6">
      <c r="A178" s="64" t="s">
        <v>307</v>
      </c>
      <c r="B178" s="95">
        <v>470638.45173000003</v>
      </c>
      <c r="C178" s="95">
        <v>0</v>
      </c>
      <c r="D178" s="95">
        <v>0</v>
      </c>
      <c r="E178" s="95">
        <v>0</v>
      </c>
      <c r="F178" s="95">
        <v>470638.45173000003</v>
      </c>
    </row>
    <row r="179" spans="1:6">
      <c r="A179" s="64" t="s">
        <v>308</v>
      </c>
      <c r="B179" s="95">
        <v>0</v>
      </c>
      <c r="C179" s="95">
        <v>0</v>
      </c>
      <c r="D179" s="95">
        <v>0</v>
      </c>
      <c r="E179" s="95">
        <v>0</v>
      </c>
      <c r="F179" s="95">
        <v>0</v>
      </c>
    </row>
    <row r="180" spans="1:6">
      <c r="A180" s="64" t="s">
        <v>309</v>
      </c>
      <c r="B180" s="95">
        <v>0</v>
      </c>
      <c r="C180" s="95">
        <v>0</v>
      </c>
      <c r="D180" s="95">
        <v>0</v>
      </c>
      <c r="E180" s="95">
        <v>0</v>
      </c>
      <c r="F180" s="95">
        <v>0</v>
      </c>
    </row>
    <row r="181" spans="1:6">
      <c r="A181" s="63" t="s">
        <v>310</v>
      </c>
      <c r="B181" s="95">
        <v>20029.596300000001</v>
      </c>
      <c r="C181" s="95">
        <v>0</v>
      </c>
      <c r="D181" s="95">
        <v>0</v>
      </c>
      <c r="E181" s="95">
        <v>0</v>
      </c>
      <c r="F181" s="95">
        <v>20029.596300000001</v>
      </c>
    </row>
    <row r="182" spans="1:6">
      <c r="A182" s="64" t="s">
        <v>311</v>
      </c>
      <c r="B182" s="95">
        <v>0</v>
      </c>
      <c r="C182" s="95">
        <v>0</v>
      </c>
      <c r="D182" s="95">
        <v>0</v>
      </c>
      <c r="E182" s="95">
        <v>0</v>
      </c>
      <c r="F182" s="95">
        <v>0</v>
      </c>
    </row>
    <row r="183" spans="1:6">
      <c r="A183" s="64" t="s">
        <v>312</v>
      </c>
      <c r="B183" s="95">
        <v>2604.1410299999998</v>
      </c>
      <c r="C183" s="95">
        <v>0</v>
      </c>
      <c r="D183" s="95">
        <v>0</v>
      </c>
      <c r="E183" s="95">
        <v>0</v>
      </c>
      <c r="F183" s="95">
        <v>2604.1410299999998</v>
      </c>
    </row>
    <row r="184" spans="1:6">
      <c r="A184" s="64" t="s">
        <v>313</v>
      </c>
      <c r="B184" s="95">
        <v>17425.455269999999</v>
      </c>
      <c r="C184" s="95">
        <v>0</v>
      </c>
      <c r="D184" s="95">
        <v>0</v>
      </c>
      <c r="E184" s="95">
        <v>0</v>
      </c>
      <c r="F184" s="95">
        <v>17425.455269999999</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765122.00848000008</v>
      </c>
      <c r="C187" s="95">
        <v>0</v>
      </c>
      <c r="D187" s="95">
        <v>0</v>
      </c>
      <c r="E187" s="95">
        <v>0</v>
      </c>
      <c r="F187" s="95">
        <v>765122.00848000008</v>
      </c>
    </row>
    <row r="188" spans="1:6">
      <c r="A188" s="64" t="s">
        <v>317</v>
      </c>
      <c r="B188" s="95">
        <v>320731.56686999998</v>
      </c>
      <c r="C188" s="95">
        <v>0</v>
      </c>
      <c r="D188" s="95">
        <v>0</v>
      </c>
      <c r="E188" s="95">
        <v>0</v>
      </c>
      <c r="F188" s="95">
        <v>320731.56686999998</v>
      </c>
    </row>
    <row r="189" spans="1:6">
      <c r="A189" s="64" t="s">
        <v>318</v>
      </c>
      <c r="B189" s="95">
        <v>255980.52757000001</v>
      </c>
      <c r="C189" s="95">
        <v>0</v>
      </c>
      <c r="D189" s="95">
        <v>0</v>
      </c>
      <c r="E189" s="95">
        <v>0</v>
      </c>
      <c r="F189" s="95">
        <v>255980.52757000001</v>
      </c>
    </row>
    <row r="190" spans="1:6">
      <c r="A190" s="64" t="s">
        <v>319</v>
      </c>
      <c r="B190" s="95">
        <v>188409.91404</v>
      </c>
      <c r="C190" s="95">
        <v>0</v>
      </c>
      <c r="D190" s="95">
        <v>0</v>
      </c>
      <c r="E190" s="95">
        <v>0</v>
      </c>
      <c r="F190" s="95">
        <v>188409.91404</v>
      </c>
    </row>
    <row r="191" spans="1:6">
      <c r="A191" s="63" t="s">
        <v>320</v>
      </c>
      <c r="B191" s="95">
        <v>29419.171449999998</v>
      </c>
      <c r="C191" s="95">
        <v>0</v>
      </c>
      <c r="D191" s="95">
        <v>0</v>
      </c>
      <c r="E191" s="95">
        <v>0</v>
      </c>
      <c r="F191" s="95">
        <v>29419.171449999998</v>
      </c>
    </row>
    <row r="192" spans="1:6">
      <c r="A192" s="64" t="s">
        <v>321</v>
      </c>
      <c r="B192" s="95">
        <v>31532.242160000002</v>
      </c>
      <c r="C192" s="95">
        <v>0</v>
      </c>
      <c r="D192" s="95">
        <v>0</v>
      </c>
      <c r="E192" s="95">
        <v>0</v>
      </c>
      <c r="F192" s="95">
        <v>31532.242160000002</v>
      </c>
    </row>
    <row r="193" spans="1:6">
      <c r="A193" s="64" t="s">
        <v>322</v>
      </c>
      <c r="B193" s="95">
        <v>-2113.07071</v>
      </c>
      <c r="C193" s="95">
        <v>0</v>
      </c>
      <c r="D193" s="95">
        <v>0</v>
      </c>
      <c r="E193" s="95">
        <v>0</v>
      </c>
      <c r="F193" s="95">
        <v>-2113.07071</v>
      </c>
    </row>
    <row r="194" spans="1:6">
      <c r="A194" s="72" t="s">
        <v>323</v>
      </c>
      <c r="B194" s="57">
        <v>7632782.6639700001</v>
      </c>
      <c r="C194" s="57">
        <v>1752465.77382</v>
      </c>
      <c r="D194" s="57">
        <v>208.95726000000002</v>
      </c>
      <c r="E194" s="57">
        <v>0.93805999999999989</v>
      </c>
      <c r="F194" s="57">
        <v>9385458.3331100009</v>
      </c>
    </row>
    <row r="195" spans="1:6">
      <c r="A195" s="72" t="s">
        <v>324</v>
      </c>
      <c r="B195" s="57">
        <v>14571.18036</v>
      </c>
      <c r="C195" s="57">
        <v>0</v>
      </c>
      <c r="D195" s="57">
        <v>0</v>
      </c>
      <c r="E195" s="57">
        <v>0</v>
      </c>
      <c r="F195" s="57">
        <v>14571.18036</v>
      </c>
    </row>
    <row r="196" spans="1:6">
      <c r="A196" s="66" t="s">
        <v>325</v>
      </c>
      <c r="B196" s="95">
        <v>0</v>
      </c>
      <c r="C196" s="95">
        <v>0</v>
      </c>
      <c r="D196" s="95">
        <v>0</v>
      </c>
      <c r="E196" s="95">
        <v>0</v>
      </c>
      <c r="F196" s="95">
        <v>0</v>
      </c>
    </row>
    <row r="197" spans="1:6">
      <c r="A197" s="64" t="s">
        <v>326</v>
      </c>
      <c r="B197" s="95">
        <v>0</v>
      </c>
      <c r="C197" s="95">
        <v>0</v>
      </c>
      <c r="D197" s="95">
        <v>0</v>
      </c>
      <c r="E197" s="95">
        <v>0</v>
      </c>
      <c r="F197" s="95">
        <v>0</v>
      </c>
    </row>
    <row r="198" spans="1:6">
      <c r="A198" s="64" t="s">
        <v>327</v>
      </c>
      <c r="B198" s="95">
        <v>0</v>
      </c>
      <c r="C198" s="95">
        <v>0</v>
      </c>
      <c r="D198" s="95">
        <v>0</v>
      </c>
      <c r="E198" s="95">
        <v>0</v>
      </c>
      <c r="F198" s="95">
        <v>0</v>
      </c>
    </row>
    <row r="199" spans="1:6">
      <c r="A199" s="64" t="s">
        <v>328</v>
      </c>
      <c r="B199" s="95">
        <v>0</v>
      </c>
      <c r="C199" s="95">
        <v>0</v>
      </c>
      <c r="D199" s="95">
        <v>0</v>
      </c>
      <c r="E199" s="95">
        <v>0</v>
      </c>
      <c r="F199" s="95">
        <v>0</v>
      </c>
    </row>
    <row r="200" spans="1:6">
      <c r="A200" s="64" t="s">
        <v>329</v>
      </c>
      <c r="B200" s="95">
        <v>0</v>
      </c>
      <c r="C200" s="95">
        <v>0</v>
      </c>
      <c r="D200" s="95">
        <v>0</v>
      </c>
      <c r="E200" s="95">
        <v>0</v>
      </c>
      <c r="F200" s="95">
        <v>0</v>
      </c>
    </row>
    <row r="201" spans="1:6">
      <c r="A201" s="64" t="s">
        <v>330</v>
      </c>
      <c r="B201" s="95">
        <v>0</v>
      </c>
      <c r="C201" s="95">
        <v>0</v>
      </c>
      <c r="D201" s="95">
        <v>0</v>
      </c>
      <c r="E201" s="95">
        <v>0</v>
      </c>
      <c r="F201" s="95">
        <v>0</v>
      </c>
    </row>
    <row r="202" spans="1:6">
      <c r="A202" s="63" t="s">
        <v>331</v>
      </c>
      <c r="B202" s="95">
        <v>2681.0174900000002</v>
      </c>
      <c r="C202" s="95">
        <v>0</v>
      </c>
      <c r="D202" s="95">
        <v>0</v>
      </c>
      <c r="E202" s="95">
        <v>0</v>
      </c>
      <c r="F202" s="95">
        <v>2681.0174900000002</v>
      </c>
    </row>
    <row r="203" spans="1:6">
      <c r="A203" s="64" t="s">
        <v>332</v>
      </c>
      <c r="B203" s="95">
        <v>0</v>
      </c>
      <c r="C203" s="95">
        <v>0</v>
      </c>
      <c r="D203" s="95">
        <v>0</v>
      </c>
      <c r="E203" s="95">
        <v>0</v>
      </c>
      <c r="F203" s="95">
        <v>0</v>
      </c>
    </row>
    <row r="204" spans="1:6">
      <c r="A204" s="64" t="s">
        <v>333</v>
      </c>
      <c r="B204" s="95">
        <v>0</v>
      </c>
      <c r="C204" s="95">
        <v>0</v>
      </c>
      <c r="D204" s="95">
        <v>0</v>
      </c>
      <c r="E204" s="95">
        <v>0</v>
      </c>
      <c r="F204" s="95">
        <v>0</v>
      </c>
    </row>
    <row r="205" spans="1:6">
      <c r="A205" s="64" t="s">
        <v>334</v>
      </c>
      <c r="B205" s="95">
        <v>16.41891</v>
      </c>
      <c r="C205" s="95">
        <v>0</v>
      </c>
      <c r="D205" s="95">
        <v>0</v>
      </c>
      <c r="E205" s="95">
        <v>0</v>
      </c>
      <c r="F205" s="95">
        <v>16.41891</v>
      </c>
    </row>
    <row r="206" spans="1:6">
      <c r="A206" s="64" t="s">
        <v>335</v>
      </c>
      <c r="B206" s="95">
        <v>0</v>
      </c>
      <c r="C206" s="95">
        <v>0</v>
      </c>
      <c r="D206" s="95">
        <v>0</v>
      </c>
      <c r="E206" s="95">
        <v>0</v>
      </c>
      <c r="F206" s="95">
        <v>0</v>
      </c>
    </row>
    <row r="207" spans="1:6">
      <c r="A207" s="64" t="s">
        <v>336</v>
      </c>
      <c r="B207" s="95">
        <v>2664.5985799999999</v>
      </c>
      <c r="C207" s="95">
        <v>0</v>
      </c>
      <c r="D207" s="95">
        <v>0</v>
      </c>
      <c r="E207" s="95">
        <v>0</v>
      </c>
      <c r="F207" s="95">
        <v>2664.5985799999999</v>
      </c>
    </row>
    <row r="208" spans="1:6">
      <c r="A208" s="63" t="s">
        <v>337</v>
      </c>
      <c r="B208" s="95">
        <v>0</v>
      </c>
      <c r="C208" s="95">
        <v>0</v>
      </c>
      <c r="D208" s="95">
        <v>0</v>
      </c>
      <c r="E208" s="95">
        <v>0</v>
      </c>
      <c r="F208" s="95">
        <v>0</v>
      </c>
    </row>
    <row r="209" spans="1:6">
      <c r="A209" s="63" t="s">
        <v>338</v>
      </c>
      <c r="B209" s="95">
        <v>11890.162869999998</v>
      </c>
      <c r="C209" s="95">
        <v>0</v>
      </c>
      <c r="D209" s="95">
        <v>0</v>
      </c>
      <c r="E209" s="95">
        <v>0</v>
      </c>
      <c r="F209" s="95">
        <v>11890.162869999998</v>
      </c>
    </row>
    <row r="210" spans="1:6">
      <c r="A210" s="64" t="s">
        <v>339</v>
      </c>
      <c r="B210" s="95">
        <v>0</v>
      </c>
      <c r="C210" s="95">
        <v>0</v>
      </c>
      <c r="D210" s="95">
        <v>0</v>
      </c>
      <c r="E210" s="95">
        <v>0</v>
      </c>
      <c r="F210" s="95">
        <v>0</v>
      </c>
    </row>
    <row r="211" spans="1:6">
      <c r="A211" s="64" t="s">
        <v>340</v>
      </c>
      <c r="B211" s="95">
        <v>11890.162869999998</v>
      </c>
      <c r="C211" s="95">
        <v>0</v>
      </c>
      <c r="D211" s="95">
        <v>0</v>
      </c>
      <c r="E211" s="95">
        <v>0</v>
      </c>
      <c r="F211" s="95">
        <v>11890.162869999998</v>
      </c>
    </row>
    <row r="212" spans="1:6">
      <c r="A212" s="64" t="s">
        <v>341</v>
      </c>
      <c r="B212" s="95">
        <v>0</v>
      </c>
      <c r="C212" s="95">
        <v>0</v>
      </c>
      <c r="D212" s="95">
        <v>0</v>
      </c>
      <c r="E212" s="95">
        <v>0</v>
      </c>
      <c r="F212" s="95">
        <v>0</v>
      </c>
    </row>
    <row r="213" spans="1:6">
      <c r="A213" s="64" t="s">
        <v>342</v>
      </c>
      <c r="B213" s="95">
        <v>0</v>
      </c>
      <c r="C213" s="95">
        <v>0</v>
      </c>
      <c r="D213" s="95">
        <v>0</v>
      </c>
      <c r="E213" s="95">
        <v>0</v>
      </c>
      <c r="F213" s="95">
        <v>0</v>
      </c>
    </row>
    <row r="214" spans="1:6">
      <c r="A214" s="63" t="s">
        <v>343</v>
      </c>
      <c r="B214" s="95">
        <v>0</v>
      </c>
      <c r="C214" s="95">
        <v>0</v>
      </c>
      <c r="D214" s="95">
        <v>0</v>
      </c>
      <c r="E214" s="95">
        <v>0</v>
      </c>
      <c r="F214" s="95">
        <v>0</v>
      </c>
    </row>
    <row r="215" spans="1:6">
      <c r="A215" s="177" t="s">
        <v>344</v>
      </c>
      <c r="B215" s="57">
        <v>6376146.8561700005</v>
      </c>
      <c r="C215" s="57">
        <v>7578508.7966599995</v>
      </c>
      <c r="D215" s="57">
        <v>3941.6111700000001</v>
      </c>
      <c r="E215" s="57">
        <v>0</v>
      </c>
      <c r="F215" s="57">
        <v>13958597.264</v>
      </c>
    </row>
    <row r="216" spans="1:6">
      <c r="A216" s="63" t="s">
        <v>345</v>
      </c>
      <c r="B216" s="95">
        <v>17149.067859999999</v>
      </c>
      <c r="C216" s="95">
        <v>6761.4475199999997</v>
      </c>
      <c r="D216" s="95">
        <v>0</v>
      </c>
      <c r="E216" s="95">
        <v>0</v>
      </c>
      <c r="F216" s="95">
        <v>23910.515380000001</v>
      </c>
    </row>
    <row r="217" spans="1:6">
      <c r="A217" s="64" t="s">
        <v>346</v>
      </c>
      <c r="B217" s="95">
        <v>0</v>
      </c>
      <c r="C217" s="95">
        <v>0</v>
      </c>
      <c r="D217" s="95">
        <v>0</v>
      </c>
      <c r="E217" s="95">
        <v>0</v>
      </c>
      <c r="F217" s="95">
        <v>0</v>
      </c>
    </row>
    <row r="218" spans="1:6">
      <c r="A218" s="64" t="s">
        <v>347</v>
      </c>
      <c r="B218" s="95">
        <v>0</v>
      </c>
      <c r="C218" s="95">
        <v>0</v>
      </c>
      <c r="D218" s="95">
        <v>0</v>
      </c>
      <c r="E218" s="95">
        <v>0</v>
      </c>
      <c r="F218" s="95">
        <v>0</v>
      </c>
    </row>
    <row r="219" spans="1:6">
      <c r="A219" s="64" t="s">
        <v>348</v>
      </c>
      <c r="B219" s="95">
        <v>17149.067859999999</v>
      </c>
      <c r="C219" s="95">
        <v>6761.4475199999997</v>
      </c>
      <c r="D219" s="95">
        <v>0</v>
      </c>
      <c r="E219" s="95">
        <v>0</v>
      </c>
      <c r="F219" s="95">
        <v>23910.515380000001</v>
      </c>
    </row>
    <row r="220" spans="1:6">
      <c r="A220" s="63" t="s">
        <v>349</v>
      </c>
      <c r="B220" s="95">
        <v>57626.307670000002</v>
      </c>
      <c r="C220" s="95">
        <v>0</v>
      </c>
      <c r="D220" s="95">
        <v>742.23801000000003</v>
      </c>
      <c r="E220" s="95">
        <v>0</v>
      </c>
      <c r="F220" s="95">
        <v>58368.545680000003</v>
      </c>
    </row>
    <row r="221" spans="1:6">
      <c r="A221" s="64" t="s">
        <v>350</v>
      </c>
      <c r="B221" s="95">
        <v>0</v>
      </c>
      <c r="C221" s="95">
        <v>0</v>
      </c>
      <c r="D221" s="95">
        <v>0</v>
      </c>
      <c r="E221" s="95">
        <v>0</v>
      </c>
      <c r="F221" s="95">
        <v>0</v>
      </c>
    </row>
    <row r="222" spans="1:6">
      <c r="A222" s="64" t="s">
        <v>351</v>
      </c>
      <c r="B222" s="95">
        <v>57626.307670000002</v>
      </c>
      <c r="C222" s="95">
        <v>0</v>
      </c>
      <c r="D222" s="95">
        <v>742.23801000000003</v>
      </c>
      <c r="E222" s="95">
        <v>0</v>
      </c>
      <c r="F222" s="95">
        <v>58368.545680000003</v>
      </c>
    </row>
    <row r="223" spans="1:6">
      <c r="A223" s="64" t="s">
        <v>352</v>
      </c>
      <c r="B223" s="95">
        <v>0</v>
      </c>
      <c r="C223" s="95">
        <v>0</v>
      </c>
      <c r="D223" s="95">
        <v>0</v>
      </c>
      <c r="E223" s="95">
        <v>0</v>
      </c>
      <c r="F223" s="95">
        <v>0</v>
      </c>
    </row>
    <row r="224" spans="1:6">
      <c r="A224" s="65" t="s">
        <v>353</v>
      </c>
      <c r="B224" s="95">
        <v>0</v>
      </c>
      <c r="C224" s="95">
        <v>0</v>
      </c>
      <c r="D224" s="95">
        <v>0</v>
      </c>
      <c r="E224" s="95">
        <v>0</v>
      </c>
      <c r="F224" s="95">
        <v>0</v>
      </c>
    </row>
    <row r="225" spans="1:6">
      <c r="A225" s="64" t="s">
        <v>354</v>
      </c>
      <c r="B225" s="95">
        <v>0</v>
      </c>
      <c r="C225" s="95">
        <v>0</v>
      </c>
      <c r="D225" s="95">
        <v>0</v>
      </c>
      <c r="E225" s="95">
        <v>0</v>
      </c>
      <c r="F225" s="95">
        <v>0</v>
      </c>
    </row>
    <row r="226" spans="1:6">
      <c r="A226" s="63" t="s">
        <v>355</v>
      </c>
      <c r="B226" s="95">
        <v>0</v>
      </c>
      <c r="C226" s="95">
        <v>1503.8297299999999</v>
      </c>
      <c r="D226" s="95">
        <v>0</v>
      </c>
      <c r="E226" s="95">
        <v>0</v>
      </c>
      <c r="F226" s="95">
        <v>1503.8297299999999</v>
      </c>
    </row>
    <row r="227" spans="1:6">
      <c r="A227" s="64" t="s">
        <v>356</v>
      </c>
      <c r="B227" s="95">
        <v>0</v>
      </c>
      <c r="C227" s="95">
        <v>1503.8297299999999</v>
      </c>
      <c r="D227" s="95">
        <v>0</v>
      </c>
      <c r="E227" s="95">
        <v>0</v>
      </c>
      <c r="F227" s="95">
        <v>1503.8297299999999</v>
      </c>
    </row>
    <row r="228" spans="1:6">
      <c r="A228" s="64" t="s">
        <v>357</v>
      </c>
      <c r="B228" s="95">
        <v>0</v>
      </c>
      <c r="C228" s="95">
        <v>0</v>
      </c>
      <c r="D228" s="95">
        <v>0</v>
      </c>
      <c r="E228" s="95">
        <v>0</v>
      </c>
      <c r="F228" s="95">
        <v>0</v>
      </c>
    </row>
    <row r="229" spans="1:6">
      <c r="A229" s="63" t="s">
        <v>358</v>
      </c>
      <c r="B229" s="95">
        <v>0</v>
      </c>
      <c r="C229" s="95">
        <v>0</v>
      </c>
      <c r="D229" s="95">
        <v>0</v>
      </c>
      <c r="E229" s="95">
        <v>0</v>
      </c>
      <c r="F229" s="95">
        <v>0</v>
      </c>
    </row>
    <row r="230" spans="1:6">
      <c r="A230" s="64" t="s">
        <v>359</v>
      </c>
      <c r="B230" s="95">
        <v>0</v>
      </c>
      <c r="C230" s="95">
        <v>0</v>
      </c>
      <c r="D230" s="95">
        <v>0</v>
      </c>
      <c r="E230" s="95">
        <v>0</v>
      </c>
      <c r="F230" s="95">
        <v>0</v>
      </c>
    </row>
    <row r="231" spans="1:6">
      <c r="A231" s="64" t="s">
        <v>360</v>
      </c>
      <c r="B231" s="95">
        <v>0</v>
      </c>
      <c r="C231" s="95">
        <v>0</v>
      </c>
      <c r="D231" s="95">
        <v>0</v>
      </c>
      <c r="E231" s="95">
        <v>0</v>
      </c>
      <c r="F231" s="95">
        <v>0</v>
      </c>
    </row>
    <row r="232" spans="1:6">
      <c r="A232" s="63" t="s">
        <v>361</v>
      </c>
      <c r="B232" s="95">
        <v>5476104.0267399997</v>
      </c>
      <c r="C232" s="95">
        <v>5286268.4573299997</v>
      </c>
      <c r="D232" s="95">
        <v>0</v>
      </c>
      <c r="E232" s="95">
        <v>0</v>
      </c>
      <c r="F232" s="95">
        <v>10762372.484069999</v>
      </c>
    </row>
    <row r="233" spans="1:6">
      <c r="A233" s="64" t="s">
        <v>362</v>
      </c>
      <c r="B233" s="95">
        <v>4582065.4697299991</v>
      </c>
      <c r="C233" s="95">
        <v>4906007.9667199999</v>
      </c>
      <c r="D233" s="95">
        <v>0</v>
      </c>
      <c r="E233" s="95">
        <v>0</v>
      </c>
      <c r="F233" s="95">
        <v>9488073.4364500009</v>
      </c>
    </row>
    <row r="234" spans="1:6">
      <c r="A234" s="64" t="s">
        <v>363</v>
      </c>
      <c r="B234" s="95">
        <v>4.4999999999999998E-2</v>
      </c>
      <c r="C234" s="95">
        <v>0</v>
      </c>
      <c r="D234" s="95">
        <v>0</v>
      </c>
      <c r="E234" s="95">
        <v>0</v>
      </c>
      <c r="F234" s="95">
        <v>4.4999999999999998E-2</v>
      </c>
    </row>
    <row r="235" spans="1:6">
      <c r="A235" s="64" t="s">
        <v>364</v>
      </c>
      <c r="B235" s="95">
        <v>401922.66444999998</v>
      </c>
      <c r="C235" s="95">
        <v>116401.95761</v>
      </c>
      <c r="D235" s="95">
        <v>0</v>
      </c>
      <c r="E235" s="95">
        <v>0</v>
      </c>
      <c r="F235" s="95">
        <v>518324.62206000002</v>
      </c>
    </row>
    <row r="236" spans="1:6">
      <c r="A236" s="64" t="s">
        <v>365</v>
      </c>
      <c r="B236" s="95">
        <v>0</v>
      </c>
      <c r="C236" s="95">
        <v>0</v>
      </c>
      <c r="D236" s="95">
        <v>0</v>
      </c>
      <c r="E236" s="95">
        <v>0</v>
      </c>
      <c r="F236" s="95">
        <v>0</v>
      </c>
    </row>
    <row r="237" spans="1:6">
      <c r="A237" s="64" t="s">
        <v>366</v>
      </c>
      <c r="B237" s="95">
        <v>145464.62406999999</v>
      </c>
      <c r="C237" s="95">
        <v>45113.960399999996</v>
      </c>
      <c r="D237" s="95">
        <v>0</v>
      </c>
      <c r="E237" s="95">
        <v>0</v>
      </c>
      <c r="F237" s="95">
        <v>190578.58447</v>
      </c>
    </row>
    <row r="238" spans="1:6">
      <c r="A238" s="64" t="s">
        <v>367</v>
      </c>
      <c r="B238" s="95">
        <v>427.51684</v>
      </c>
      <c r="C238" s="95">
        <v>102.9</v>
      </c>
      <c r="D238" s="95">
        <v>0</v>
      </c>
      <c r="E238" s="95">
        <v>0</v>
      </c>
      <c r="F238" s="95">
        <v>530.41683999999998</v>
      </c>
    </row>
    <row r="239" spans="1:6">
      <c r="A239" s="64" t="s">
        <v>368</v>
      </c>
      <c r="B239" s="95">
        <v>7.6820000000000004</v>
      </c>
      <c r="C239" s="95">
        <v>1.7334499999999999</v>
      </c>
      <c r="D239" s="95">
        <v>0</v>
      </c>
      <c r="E239" s="95">
        <v>0</v>
      </c>
      <c r="F239" s="95">
        <v>9.4154499999999999</v>
      </c>
    </row>
    <row r="240" spans="1:6">
      <c r="A240" s="64" t="s">
        <v>369</v>
      </c>
      <c r="B240" s="95">
        <v>0</v>
      </c>
      <c r="C240" s="95">
        <v>0</v>
      </c>
      <c r="D240" s="95">
        <v>0</v>
      </c>
      <c r="E240" s="95">
        <v>0</v>
      </c>
      <c r="F240" s="95">
        <v>0</v>
      </c>
    </row>
    <row r="241" spans="1:6">
      <c r="A241" s="64" t="s">
        <v>370</v>
      </c>
      <c r="B241" s="95">
        <v>346216.02464999998</v>
      </c>
      <c r="C241" s="95">
        <v>218639.93915000002</v>
      </c>
      <c r="D241" s="95">
        <v>0</v>
      </c>
      <c r="E241" s="95">
        <v>0</v>
      </c>
      <c r="F241" s="95">
        <v>564855.96379999991</v>
      </c>
    </row>
    <row r="242" spans="1:6">
      <c r="A242" s="63" t="s">
        <v>371</v>
      </c>
      <c r="B242" s="95">
        <v>797592.83829999994</v>
      </c>
      <c r="C242" s="95">
        <v>2240178.6294999998</v>
      </c>
      <c r="D242" s="95">
        <v>3199.3731600000001</v>
      </c>
      <c r="E242" s="95">
        <v>0</v>
      </c>
      <c r="F242" s="95">
        <v>3040970.8409600002</v>
      </c>
    </row>
    <row r="243" spans="1:6">
      <c r="A243" s="64" t="s">
        <v>372</v>
      </c>
      <c r="B243" s="95">
        <v>250990.77368000001</v>
      </c>
      <c r="C243" s="95">
        <v>63836.054360000002</v>
      </c>
      <c r="D243" s="95">
        <v>0</v>
      </c>
      <c r="E243" s="95">
        <v>0</v>
      </c>
      <c r="F243" s="95">
        <v>314826.82803999999</v>
      </c>
    </row>
    <row r="244" spans="1:6">
      <c r="A244" s="64" t="s">
        <v>373</v>
      </c>
      <c r="B244" s="95">
        <v>17149.52</v>
      </c>
      <c r="C244" s="95">
        <v>46645.891060000002</v>
      </c>
      <c r="D244" s="95">
        <v>0</v>
      </c>
      <c r="E244" s="95">
        <v>0</v>
      </c>
      <c r="F244" s="95">
        <v>63795.411060000006</v>
      </c>
    </row>
    <row r="245" spans="1:6">
      <c r="A245" s="64" t="s">
        <v>374</v>
      </c>
      <c r="B245" s="95">
        <v>125380.30851999999</v>
      </c>
      <c r="C245" s="95">
        <v>86016.215949999998</v>
      </c>
      <c r="D245" s="95">
        <v>587.27693000000011</v>
      </c>
      <c r="E245" s="95">
        <v>0</v>
      </c>
      <c r="F245" s="95">
        <v>211983.8014</v>
      </c>
    </row>
    <row r="246" spans="1:6">
      <c r="A246" s="64" t="s">
        <v>375</v>
      </c>
      <c r="B246" s="95">
        <v>84753.057650000002</v>
      </c>
      <c r="C246" s="95">
        <v>33350.759180000001</v>
      </c>
      <c r="D246" s="95">
        <v>2400.9471699999999</v>
      </c>
      <c r="E246" s="95">
        <v>0</v>
      </c>
      <c r="F246" s="95">
        <v>120504.764</v>
      </c>
    </row>
    <row r="247" spans="1:6">
      <c r="A247" s="64" t="s">
        <v>376</v>
      </c>
      <c r="B247" s="95">
        <v>0</v>
      </c>
      <c r="C247" s="95">
        <v>0</v>
      </c>
      <c r="D247" s="95">
        <v>0</v>
      </c>
      <c r="E247" s="95">
        <v>0</v>
      </c>
      <c r="F247" s="95">
        <v>0</v>
      </c>
    </row>
    <row r="248" spans="1:6">
      <c r="A248" s="64" t="s">
        <v>377</v>
      </c>
      <c r="B248" s="95">
        <v>319319.17845000001</v>
      </c>
      <c r="C248" s="95">
        <v>2010329.7089500001</v>
      </c>
      <c r="D248" s="95">
        <v>211.14905999999999</v>
      </c>
      <c r="E248" s="95">
        <v>0</v>
      </c>
      <c r="F248" s="95">
        <v>2329860.0364600001</v>
      </c>
    </row>
    <row r="249" spans="1:6">
      <c r="A249" s="63" t="s">
        <v>378</v>
      </c>
      <c r="B249" s="95">
        <v>27674.615600000001</v>
      </c>
      <c r="C249" s="95">
        <v>43796.432580000001</v>
      </c>
      <c r="D249" s="95">
        <v>0</v>
      </c>
      <c r="E249" s="95">
        <v>0</v>
      </c>
      <c r="F249" s="95">
        <v>71471.048180000013</v>
      </c>
    </row>
    <row r="250" spans="1:6">
      <c r="A250" s="64" t="s">
        <v>379</v>
      </c>
      <c r="B250" s="95">
        <v>27674.615600000001</v>
      </c>
      <c r="C250" s="95">
        <v>43796.432580000001</v>
      </c>
      <c r="D250" s="95">
        <v>0</v>
      </c>
      <c r="E250" s="95">
        <v>0</v>
      </c>
      <c r="F250" s="95">
        <v>71471.048180000013</v>
      </c>
    </row>
    <row r="251" spans="1:6">
      <c r="A251" s="64" t="s">
        <v>380</v>
      </c>
      <c r="B251" s="95">
        <v>0</v>
      </c>
      <c r="C251" s="95">
        <v>0</v>
      </c>
      <c r="D251" s="95">
        <v>0</v>
      </c>
      <c r="E251" s="95">
        <v>0</v>
      </c>
      <c r="F251" s="95">
        <v>0</v>
      </c>
    </row>
    <row r="252" spans="1:6">
      <c r="A252" s="63" t="s">
        <v>381</v>
      </c>
      <c r="B252" s="95">
        <v>0</v>
      </c>
      <c r="C252" s="95">
        <v>0</v>
      </c>
      <c r="D252" s="95">
        <v>0</v>
      </c>
      <c r="E252" s="95">
        <v>0</v>
      </c>
      <c r="F252" s="95">
        <v>0</v>
      </c>
    </row>
    <row r="253" spans="1:6">
      <c r="A253" s="64" t="s">
        <v>379</v>
      </c>
      <c r="B253" s="95">
        <v>0</v>
      </c>
      <c r="C253" s="95">
        <v>0</v>
      </c>
      <c r="D253" s="95">
        <v>0</v>
      </c>
      <c r="E253" s="95">
        <v>0</v>
      </c>
      <c r="F253" s="95">
        <v>0</v>
      </c>
    </row>
    <row r="254" spans="1:6">
      <c r="A254" s="64" t="s">
        <v>380</v>
      </c>
      <c r="B254" s="95">
        <v>0</v>
      </c>
      <c r="C254" s="95">
        <v>0</v>
      </c>
      <c r="D254" s="95">
        <v>0</v>
      </c>
      <c r="E254" s="95">
        <v>0</v>
      </c>
      <c r="F254" s="95">
        <v>0</v>
      </c>
    </row>
    <row r="255" spans="1:6" ht="30" customHeight="1">
      <c r="A255" s="216" t="s">
        <v>382</v>
      </c>
      <c r="B255" s="57">
        <v>68143.36404</v>
      </c>
      <c r="C255" s="57">
        <v>10282.17626</v>
      </c>
      <c r="D255" s="57">
        <v>0</v>
      </c>
      <c r="E255" s="57">
        <v>0</v>
      </c>
      <c r="F255" s="57">
        <v>78425.540299999993</v>
      </c>
    </row>
    <row r="256" spans="1:6">
      <c r="A256" s="99" t="s">
        <v>383</v>
      </c>
      <c r="B256" s="95">
        <v>335.15904999999998</v>
      </c>
      <c r="C256" s="95">
        <v>13.89714</v>
      </c>
      <c r="D256" s="95">
        <v>0</v>
      </c>
      <c r="E256" s="95">
        <v>0</v>
      </c>
      <c r="F256" s="95">
        <v>349.05619000000002</v>
      </c>
    </row>
    <row r="257" spans="1:6">
      <c r="A257" s="99" t="s">
        <v>384</v>
      </c>
      <c r="B257" s="95">
        <v>853.06884000000002</v>
      </c>
      <c r="C257" s="95">
        <v>76.797420000000002</v>
      </c>
      <c r="D257" s="95">
        <v>0</v>
      </c>
      <c r="E257" s="95">
        <v>0</v>
      </c>
      <c r="F257" s="95">
        <v>929.86626000000001</v>
      </c>
    </row>
    <row r="258" spans="1:6">
      <c r="A258" s="99" t="s">
        <v>385</v>
      </c>
      <c r="B258" s="95">
        <v>52012.080409999995</v>
      </c>
      <c r="C258" s="95">
        <v>6905.0383700000002</v>
      </c>
      <c r="D258" s="95">
        <v>0</v>
      </c>
      <c r="E258" s="95">
        <v>0</v>
      </c>
      <c r="F258" s="95">
        <v>58917.118780000004</v>
      </c>
    </row>
    <row r="259" spans="1:6">
      <c r="A259" s="99" t="s">
        <v>386</v>
      </c>
      <c r="B259" s="95">
        <v>13917.66043</v>
      </c>
      <c r="C259" s="95">
        <v>2978.6477200000004</v>
      </c>
      <c r="D259" s="95">
        <v>0</v>
      </c>
      <c r="E259" s="95">
        <v>0</v>
      </c>
      <c r="F259" s="95">
        <v>16896.308149999997</v>
      </c>
    </row>
    <row r="260" spans="1:6">
      <c r="A260" s="99" t="s">
        <v>387</v>
      </c>
      <c r="B260" s="95">
        <v>279.08201000000003</v>
      </c>
      <c r="C260" s="95">
        <v>26.6906</v>
      </c>
      <c r="D260" s="95">
        <v>0</v>
      </c>
      <c r="E260" s="95">
        <v>0</v>
      </c>
      <c r="F260" s="95">
        <v>305.77260999999999</v>
      </c>
    </row>
    <row r="261" spans="1:6">
      <c r="A261" s="99" t="s">
        <v>388</v>
      </c>
      <c r="B261" s="95">
        <v>164.02598999999998</v>
      </c>
      <c r="C261" s="95">
        <v>18.037500000000001</v>
      </c>
      <c r="D261" s="95">
        <v>0</v>
      </c>
      <c r="E261" s="95">
        <v>0</v>
      </c>
      <c r="F261" s="95">
        <v>182.06349</v>
      </c>
    </row>
    <row r="262" spans="1:6">
      <c r="A262" s="99" t="s">
        <v>389</v>
      </c>
      <c r="B262" s="95">
        <v>207.12969000000001</v>
      </c>
      <c r="C262" s="95">
        <v>5.7724899999999995</v>
      </c>
      <c r="D262" s="95">
        <v>0</v>
      </c>
      <c r="E262" s="95">
        <v>0</v>
      </c>
      <c r="F262" s="95">
        <v>212.90217999999999</v>
      </c>
    </row>
    <row r="263" spans="1:6">
      <c r="A263" s="99" t="s">
        <v>390</v>
      </c>
      <c r="B263" s="95">
        <v>96.666110000000003</v>
      </c>
      <c r="C263" s="95">
        <v>193.97273999999999</v>
      </c>
      <c r="D263" s="95">
        <v>0</v>
      </c>
      <c r="E263" s="95">
        <v>0</v>
      </c>
      <c r="F263" s="95">
        <v>290.63884999999999</v>
      </c>
    </row>
    <row r="264" spans="1:6">
      <c r="A264" s="99" t="s">
        <v>391</v>
      </c>
      <c r="B264" s="95">
        <v>0</v>
      </c>
      <c r="C264" s="95">
        <v>0</v>
      </c>
      <c r="D264" s="95">
        <v>0</v>
      </c>
      <c r="E264" s="95">
        <v>0</v>
      </c>
      <c r="F264" s="95">
        <v>0</v>
      </c>
    </row>
    <row r="265" spans="1:6">
      <c r="A265" s="99" t="s">
        <v>392</v>
      </c>
      <c r="B265" s="95">
        <v>273.99283000000003</v>
      </c>
      <c r="C265" s="95">
        <v>63.322279999999999</v>
      </c>
      <c r="D265" s="95">
        <v>0</v>
      </c>
      <c r="E265" s="95">
        <v>0</v>
      </c>
      <c r="F265" s="95">
        <v>337.31511</v>
      </c>
    </row>
    <row r="266" spans="1:6">
      <c r="A266" s="99" t="s">
        <v>393</v>
      </c>
      <c r="B266" s="95">
        <v>4.4986800000000002</v>
      </c>
      <c r="C266" s="95">
        <v>0</v>
      </c>
      <c r="D266" s="95">
        <v>0</v>
      </c>
      <c r="E266" s="95">
        <v>0</v>
      </c>
      <c r="F266" s="95">
        <v>4.4986800000000002</v>
      </c>
    </row>
    <row r="267" spans="1:6">
      <c r="A267" s="216" t="s">
        <v>394</v>
      </c>
      <c r="B267" s="57">
        <v>-23775.726569999999</v>
      </c>
      <c r="C267" s="57">
        <v>-3952.2588300000002</v>
      </c>
      <c r="D267" s="57">
        <v>0</v>
      </c>
      <c r="E267" s="57">
        <v>0</v>
      </c>
      <c r="F267" s="57">
        <v>-27727.985399999998</v>
      </c>
    </row>
    <row r="268" spans="1:6">
      <c r="A268" s="99" t="s">
        <v>395</v>
      </c>
      <c r="B268" s="95">
        <v>-20809.10541</v>
      </c>
      <c r="C268" s="95">
        <v>-3541.3156200000003</v>
      </c>
      <c r="D268" s="95">
        <v>0</v>
      </c>
      <c r="E268" s="95">
        <v>0</v>
      </c>
      <c r="F268" s="95">
        <v>-24350.421030000001</v>
      </c>
    </row>
    <row r="269" spans="1:6">
      <c r="A269" s="99" t="s">
        <v>396</v>
      </c>
      <c r="B269" s="95">
        <v>0</v>
      </c>
      <c r="C269" s="95">
        <v>0</v>
      </c>
      <c r="D269" s="95">
        <v>0</v>
      </c>
      <c r="E269" s="95">
        <v>0</v>
      </c>
      <c r="F269" s="95">
        <v>0</v>
      </c>
    </row>
    <row r="270" spans="1:6">
      <c r="A270" s="99" t="s">
        <v>397</v>
      </c>
      <c r="B270" s="95">
        <v>-1945.6016100000002</v>
      </c>
      <c r="C270" s="95">
        <v>-296.90674000000001</v>
      </c>
      <c r="D270" s="95">
        <v>0</v>
      </c>
      <c r="E270" s="95">
        <v>0</v>
      </c>
      <c r="F270" s="95">
        <v>-2242.5083500000001</v>
      </c>
    </row>
    <row r="271" spans="1:6">
      <c r="A271" s="99" t="s">
        <v>398</v>
      </c>
      <c r="B271" s="95">
        <v>-319.02071999999998</v>
      </c>
      <c r="C271" s="95">
        <v>-114.03646999999999</v>
      </c>
      <c r="D271" s="95">
        <v>0</v>
      </c>
      <c r="E271" s="95">
        <v>0</v>
      </c>
      <c r="F271" s="95">
        <v>-433.05718999999999</v>
      </c>
    </row>
    <row r="272" spans="1:6">
      <c r="A272" s="99" t="s">
        <v>399</v>
      </c>
      <c r="B272" s="95">
        <v>-700.80971999999997</v>
      </c>
      <c r="C272" s="95">
        <v>0</v>
      </c>
      <c r="D272" s="95">
        <v>0</v>
      </c>
      <c r="E272" s="95">
        <v>0</v>
      </c>
      <c r="F272" s="95">
        <v>-700.80971999999997</v>
      </c>
    </row>
    <row r="273" spans="1:6">
      <c r="A273" s="156" t="s">
        <v>400</v>
      </c>
      <c r="B273" s="95">
        <v>0</v>
      </c>
      <c r="C273" s="95">
        <v>0</v>
      </c>
      <c r="D273" s="95">
        <v>0</v>
      </c>
      <c r="E273" s="95">
        <v>0</v>
      </c>
      <c r="F273" s="95">
        <v>0</v>
      </c>
    </row>
    <row r="274" spans="1:6">
      <c r="A274" s="99" t="s">
        <v>472</v>
      </c>
      <c r="B274" s="95">
        <v>-1.1891099999999999</v>
      </c>
      <c r="C274" s="95">
        <v>0</v>
      </c>
      <c r="D274" s="95">
        <v>0</v>
      </c>
      <c r="E274" s="95">
        <v>0</v>
      </c>
      <c r="F274" s="95">
        <v>-1.1891099999999999</v>
      </c>
    </row>
    <row r="275" spans="1:6">
      <c r="A275" s="216" t="s">
        <v>1086</v>
      </c>
      <c r="B275" s="57">
        <v>44367.637470000001</v>
      </c>
      <c r="C275" s="57">
        <v>6329.9174299999995</v>
      </c>
      <c r="D275" s="57">
        <v>0</v>
      </c>
      <c r="E275" s="57">
        <v>0</v>
      </c>
      <c r="F275" s="57">
        <v>50697.554899999996</v>
      </c>
    </row>
    <row r="276" spans="1:6">
      <c r="A276" s="69" t="s">
        <v>401</v>
      </c>
      <c r="B276" s="57">
        <v>2217.4427500000002</v>
      </c>
      <c r="C276" s="57">
        <v>1598.0178899999999</v>
      </c>
      <c r="D276" s="57">
        <v>0</v>
      </c>
      <c r="E276" s="57">
        <v>0</v>
      </c>
      <c r="F276" s="57">
        <v>3815.4606400000002</v>
      </c>
    </row>
    <row r="277" spans="1:6">
      <c r="A277" s="99" t="s">
        <v>402</v>
      </c>
      <c r="B277" s="95">
        <v>1212.8324299999999</v>
      </c>
      <c r="C277" s="95">
        <v>111.73385</v>
      </c>
      <c r="D277" s="95">
        <v>0</v>
      </c>
      <c r="E277" s="95">
        <v>0</v>
      </c>
      <c r="F277" s="95">
        <v>1324.56628</v>
      </c>
    </row>
    <row r="278" spans="1:6">
      <c r="A278" s="99" t="s">
        <v>403</v>
      </c>
      <c r="B278" s="95">
        <v>160.83222000000001</v>
      </c>
      <c r="C278" s="95">
        <v>168.82744</v>
      </c>
      <c r="D278" s="95">
        <v>0</v>
      </c>
      <c r="E278" s="95">
        <v>0</v>
      </c>
      <c r="F278" s="95">
        <v>329.65965999999997</v>
      </c>
    </row>
    <row r="279" spans="1:6">
      <c r="A279" s="99" t="s">
        <v>404</v>
      </c>
      <c r="B279" s="95">
        <v>517.40971999999999</v>
      </c>
      <c r="C279" s="95">
        <v>1261.12374</v>
      </c>
      <c r="D279" s="95">
        <v>0</v>
      </c>
      <c r="E279" s="95">
        <v>0</v>
      </c>
      <c r="F279" s="95">
        <v>1778.5334599999999</v>
      </c>
    </row>
    <row r="280" spans="1:6">
      <c r="A280" s="99" t="s">
        <v>405</v>
      </c>
      <c r="B280" s="95">
        <v>0</v>
      </c>
      <c r="C280" s="95">
        <v>0</v>
      </c>
      <c r="D280" s="95">
        <v>0</v>
      </c>
      <c r="E280" s="95">
        <v>0</v>
      </c>
      <c r="F280" s="95">
        <v>0</v>
      </c>
    </row>
    <row r="281" spans="1:6">
      <c r="A281" s="99" t="s">
        <v>406</v>
      </c>
      <c r="B281" s="95">
        <v>326.36838</v>
      </c>
      <c r="C281" s="95">
        <v>56.332860000000004</v>
      </c>
      <c r="D281" s="95">
        <v>0</v>
      </c>
      <c r="E281" s="95">
        <v>0</v>
      </c>
      <c r="F281" s="95">
        <v>382.70123999999998</v>
      </c>
    </row>
    <row r="282" spans="1:6">
      <c r="A282" s="99" t="s">
        <v>407</v>
      </c>
      <c r="B282" s="95">
        <v>0</v>
      </c>
      <c r="C282" s="95">
        <v>0</v>
      </c>
      <c r="D282" s="95">
        <v>0</v>
      </c>
      <c r="E282" s="95">
        <v>0</v>
      </c>
      <c r="F282" s="95">
        <v>0</v>
      </c>
    </row>
    <row r="283" spans="1:6">
      <c r="A283" s="157" t="s">
        <v>408</v>
      </c>
      <c r="B283" s="57">
        <v>-1607.32734</v>
      </c>
      <c r="C283" s="57">
        <v>-141.047</v>
      </c>
      <c r="D283" s="57">
        <v>0</v>
      </c>
      <c r="E283" s="57">
        <v>0</v>
      </c>
      <c r="F283" s="57">
        <v>-1748.3743400000001</v>
      </c>
    </row>
    <row r="284" spans="1:6">
      <c r="A284" s="99" t="s">
        <v>402</v>
      </c>
      <c r="B284" s="95">
        <v>-317.35601000000003</v>
      </c>
      <c r="C284" s="95">
        <v>-104.81847999999999</v>
      </c>
      <c r="D284" s="95">
        <v>0</v>
      </c>
      <c r="E284" s="95">
        <v>0</v>
      </c>
      <c r="F284" s="95">
        <v>-422.17448999999999</v>
      </c>
    </row>
    <row r="285" spans="1:6">
      <c r="A285" s="99" t="s">
        <v>409</v>
      </c>
      <c r="B285" s="95">
        <v>-971.24042000000009</v>
      </c>
      <c r="C285" s="95">
        <v>-5.6979100000000003</v>
      </c>
      <c r="D285" s="95">
        <v>0</v>
      </c>
      <c r="E285" s="95">
        <v>0</v>
      </c>
      <c r="F285" s="95">
        <v>-976.93832999999995</v>
      </c>
    </row>
    <row r="286" spans="1:6">
      <c r="A286" s="99" t="s">
        <v>410</v>
      </c>
      <c r="B286" s="95">
        <v>-1.3349999999999999E-2</v>
      </c>
      <c r="C286" s="95">
        <v>0</v>
      </c>
      <c r="D286" s="95">
        <v>0</v>
      </c>
      <c r="E286" s="95">
        <v>0</v>
      </c>
      <c r="F286" s="95">
        <v>-1.3349999999999999E-2</v>
      </c>
    </row>
    <row r="287" spans="1:6">
      <c r="A287" s="99" t="s">
        <v>411</v>
      </c>
      <c r="B287" s="95">
        <v>-6.3290200000000008</v>
      </c>
      <c r="C287" s="95">
        <v>0</v>
      </c>
      <c r="D287" s="95">
        <v>0</v>
      </c>
      <c r="E287" s="95">
        <v>0</v>
      </c>
      <c r="F287" s="95">
        <v>-6.3290200000000008</v>
      </c>
    </row>
    <row r="288" spans="1:6">
      <c r="A288" s="99" t="s">
        <v>412</v>
      </c>
      <c r="B288" s="95">
        <v>-312.38853999999998</v>
      </c>
      <c r="C288" s="95">
        <v>-30.530609999999999</v>
      </c>
      <c r="D288" s="95">
        <v>0</v>
      </c>
      <c r="E288" s="95">
        <v>0</v>
      </c>
      <c r="F288" s="95">
        <v>-342.91915</v>
      </c>
    </row>
    <row r="289" spans="1:6">
      <c r="A289" s="99" t="s">
        <v>413</v>
      </c>
      <c r="B289" s="95">
        <v>0</v>
      </c>
      <c r="C289" s="95">
        <v>0</v>
      </c>
      <c r="D289" s="95">
        <v>0</v>
      </c>
      <c r="E289" s="95">
        <v>0</v>
      </c>
      <c r="F289" s="95">
        <v>0</v>
      </c>
    </row>
    <row r="290" spans="1:6">
      <c r="A290" s="216" t="s">
        <v>1085</v>
      </c>
      <c r="B290" s="57">
        <v>44977.75288</v>
      </c>
      <c r="C290" s="57">
        <v>7786.88832</v>
      </c>
      <c r="D290" s="57">
        <v>0</v>
      </c>
      <c r="E290" s="57">
        <v>0</v>
      </c>
      <c r="F290" s="57">
        <v>52764.641200000005</v>
      </c>
    </row>
    <row r="291" spans="1:6">
      <c r="A291" s="99" t="s">
        <v>414</v>
      </c>
      <c r="B291" s="95">
        <v>7741.0549199999996</v>
      </c>
      <c r="C291" s="95">
        <v>4676.3130199999996</v>
      </c>
      <c r="D291" s="95">
        <v>0</v>
      </c>
      <c r="E291" s="95">
        <v>0</v>
      </c>
      <c r="F291" s="95">
        <v>12417.36794</v>
      </c>
    </row>
    <row r="292" spans="1:6">
      <c r="A292" s="99" t="s">
        <v>415</v>
      </c>
      <c r="B292" s="95">
        <v>1138.24396</v>
      </c>
      <c r="C292" s="95">
        <v>477.99811999999997</v>
      </c>
      <c r="D292" s="95">
        <v>0</v>
      </c>
      <c r="E292" s="95">
        <v>0</v>
      </c>
      <c r="F292" s="95">
        <v>1616.24208</v>
      </c>
    </row>
    <row r="293" spans="1:6">
      <c r="A293" s="99" t="s">
        <v>416</v>
      </c>
      <c r="B293" s="95">
        <v>6602.8109599999998</v>
      </c>
      <c r="C293" s="95">
        <v>4198.3149000000003</v>
      </c>
      <c r="D293" s="95">
        <v>0</v>
      </c>
      <c r="E293" s="95">
        <v>0</v>
      </c>
      <c r="F293" s="95">
        <v>10801.12586</v>
      </c>
    </row>
    <row r="294" spans="1:6">
      <c r="A294" s="99" t="s">
        <v>417</v>
      </c>
      <c r="B294" s="95">
        <v>0</v>
      </c>
      <c r="C294" s="95">
        <v>0</v>
      </c>
      <c r="D294" s="95">
        <v>0</v>
      </c>
      <c r="E294" s="95">
        <v>0</v>
      </c>
      <c r="F294" s="95">
        <v>0</v>
      </c>
    </row>
    <row r="295" spans="1:6">
      <c r="A295" s="99" t="s">
        <v>418</v>
      </c>
      <c r="B295" s="95">
        <v>0</v>
      </c>
      <c r="C295" s="95">
        <v>0</v>
      </c>
      <c r="D295" s="95">
        <v>0</v>
      </c>
      <c r="E295" s="95">
        <v>0</v>
      </c>
      <c r="F295" s="95">
        <v>0</v>
      </c>
    </row>
    <row r="296" spans="1:6">
      <c r="A296" s="99" t="s">
        <v>419</v>
      </c>
      <c r="B296" s="95">
        <v>0</v>
      </c>
      <c r="C296" s="95">
        <v>0</v>
      </c>
      <c r="D296" s="95">
        <v>0</v>
      </c>
      <c r="E296" s="95">
        <v>0</v>
      </c>
      <c r="F296" s="95">
        <v>0</v>
      </c>
    </row>
    <row r="297" spans="1:6">
      <c r="A297" s="99" t="s">
        <v>420</v>
      </c>
      <c r="B297" s="95">
        <v>0</v>
      </c>
      <c r="C297" s="95">
        <v>0</v>
      </c>
      <c r="D297" s="95">
        <v>0</v>
      </c>
      <c r="E297" s="95">
        <v>0</v>
      </c>
      <c r="F297" s="95">
        <v>0</v>
      </c>
    </row>
    <row r="298" spans="1:6">
      <c r="A298" s="99" t="s">
        <v>421</v>
      </c>
      <c r="B298" s="95">
        <v>0</v>
      </c>
      <c r="C298" s="95">
        <v>0</v>
      </c>
      <c r="D298" s="95">
        <v>0</v>
      </c>
      <c r="E298" s="95">
        <v>0</v>
      </c>
      <c r="F298" s="95">
        <v>0</v>
      </c>
    </row>
    <row r="299" spans="1:6">
      <c r="A299" s="99" t="s">
        <v>422</v>
      </c>
      <c r="B299" s="95">
        <v>-17285.171469999997</v>
      </c>
      <c r="C299" s="95">
        <v>-9609.3439799999996</v>
      </c>
      <c r="D299" s="95">
        <v>0</v>
      </c>
      <c r="E299" s="95">
        <v>0</v>
      </c>
      <c r="F299" s="95">
        <v>-26894.515449999999</v>
      </c>
    </row>
    <row r="300" spans="1:6">
      <c r="A300" s="99" t="s">
        <v>423</v>
      </c>
      <c r="B300" s="95">
        <v>-13822.39471</v>
      </c>
      <c r="C300" s="95">
        <v>-7587.3022199999996</v>
      </c>
      <c r="D300" s="95">
        <v>0</v>
      </c>
      <c r="E300" s="95">
        <v>0</v>
      </c>
      <c r="F300" s="95">
        <v>-21409.696929999998</v>
      </c>
    </row>
    <row r="301" spans="1:6">
      <c r="A301" s="99" t="s">
        <v>424</v>
      </c>
      <c r="B301" s="95">
        <v>-1.0554400000000002</v>
      </c>
      <c r="C301" s="95">
        <v>-14.168629999999999</v>
      </c>
      <c r="D301" s="95">
        <v>0</v>
      </c>
      <c r="E301" s="95">
        <v>0</v>
      </c>
      <c r="F301" s="95">
        <v>-15.224069999999999</v>
      </c>
    </row>
    <row r="302" spans="1:6">
      <c r="A302" s="99" t="s">
        <v>425</v>
      </c>
      <c r="B302" s="95">
        <v>0</v>
      </c>
      <c r="C302" s="95">
        <v>0</v>
      </c>
      <c r="D302" s="95">
        <v>0</v>
      </c>
      <c r="E302" s="95">
        <v>0</v>
      </c>
      <c r="F302" s="95">
        <v>0</v>
      </c>
    </row>
    <row r="303" spans="1:6">
      <c r="A303" s="156" t="s">
        <v>426</v>
      </c>
      <c r="B303" s="95">
        <v>-3416.4719599999999</v>
      </c>
      <c r="C303" s="95">
        <v>-2003.1970800000001</v>
      </c>
      <c r="D303" s="95">
        <v>0</v>
      </c>
      <c r="E303" s="95">
        <v>0</v>
      </c>
      <c r="F303" s="95">
        <v>-5419.6690399999998</v>
      </c>
    </row>
    <row r="304" spans="1:6">
      <c r="A304" s="156" t="s">
        <v>427</v>
      </c>
      <c r="B304" s="95">
        <v>-45.249360000000003</v>
      </c>
      <c r="C304" s="95">
        <v>-4.67605</v>
      </c>
      <c r="D304" s="95">
        <v>0</v>
      </c>
      <c r="E304" s="95">
        <v>0</v>
      </c>
      <c r="F304" s="95">
        <v>-49.925410000000007</v>
      </c>
    </row>
    <row r="305" spans="1:6">
      <c r="A305" s="156" t="s">
        <v>428</v>
      </c>
      <c r="B305" s="95">
        <v>0</v>
      </c>
      <c r="C305" s="95">
        <v>0</v>
      </c>
      <c r="D305" s="95">
        <v>0</v>
      </c>
      <c r="E305" s="95">
        <v>0</v>
      </c>
      <c r="F305" s="95">
        <v>0</v>
      </c>
    </row>
    <row r="306" spans="1:6">
      <c r="A306" s="216" t="s">
        <v>1084</v>
      </c>
      <c r="B306" s="57">
        <v>35433.636330000001</v>
      </c>
      <c r="C306" s="57">
        <v>2853.85736</v>
      </c>
      <c r="D306" s="57">
        <v>0</v>
      </c>
      <c r="E306" s="57">
        <v>0</v>
      </c>
      <c r="F306" s="57">
        <v>38287.493689999996</v>
      </c>
    </row>
    <row r="307" spans="1:6">
      <c r="A307" s="216" t="s">
        <v>429</v>
      </c>
      <c r="B307" s="57">
        <v>-42733.44081</v>
      </c>
      <c r="C307" s="57">
        <v>-2099.1030000000001</v>
      </c>
      <c r="D307" s="57">
        <v>0</v>
      </c>
      <c r="E307" s="57">
        <v>0</v>
      </c>
      <c r="F307" s="57">
        <v>-44832.543810000003</v>
      </c>
    </row>
    <row r="308" spans="1:6">
      <c r="A308" s="99" t="s">
        <v>430</v>
      </c>
      <c r="B308" s="95">
        <v>-26114.081910000001</v>
      </c>
      <c r="C308" s="95">
        <v>-63.840629999999997</v>
      </c>
      <c r="D308" s="95">
        <v>0</v>
      </c>
      <c r="E308" s="95">
        <v>0</v>
      </c>
      <c r="F308" s="95">
        <v>-26177.92254</v>
      </c>
    </row>
    <row r="309" spans="1:6">
      <c r="A309" s="99" t="s">
        <v>431</v>
      </c>
      <c r="B309" s="95">
        <v>-3881.7449300000003</v>
      </c>
      <c r="C309" s="95">
        <v>-142.87798000000001</v>
      </c>
      <c r="D309" s="95">
        <v>0</v>
      </c>
      <c r="E309" s="95">
        <v>0</v>
      </c>
      <c r="F309" s="95">
        <v>-4024.62291</v>
      </c>
    </row>
    <row r="310" spans="1:6">
      <c r="A310" s="99" t="s">
        <v>432</v>
      </c>
      <c r="B310" s="95">
        <v>-731.83931000000007</v>
      </c>
      <c r="C310" s="95">
        <v>-340.35381000000001</v>
      </c>
      <c r="D310" s="95">
        <v>0</v>
      </c>
      <c r="E310" s="95">
        <v>0</v>
      </c>
      <c r="F310" s="95">
        <v>-1072.1931200000001</v>
      </c>
    </row>
    <row r="311" spans="1:6">
      <c r="A311" s="99" t="s">
        <v>433</v>
      </c>
      <c r="B311" s="95">
        <v>-1140.50082</v>
      </c>
      <c r="C311" s="95">
        <v>-0.64400000000000002</v>
      </c>
      <c r="D311" s="95">
        <v>0</v>
      </c>
      <c r="E311" s="95">
        <v>0</v>
      </c>
      <c r="F311" s="95">
        <v>-1141.14482</v>
      </c>
    </row>
    <row r="312" spans="1:6">
      <c r="A312" s="99" t="s">
        <v>434</v>
      </c>
      <c r="B312" s="95">
        <v>-2204.6527799999999</v>
      </c>
      <c r="C312" s="95">
        <v>-125.33546000000001</v>
      </c>
      <c r="D312" s="95">
        <v>0</v>
      </c>
      <c r="E312" s="95">
        <v>0</v>
      </c>
      <c r="F312" s="95">
        <v>-2329.9882400000001</v>
      </c>
    </row>
    <row r="313" spans="1:6">
      <c r="A313" s="99" t="s">
        <v>435</v>
      </c>
      <c r="B313" s="95">
        <v>-591.91615000000002</v>
      </c>
      <c r="C313" s="95">
        <v>-8.9333999999999989</v>
      </c>
      <c r="D313" s="95">
        <v>0</v>
      </c>
      <c r="E313" s="95">
        <v>0</v>
      </c>
      <c r="F313" s="95">
        <v>-600.84955000000002</v>
      </c>
    </row>
    <row r="314" spans="1:6">
      <c r="A314" s="99" t="s">
        <v>436</v>
      </c>
      <c r="B314" s="95">
        <v>-1574.05125</v>
      </c>
      <c r="C314" s="95">
        <v>0</v>
      </c>
      <c r="D314" s="95">
        <v>0</v>
      </c>
      <c r="E314" s="95">
        <v>0</v>
      </c>
      <c r="F314" s="95">
        <v>-1574.05125</v>
      </c>
    </row>
    <row r="315" spans="1:6">
      <c r="A315" s="99" t="s">
        <v>437</v>
      </c>
      <c r="B315" s="95">
        <v>-474.29349999999999</v>
      </c>
      <c r="C315" s="95">
        <v>-30.807449999999999</v>
      </c>
      <c r="D315" s="95">
        <v>0</v>
      </c>
      <c r="E315" s="95">
        <v>0</v>
      </c>
      <c r="F315" s="95">
        <v>-505.10095000000001</v>
      </c>
    </row>
    <row r="316" spans="1:6">
      <c r="A316" s="99" t="s">
        <v>438</v>
      </c>
      <c r="B316" s="95">
        <v>-6020.3601600000002</v>
      </c>
      <c r="C316" s="95">
        <v>-1386.3102699999999</v>
      </c>
      <c r="D316" s="95">
        <v>0</v>
      </c>
      <c r="E316" s="95">
        <v>0</v>
      </c>
      <c r="F316" s="95">
        <v>-7406.6704300000001</v>
      </c>
    </row>
    <row r="317" spans="1:6">
      <c r="A317" s="69" t="s">
        <v>1083</v>
      </c>
      <c r="B317" s="57">
        <v>-7299.8044800000007</v>
      </c>
      <c r="C317" s="57">
        <v>754.75436000000002</v>
      </c>
      <c r="D317" s="57">
        <v>0</v>
      </c>
      <c r="E317" s="57">
        <v>0</v>
      </c>
      <c r="F317" s="57">
        <v>-6545.0501199999999</v>
      </c>
    </row>
    <row r="318" spans="1:6">
      <c r="A318" s="156" t="s">
        <v>439</v>
      </c>
      <c r="B318" s="95">
        <v>31.099810000000002</v>
      </c>
      <c r="C318" s="95">
        <v>0.83896000000000004</v>
      </c>
      <c r="D318" s="95">
        <v>0</v>
      </c>
      <c r="E318" s="95">
        <v>6.9800000000000001E-3</v>
      </c>
      <c r="F318" s="95">
        <v>31.94575</v>
      </c>
    </row>
    <row r="319" spans="1:6">
      <c r="A319" s="156" t="s">
        <v>440</v>
      </c>
      <c r="B319" s="95">
        <v>30.94294</v>
      </c>
      <c r="C319" s="95">
        <v>0.83896000000000004</v>
      </c>
      <c r="D319" s="95">
        <v>0</v>
      </c>
      <c r="E319" s="95">
        <v>0</v>
      </c>
      <c r="F319" s="95">
        <v>31.7819</v>
      </c>
    </row>
    <row r="320" spans="1:6">
      <c r="A320" s="156" t="s">
        <v>441</v>
      </c>
      <c r="B320" s="95">
        <v>0.15687000000000001</v>
      </c>
      <c r="C320" s="95">
        <v>0</v>
      </c>
      <c r="D320" s="95">
        <v>0</v>
      </c>
      <c r="E320" s="95">
        <v>6.9800000000000001E-3</v>
      </c>
      <c r="F320" s="95">
        <v>0.16385</v>
      </c>
    </row>
    <row r="321" spans="1:6">
      <c r="A321" s="156" t="s">
        <v>442</v>
      </c>
      <c r="B321" s="95">
        <v>-2.4224899999999998</v>
      </c>
      <c r="C321" s="95">
        <v>7.8200000000000006E-3</v>
      </c>
      <c r="D321" s="95">
        <v>0</v>
      </c>
      <c r="E321" s="95">
        <v>-5.6000000000000006E-4</v>
      </c>
      <c r="F321" s="95">
        <v>-2.4152300000000002</v>
      </c>
    </row>
    <row r="322" spans="1:6">
      <c r="A322" s="156" t="s">
        <v>443</v>
      </c>
      <c r="B322" s="95">
        <v>-2.4224899999999998</v>
      </c>
      <c r="C322" s="95">
        <v>7.8200000000000006E-3</v>
      </c>
      <c r="D322" s="95">
        <v>0</v>
      </c>
      <c r="E322" s="95">
        <v>0</v>
      </c>
      <c r="F322" s="95">
        <v>-2.4146700000000001</v>
      </c>
    </row>
    <row r="323" spans="1:6">
      <c r="A323" s="156" t="s">
        <v>444</v>
      </c>
      <c r="B323" s="95">
        <v>0</v>
      </c>
      <c r="C323" s="95">
        <v>0</v>
      </c>
      <c r="D323" s="95">
        <v>0</v>
      </c>
      <c r="E323" s="95">
        <v>-5.6000000000000006E-4</v>
      </c>
      <c r="F323" s="95">
        <v>-5.6000000000000006E-4</v>
      </c>
    </row>
    <row r="324" spans="1:6">
      <c r="A324" s="155" t="s">
        <v>1356</v>
      </c>
      <c r="B324" s="57">
        <v>-7271.12716</v>
      </c>
      <c r="C324" s="57">
        <v>755.60113999999999</v>
      </c>
      <c r="D324" s="57">
        <v>0</v>
      </c>
      <c r="E324" s="57">
        <v>6.4200000000000004E-3</v>
      </c>
      <c r="F324" s="57">
        <v>-6515.5195999999996</v>
      </c>
    </row>
    <row r="325" spans="1:6">
      <c r="A325" s="99" t="s">
        <v>445</v>
      </c>
      <c r="B325" s="95">
        <v>-631.96283999999991</v>
      </c>
      <c r="C325" s="95">
        <v>-1.84449</v>
      </c>
      <c r="D325" s="95">
        <v>0</v>
      </c>
      <c r="E325" s="95">
        <v>0</v>
      </c>
      <c r="F325" s="95">
        <v>-633.80732999999998</v>
      </c>
    </row>
    <row r="326" spans="1:6">
      <c r="A326" s="69" t="s">
        <v>1082</v>
      </c>
      <c r="B326" s="57">
        <v>-7903.09</v>
      </c>
      <c r="C326" s="57">
        <v>753.75665000000004</v>
      </c>
      <c r="D326" s="57">
        <v>0</v>
      </c>
      <c r="E326" s="57">
        <v>6.4200000000000004E-3</v>
      </c>
      <c r="F326" s="57">
        <v>-7149.3269299999993</v>
      </c>
    </row>
    <row r="327" spans="1:6">
      <c r="A327" s="156" t="s">
        <v>446</v>
      </c>
      <c r="B327" s="95">
        <v>5547.9192999999996</v>
      </c>
      <c r="C327" s="95">
        <v>-62.568390000000001</v>
      </c>
      <c r="D327" s="95">
        <v>0</v>
      </c>
      <c r="E327" s="95">
        <v>0</v>
      </c>
      <c r="F327" s="95">
        <v>5485.3509100000001</v>
      </c>
    </row>
    <row r="328" spans="1:6">
      <c r="A328" s="155" t="s">
        <v>1357</v>
      </c>
      <c r="B328" s="57">
        <v>-2355.1707000000001</v>
      </c>
      <c r="C328" s="57">
        <v>691.18826000000001</v>
      </c>
      <c r="D328" s="57">
        <v>0</v>
      </c>
      <c r="E328" s="57">
        <v>6.4200000000000004E-3</v>
      </c>
      <c r="F328" s="57">
        <v>-1663.9760200000001</v>
      </c>
    </row>
    <row r="329" spans="1:6">
      <c r="A329" s="156" t="s">
        <v>447</v>
      </c>
      <c r="B329" s="95">
        <v>0</v>
      </c>
      <c r="C329" s="95">
        <v>0</v>
      </c>
      <c r="D329" s="95">
        <v>0</v>
      </c>
      <c r="E329" s="95">
        <v>0</v>
      </c>
      <c r="F329" s="95">
        <v>0</v>
      </c>
    </row>
    <row r="330" spans="1:6">
      <c r="A330" s="69" t="s">
        <v>1081</v>
      </c>
      <c r="B330" s="57">
        <v>-2355.1707000000001</v>
      </c>
      <c r="C330" s="57">
        <v>691.18826000000001</v>
      </c>
      <c r="D330" s="57">
        <v>0</v>
      </c>
      <c r="E330" s="57">
        <v>6.4200000000000004E-3</v>
      </c>
      <c r="F330" s="57">
        <v>-1663.9760200000001</v>
      </c>
    </row>
    <row r="331" spans="1:6">
      <c r="A331" s="156" t="s">
        <v>448</v>
      </c>
      <c r="B331" s="95">
        <v>-449.09469000000001</v>
      </c>
      <c r="C331" s="95">
        <v>0</v>
      </c>
      <c r="D331" s="95">
        <v>0</v>
      </c>
      <c r="E331" s="95">
        <v>0</v>
      </c>
      <c r="F331" s="95">
        <v>-449.09469000000001</v>
      </c>
    </row>
    <row r="332" spans="1:6">
      <c r="A332" s="69" t="s">
        <v>1080</v>
      </c>
      <c r="B332" s="57">
        <v>-2804.26539</v>
      </c>
      <c r="C332" s="158">
        <v>691.18826000000001</v>
      </c>
      <c r="D332" s="158">
        <v>0</v>
      </c>
      <c r="E332" s="158">
        <v>6.4200000000000004E-3</v>
      </c>
      <c r="F332" s="57">
        <v>-2113.07071</v>
      </c>
    </row>
    <row r="333" spans="1:6" ht="3.75" customHeight="1" thickBot="1">
      <c r="A333" s="145"/>
      <c r="B333" s="208"/>
      <c r="C333" s="208"/>
      <c r="D333" s="208"/>
      <c r="E333" s="208"/>
      <c r="F333" s="208"/>
    </row>
    <row r="334" spans="1:6" ht="15.75" thickTop="1">
      <c r="A334" s="64"/>
      <c r="B334" s="96"/>
      <c r="C334" s="96"/>
      <c r="D334" s="96"/>
      <c r="E334" s="96"/>
      <c r="F334" s="96"/>
    </row>
    <row r="335" spans="1:6">
      <c r="A335" s="64"/>
      <c r="B335" s="96"/>
      <c r="C335" s="96"/>
      <c r="D335" s="96"/>
      <c r="E335" s="96"/>
      <c r="F335"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34"/>
  <sheetViews>
    <sheetView zoomScaleNormal="100" workbookViewId="0">
      <selection activeCell="A3" sqref="A3:AL3"/>
    </sheetView>
  </sheetViews>
  <sheetFormatPr defaultRowHeight="15"/>
  <cols>
    <col min="1" max="1" width="104.42578125" style="5" bestFit="1" customWidth="1"/>
    <col min="2" max="34" width="10.7109375" style="5" customWidth="1"/>
    <col min="35" max="36" width="10.7109375" style="719" customWidth="1"/>
    <col min="37" max="37" width="10.7109375" style="5" customWidth="1"/>
    <col min="38" max="38" width="12.140625" style="5" customWidth="1"/>
    <col min="39" max="16384" width="9.140625" style="5"/>
  </cols>
  <sheetData>
    <row r="1" spans="1:38" ht="30" customHeight="1">
      <c r="A1" s="726" t="s">
        <v>1071</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row>
    <row r="2" spans="1:38" ht="18">
      <c r="A2" s="727" t="s">
        <v>531</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row>
    <row r="3" spans="1:38" ht="18">
      <c r="A3" s="727" t="s">
        <v>1510</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727"/>
      <c r="AJ3" s="727"/>
      <c r="AK3" s="727"/>
      <c r="AL3" s="727"/>
    </row>
    <row r="4" spans="1:38" ht="30" customHeight="1">
      <c r="A4" s="731" t="s">
        <v>523</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c r="AH4" s="731"/>
      <c r="AI4" s="731"/>
      <c r="AJ4" s="731"/>
      <c r="AK4" s="731"/>
      <c r="AL4" s="731"/>
    </row>
    <row r="5" spans="1:38" ht="3.75" customHeight="1"/>
    <row r="6" spans="1:38" ht="30" customHeight="1" thickBot="1">
      <c r="A6" s="388"/>
      <c r="B6" s="529" t="s">
        <v>69</v>
      </c>
      <c r="C6" s="529" t="s">
        <v>71</v>
      </c>
      <c r="D6" s="529" t="s">
        <v>70</v>
      </c>
      <c r="E6" s="529" t="s">
        <v>76</v>
      </c>
      <c r="F6" s="529" t="s">
        <v>79</v>
      </c>
      <c r="G6" s="389" t="s">
        <v>81</v>
      </c>
      <c r="H6" s="529" t="s">
        <v>83</v>
      </c>
      <c r="I6" s="529" t="s">
        <v>74</v>
      </c>
      <c r="J6" s="529" t="s">
        <v>77</v>
      </c>
      <c r="K6" s="529" t="s">
        <v>86</v>
      </c>
      <c r="L6" s="389" t="s">
        <v>73</v>
      </c>
      <c r="M6" s="529" t="s">
        <v>94</v>
      </c>
      <c r="N6" s="529" t="s">
        <v>95</v>
      </c>
      <c r="O6" s="529" t="s">
        <v>96</v>
      </c>
      <c r="P6" s="529" t="s">
        <v>87</v>
      </c>
      <c r="Q6" s="389" t="s">
        <v>89</v>
      </c>
      <c r="R6" s="529" t="s">
        <v>85</v>
      </c>
      <c r="S6" s="529" t="s">
        <v>88</v>
      </c>
      <c r="T6" s="529" t="s">
        <v>84</v>
      </c>
      <c r="U6" s="529" t="s">
        <v>91</v>
      </c>
      <c r="V6" s="389" t="s">
        <v>93</v>
      </c>
      <c r="W6" s="529" t="s">
        <v>90</v>
      </c>
      <c r="X6" s="529" t="s">
        <v>97</v>
      </c>
      <c r="Y6" s="529" t="s">
        <v>98</v>
      </c>
      <c r="Z6" s="529" t="s">
        <v>99</v>
      </c>
      <c r="AA6" s="389" t="s">
        <v>100</v>
      </c>
      <c r="AB6" s="529" t="s">
        <v>101</v>
      </c>
      <c r="AC6" s="529" t="s">
        <v>102</v>
      </c>
      <c r="AD6" s="529" t="s">
        <v>103</v>
      </c>
      <c r="AE6" s="529" t="s">
        <v>105</v>
      </c>
      <c r="AF6" s="389" t="s">
        <v>529</v>
      </c>
      <c r="AG6" s="389" t="s">
        <v>1450</v>
      </c>
      <c r="AH6" s="389" t="s">
        <v>1465</v>
      </c>
      <c r="AI6" s="389" t="s">
        <v>1466</v>
      </c>
      <c r="AJ6" s="389" t="s">
        <v>1483</v>
      </c>
      <c r="AK6" s="529" t="s">
        <v>1484</v>
      </c>
      <c r="AL6" s="530" t="s">
        <v>530</v>
      </c>
    </row>
    <row r="7" spans="1:38">
      <c r="A7" s="390" t="s">
        <v>169</v>
      </c>
      <c r="B7" s="391">
        <v>1765461.83348</v>
      </c>
      <c r="C7" s="391">
        <v>518631.32516000001</v>
      </c>
      <c r="D7" s="391">
        <v>1079124.53106</v>
      </c>
      <c r="E7" s="391">
        <v>411297.17056</v>
      </c>
      <c r="F7" s="391">
        <v>231750.08945</v>
      </c>
      <c r="G7" s="391">
        <v>208260.52296999999</v>
      </c>
      <c r="H7" s="391">
        <v>145107.38494999998</v>
      </c>
      <c r="I7" s="391">
        <v>269127.04631000001</v>
      </c>
      <c r="J7" s="391">
        <v>240825.89953</v>
      </c>
      <c r="K7" s="391">
        <v>306143.13574</v>
      </c>
      <c r="L7" s="391">
        <v>137936.10718000002</v>
      </c>
      <c r="M7" s="391">
        <v>325043.31825000001</v>
      </c>
      <c r="N7" s="391">
        <v>374546.98540000001</v>
      </c>
      <c r="O7" s="391">
        <v>151253.21974</v>
      </c>
      <c r="P7" s="391">
        <v>158775.28391999999</v>
      </c>
      <c r="Q7" s="391">
        <v>71375.589540000001</v>
      </c>
      <c r="R7" s="391">
        <v>82413.446799999991</v>
      </c>
      <c r="S7" s="391">
        <v>101246.16802</v>
      </c>
      <c r="T7" s="391">
        <v>126717.8119</v>
      </c>
      <c r="U7" s="391">
        <v>211089.46007</v>
      </c>
      <c r="V7" s="391">
        <v>85358.018400000001</v>
      </c>
      <c r="W7" s="391">
        <v>123048.31432999999</v>
      </c>
      <c r="X7" s="391">
        <v>296176.85623000003</v>
      </c>
      <c r="Y7" s="391">
        <v>130258.14306999999</v>
      </c>
      <c r="Z7" s="391">
        <v>319069.28720999998</v>
      </c>
      <c r="AA7" s="391">
        <v>143075.43495</v>
      </c>
      <c r="AB7" s="391">
        <v>366056.26188000001</v>
      </c>
      <c r="AC7" s="391">
        <v>289030.99795999995</v>
      </c>
      <c r="AD7" s="391">
        <v>81551.63268000001</v>
      </c>
      <c r="AE7" s="391">
        <v>324767.75966000004</v>
      </c>
      <c r="AF7" s="391">
        <v>72398.943480000002</v>
      </c>
      <c r="AG7" s="391">
        <v>71434.64923000001</v>
      </c>
      <c r="AH7" s="391">
        <v>72110.598440000002</v>
      </c>
      <c r="AI7" s="391">
        <v>27497.549589999999</v>
      </c>
      <c r="AJ7" s="391">
        <v>47599.537560000004</v>
      </c>
      <c r="AK7" s="391">
        <v>19898.01816</v>
      </c>
      <c r="AL7" s="391">
        <v>9385458.3328600004</v>
      </c>
    </row>
    <row r="8" spans="1:38">
      <c r="A8" s="392" t="s">
        <v>170</v>
      </c>
      <c r="B8" s="445">
        <v>314349.42442</v>
      </c>
      <c r="C8" s="445">
        <v>39599.005870000001</v>
      </c>
      <c r="D8" s="445">
        <v>131999.01790000001</v>
      </c>
      <c r="E8" s="445">
        <v>25263.957269999999</v>
      </c>
      <c r="F8" s="445">
        <v>18395.846320000001</v>
      </c>
      <c r="G8" s="445">
        <v>10689.61774</v>
      </c>
      <c r="H8" s="445">
        <v>7278.0485099999996</v>
      </c>
      <c r="I8" s="445">
        <v>22323.922059999997</v>
      </c>
      <c r="J8" s="445">
        <v>25733.782780000001</v>
      </c>
      <c r="K8" s="445">
        <v>28382.712649999998</v>
      </c>
      <c r="L8" s="445">
        <v>11455.042609999999</v>
      </c>
      <c r="M8" s="445">
        <v>28410.627629999999</v>
      </c>
      <c r="N8" s="445">
        <v>25232.209129999999</v>
      </c>
      <c r="O8" s="445">
        <v>10006.53067</v>
      </c>
      <c r="P8" s="445">
        <v>20369.972000000002</v>
      </c>
      <c r="Q8" s="445">
        <v>5258.66471</v>
      </c>
      <c r="R8" s="445">
        <v>5834.2108399999997</v>
      </c>
      <c r="S8" s="445">
        <v>9371.4574499999999</v>
      </c>
      <c r="T8" s="445">
        <v>6288.47469</v>
      </c>
      <c r="U8" s="445">
        <v>13032.05486</v>
      </c>
      <c r="V8" s="445">
        <v>7861.7104500000005</v>
      </c>
      <c r="W8" s="445">
        <v>7533.3908300000003</v>
      </c>
      <c r="X8" s="445">
        <v>36981.168310000001</v>
      </c>
      <c r="Y8" s="445">
        <v>9566.0184100000006</v>
      </c>
      <c r="Z8" s="445">
        <v>31086.36709</v>
      </c>
      <c r="AA8" s="445">
        <v>5524.9108900000001</v>
      </c>
      <c r="AB8" s="445">
        <v>25198.710429999999</v>
      </c>
      <c r="AC8" s="445">
        <v>33507.485220000002</v>
      </c>
      <c r="AD8" s="445">
        <v>3900.5433599999997</v>
      </c>
      <c r="AE8" s="445">
        <v>21898.877079999998</v>
      </c>
      <c r="AF8" s="445">
        <v>8300.3138099999996</v>
      </c>
      <c r="AG8" s="445">
        <v>5019.6793899999993</v>
      </c>
      <c r="AH8" s="445">
        <v>3065.77691</v>
      </c>
      <c r="AI8" s="445">
        <v>860.90723000000003</v>
      </c>
      <c r="AJ8" s="445">
        <v>4057.0105699999999</v>
      </c>
      <c r="AK8" s="445">
        <v>616.7186999999999</v>
      </c>
      <c r="AL8" s="445">
        <v>964254.16878999991</v>
      </c>
    </row>
    <row r="9" spans="1:38">
      <c r="A9" s="64" t="s">
        <v>171</v>
      </c>
      <c r="B9" s="59">
        <v>213384.28277000002</v>
      </c>
      <c r="C9" s="59">
        <v>10347.00447</v>
      </c>
      <c r="D9" s="59">
        <v>35331.0461</v>
      </c>
      <c r="E9" s="59">
        <v>6775.4547300000004</v>
      </c>
      <c r="F9" s="59">
        <v>4817.8153600000005</v>
      </c>
      <c r="G9" s="59">
        <v>4601.3518300000005</v>
      </c>
      <c r="H9" s="59">
        <v>3496.3417300000001</v>
      </c>
      <c r="I9" s="59">
        <v>5556.6337300000005</v>
      </c>
      <c r="J9" s="59">
        <v>10540.368779999999</v>
      </c>
      <c r="K9" s="59">
        <v>8798.4841199999992</v>
      </c>
      <c r="L9" s="59">
        <v>4875.0381200000002</v>
      </c>
      <c r="M9" s="59">
        <v>6823.7388200000005</v>
      </c>
      <c r="N9" s="59">
        <v>12636.635560000001</v>
      </c>
      <c r="O9" s="59">
        <v>4476.3747899999998</v>
      </c>
      <c r="P9" s="59">
        <v>8196.6744500000004</v>
      </c>
      <c r="Q9" s="59">
        <v>2032.20128</v>
      </c>
      <c r="R9" s="59">
        <v>1959.88534</v>
      </c>
      <c r="S9" s="59">
        <v>3006.0494199999998</v>
      </c>
      <c r="T9" s="59">
        <v>2714.0015199999998</v>
      </c>
      <c r="U9" s="59">
        <v>1957.70246</v>
      </c>
      <c r="V9" s="59">
        <v>3846.4630499999998</v>
      </c>
      <c r="W9" s="59">
        <v>2307.90969</v>
      </c>
      <c r="X9" s="59">
        <v>5462.7757599999995</v>
      </c>
      <c r="Y9" s="59">
        <v>2634.7806600000004</v>
      </c>
      <c r="Z9" s="59">
        <v>6515.6592300000002</v>
      </c>
      <c r="AA9" s="59">
        <v>2744.4615299999996</v>
      </c>
      <c r="AB9" s="59">
        <v>9886.9485100000002</v>
      </c>
      <c r="AC9" s="59">
        <v>14660.596750000001</v>
      </c>
      <c r="AD9" s="59">
        <v>1120.94479</v>
      </c>
      <c r="AE9" s="59">
        <v>11687.98573</v>
      </c>
      <c r="AF9" s="59">
        <v>1835.21922</v>
      </c>
      <c r="AG9" s="59">
        <v>1286.0659800000001</v>
      </c>
      <c r="AH9" s="59">
        <v>924.48052000000007</v>
      </c>
      <c r="AI9" s="59">
        <v>454.05194</v>
      </c>
      <c r="AJ9" s="59">
        <v>2097.0764800000002</v>
      </c>
      <c r="AK9" s="59">
        <v>359.65108000000004</v>
      </c>
      <c r="AL9" s="59">
        <v>420152.15630000003</v>
      </c>
    </row>
    <row r="10" spans="1:38">
      <c r="A10" s="64" t="s">
        <v>172</v>
      </c>
      <c r="B10" s="59">
        <v>37602.183720000001</v>
      </c>
      <c r="C10" s="59">
        <v>25648.060659999999</v>
      </c>
      <c r="D10" s="59">
        <v>24277.946909999999</v>
      </c>
      <c r="E10" s="59">
        <v>7590.9930000000004</v>
      </c>
      <c r="F10" s="59">
        <v>5650.7759599999999</v>
      </c>
      <c r="G10" s="59">
        <v>2221.3531000000003</v>
      </c>
      <c r="H10" s="59">
        <v>1965.57734</v>
      </c>
      <c r="I10" s="59">
        <v>4900.79673</v>
      </c>
      <c r="J10" s="59">
        <v>6628.3156799999997</v>
      </c>
      <c r="K10" s="59">
        <v>6614.4867599999998</v>
      </c>
      <c r="L10" s="59">
        <v>3431.4535299999998</v>
      </c>
      <c r="M10" s="59">
        <v>19390.51023</v>
      </c>
      <c r="N10" s="59">
        <v>6417.50684</v>
      </c>
      <c r="O10" s="59">
        <v>3048.1958100000002</v>
      </c>
      <c r="P10" s="59">
        <v>6304.3979800000006</v>
      </c>
      <c r="Q10" s="59">
        <v>2087.46767</v>
      </c>
      <c r="R10" s="59">
        <v>3792.7557999999999</v>
      </c>
      <c r="S10" s="59">
        <v>4585.7277999999997</v>
      </c>
      <c r="T10" s="59">
        <v>3574.1491299999998</v>
      </c>
      <c r="U10" s="59">
        <v>3000.04124</v>
      </c>
      <c r="V10" s="59">
        <v>3470.1694199999997</v>
      </c>
      <c r="W10" s="59">
        <v>1984.2733899999998</v>
      </c>
      <c r="X10" s="59">
        <v>12665.79709</v>
      </c>
      <c r="Y10" s="59">
        <v>5214.3937300000007</v>
      </c>
      <c r="Z10" s="59">
        <v>14632.190759999999</v>
      </c>
      <c r="AA10" s="59">
        <v>2653.0668700000001</v>
      </c>
      <c r="AB10" s="59">
        <v>5531.65834</v>
      </c>
      <c r="AC10" s="59">
        <v>12881.31158</v>
      </c>
      <c r="AD10" s="59">
        <v>1118.2810200000001</v>
      </c>
      <c r="AE10" s="59">
        <v>4188.3996999999999</v>
      </c>
      <c r="AF10" s="59">
        <v>1025.1222700000001</v>
      </c>
      <c r="AG10" s="59">
        <v>1630.84782</v>
      </c>
      <c r="AH10" s="59">
        <v>1745.09842</v>
      </c>
      <c r="AI10" s="59">
        <v>376.88064000000003</v>
      </c>
      <c r="AJ10" s="59">
        <v>1407.0231299999998</v>
      </c>
      <c r="AK10" s="59">
        <v>178.72973000000002</v>
      </c>
      <c r="AL10" s="59">
        <v>249435.93980000002</v>
      </c>
    </row>
    <row r="11" spans="1:38">
      <c r="A11" s="64" t="s">
        <v>173</v>
      </c>
      <c r="B11" s="59">
        <v>63360.6374</v>
      </c>
      <c r="C11" s="59">
        <v>3603.9388199999999</v>
      </c>
      <c r="D11" s="59">
        <v>72390.024890000001</v>
      </c>
      <c r="E11" s="59">
        <v>10897.509539999999</v>
      </c>
      <c r="F11" s="59">
        <v>7927.2550000000001</v>
      </c>
      <c r="G11" s="59">
        <v>3866.1878099999999</v>
      </c>
      <c r="H11" s="59">
        <v>1816.1294399999999</v>
      </c>
      <c r="I11" s="59">
        <v>11866.491599999999</v>
      </c>
      <c r="J11" s="59">
        <v>8565.098320000001</v>
      </c>
      <c r="K11" s="59">
        <v>12969.741769999999</v>
      </c>
      <c r="L11" s="59">
        <v>3146.06889</v>
      </c>
      <c r="M11" s="59">
        <v>2196.3785800000001</v>
      </c>
      <c r="N11" s="59">
        <v>6178.0667300000005</v>
      </c>
      <c r="O11" s="59">
        <v>2502.6262000000002</v>
      </c>
      <c r="P11" s="59">
        <v>5868.8995700000005</v>
      </c>
      <c r="Q11" s="59">
        <v>1138.99576</v>
      </c>
      <c r="R11" s="59">
        <v>81.569699999999997</v>
      </c>
      <c r="S11" s="59">
        <v>1779.6802299999999</v>
      </c>
      <c r="T11" s="59">
        <v>0.32403999999999999</v>
      </c>
      <c r="U11" s="59">
        <v>8074.3111600000002</v>
      </c>
      <c r="V11" s="59">
        <v>545.07798000000003</v>
      </c>
      <c r="W11" s="59">
        <v>3241.20775</v>
      </c>
      <c r="X11" s="59">
        <v>18852.59546</v>
      </c>
      <c r="Y11" s="59">
        <v>1716.84402</v>
      </c>
      <c r="Z11" s="59">
        <v>9920.9730999999992</v>
      </c>
      <c r="AA11" s="59">
        <v>127.38249</v>
      </c>
      <c r="AB11" s="59">
        <v>9780.1035800000009</v>
      </c>
      <c r="AC11" s="59">
        <v>5965.5768899999994</v>
      </c>
      <c r="AD11" s="59">
        <v>1661.31755</v>
      </c>
      <c r="AE11" s="59">
        <v>6022.4916499999999</v>
      </c>
      <c r="AF11" s="59">
        <v>5439.9723199999999</v>
      </c>
      <c r="AG11" s="59">
        <v>2102.76559</v>
      </c>
      <c r="AH11" s="59">
        <v>396.19797</v>
      </c>
      <c r="AI11" s="59">
        <v>29.97465</v>
      </c>
      <c r="AJ11" s="59">
        <v>552.91095999999993</v>
      </c>
      <c r="AK11" s="59">
        <v>78.337890000000002</v>
      </c>
      <c r="AL11" s="59">
        <v>294663.66529999999</v>
      </c>
    </row>
    <row r="12" spans="1:38">
      <c r="A12" s="64" t="s">
        <v>174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row>
    <row r="13" spans="1:38">
      <c r="A13" s="64" t="s">
        <v>175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row>
    <row r="14" spans="1:38">
      <c r="A14" s="64" t="s">
        <v>176</v>
      </c>
      <c r="B14" s="59">
        <v>2.3205300000000002</v>
      </c>
      <c r="C14" s="59">
        <v>0</v>
      </c>
      <c r="D14" s="59">
        <v>0</v>
      </c>
      <c r="E14" s="59">
        <v>0</v>
      </c>
      <c r="F14" s="59">
        <v>0</v>
      </c>
      <c r="G14" s="59">
        <v>0.72499999999999998</v>
      </c>
      <c r="H14" s="59">
        <v>0</v>
      </c>
      <c r="I14" s="59">
        <v>0</v>
      </c>
      <c r="J14" s="59">
        <v>0</v>
      </c>
      <c r="K14" s="59">
        <v>0</v>
      </c>
      <c r="L14" s="59">
        <v>2.4820700000000002</v>
      </c>
      <c r="M14" s="59">
        <v>0</v>
      </c>
      <c r="N14" s="59">
        <v>0</v>
      </c>
      <c r="O14" s="59">
        <v>0</v>
      </c>
      <c r="P14" s="59">
        <v>0</v>
      </c>
      <c r="Q14" s="59">
        <v>0</v>
      </c>
      <c r="R14" s="59">
        <v>0</v>
      </c>
      <c r="S14" s="59">
        <v>0</v>
      </c>
      <c r="T14" s="59">
        <v>0</v>
      </c>
      <c r="U14" s="59">
        <v>0</v>
      </c>
      <c r="V14" s="59">
        <v>0</v>
      </c>
      <c r="W14" s="59">
        <v>0</v>
      </c>
      <c r="X14" s="59">
        <v>0</v>
      </c>
      <c r="Y14" s="59">
        <v>0</v>
      </c>
      <c r="Z14" s="59">
        <v>17.544</v>
      </c>
      <c r="AA14" s="59">
        <v>0</v>
      </c>
      <c r="AB14" s="59">
        <v>0</v>
      </c>
      <c r="AC14" s="59">
        <v>0</v>
      </c>
      <c r="AD14" s="59">
        <v>0</v>
      </c>
      <c r="AE14" s="59">
        <v>0</v>
      </c>
      <c r="AF14" s="59">
        <v>0</v>
      </c>
      <c r="AG14" s="59">
        <v>0</v>
      </c>
      <c r="AH14" s="59">
        <v>0</v>
      </c>
      <c r="AI14" s="59">
        <v>0</v>
      </c>
      <c r="AJ14" s="59">
        <v>0</v>
      </c>
      <c r="AK14" s="59">
        <v>0</v>
      </c>
      <c r="AL14" s="59">
        <v>23.0716</v>
      </c>
    </row>
    <row r="15" spans="1:38">
      <c r="A15" s="64" t="s">
        <v>177</v>
      </c>
      <c r="B15" s="59">
        <v>0</v>
      </c>
      <c r="C15" s="59">
        <v>1.9199999999999998E-3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1.9199999999999998E-3</v>
      </c>
    </row>
    <row r="16" spans="1:38">
      <c r="A16" s="64" t="s">
        <v>178</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-20.666130000000003</v>
      </c>
    </row>
    <row r="17" spans="1:38">
      <c r="A17" s="392" t="s">
        <v>179</v>
      </c>
      <c r="B17" s="445">
        <v>115452.98692</v>
      </c>
      <c r="C17" s="445">
        <v>27389.425179999998</v>
      </c>
      <c r="D17" s="445">
        <v>35666.630090000006</v>
      </c>
      <c r="E17" s="445">
        <v>30193.218760000003</v>
      </c>
      <c r="F17" s="445">
        <v>22708.443660000001</v>
      </c>
      <c r="G17" s="445">
        <v>24570.068090000001</v>
      </c>
      <c r="H17" s="445">
        <v>12169.34042</v>
      </c>
      <c r="I17" s="445">
        <v>21273.835289999999</v>
      </c>
      <c r="J17" s="445">
        <v>18062.432860000001</v>
      </c>
      <c r="K17" s="445">
        <v>18418.030280000003</v>
      </c>
      <c r="L17" s="445">
        <v>14133.770050000001</v>
      </c>
      <c r="M17" s="445">
        <v>21836.98157</v>
      </c>
      <c r="N17" s="445">
        <v>68917.960189999998</v>
      </c>
      <c r="O17" s="445">
        <v>15460.688759999999</v>
      </c>
      <c r="P17" s="445">
        <v>7297.2009500000004</v>
      </c>
      <c r="Q17" s="445">
        <v>4115.2740400000002</v>
      </c>
      <c r="R17" s="445">
        <v>2092.40103</v>
      </c>
      <c r="S17" s="445">
        <v>2501.5140499999998</v>
      </c>
      <c r="T17" s="445">
        <v>9118.6130599999997</v>
      </c>
      <c r="U17" s="445">
        <v>17985.16102</v>
      </c>
      <c r="V17" s="445">
        <v>4338.1389500000005</v>
      </c>
      <c r="W17" s="445">
        <v>7082.1347900000001</v>
      </c>
      <c r="X17" s="445">
        <v>21451.542519999999</v>
      </c>
      <c r="Y17" s="445">
        <v>12864.915429999999</v>
      </c>
      <c r="Z17" s="445">
        <v>9767.4930500000009</v>
      </c>
      <c r="AA17" s="445">
        <v>15975.57417</v>
      </c>
      <c r="AB17" s="445">
        <v>37563.539130000005</v>
      </c>
      <c r="AC17" s="445">
        <v>7250.70057</v>
      </c>
      <c r="AD17" s="445">
        <v>5231.1845000000003</v>
      </c>
      <c r="AE17" s="445">
        <v>50550.698100000001</v>
      </c>
      <c r="AF17" s="445">
        <v>5703.6231299999999</v>
      </c>
      <c r="AG17" s="445">
        <v>7634.0858600000001</v>
      </c>
      <c r="AH17" s="445">
        <v>3510.0823999999998</v>
      </c>
      <c r="AI17" s="445">
        <v>1518.0649799999999</v>
      </c>
      <c r="AJ17" s="445">
        <v>5631.4701999999997</v>
      </c>
      <c r="AK17" s="445">
        <v>121.68966</v>
      </c>
      <c r="AL17" s="445">
        <v>685558.91370999999</v>
      </c>
    </row>
    <row r="18" spans="1:38">
      <c r="A18" s="64" t="s">
        <v>180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row>
    <row r="19" spans="1:38">
      <c r="A19" s="64" t="s">
        <v>181</v>
      </c>
      <c r="B19" s="59">
        <v>49983.076500000003</v>
      </c>
      <c r="C19" s="59">
        <v>1740.40985</v>
      </c>
      <c r="D19" s="59">
        <v>5909.3313399999997</v>
      </c>
      <c r="E19" s="59">
        <v>21197.442059999998</v>
      </c>
      <c r="F19" s="59">
        <v>18293.893210000002</v>
      </c>
      <c r="G19" s="59">
        <v>17130.134460000001</v>
      </c>
      <c r="H19" s="59">
        <v>5580.1296199999997</v>
      </c>
      <c r="I19" s="59">
        <v>13172.156359999999</v>
      </c>
      <c r="J19" s="59">
        <v>14732.920390000001</v>
      </c>
      <c r="K19" s="59">
        <v>1983.11816</v>
      </c>
      <c r="L19" s="59">
        <v>7035.4371500000007</v>
      </c>
      <c r="M19" s="59">
        <v>14352.37861</v>
      </c>
      <c r="N19" s="59">
        <v>57544.521580000001</v>
      </c>
      <c r="O19" s="59">
        <v>6098.09656</v>
      </c>
      <c r="P19" s="59">
        <v>4542.4824400000007</v>
      </c>
      <c r="Q19" s="59">
        <v>3286.1100799999999</v>
      </c>
      <c r="R19" s="59">
        <v>841.21793000000002</v>
      </c>
      <c r="S19" s="59">
        <v>320.16914000000003</v>
      </c>
      <c r="T19" s="59">
        <v>7424.5289499999999</v>
      </c>
      <c r="U19" s="59">
        <v>8900.3853800000015</v>
      </c>
      <c r="V19" s="59">
        <v>2216.2832799999996</v>
      </c>
      <c r="W19" s="59">
        <v>3855.8173299999999</v>
      </c>
      <c r="X19" s="59">
        <v>9356.2875000000004</v>
      </c>
      <c r="Y19" s="59">
        <v>5161.7982899999997</v>
      </c>
      <c r="Z19" s="59">
        <v>0</v>
      </c>
      <c r="AA19" s="59">
        <v>14621.4609</v>
      </c>
      <c r="AB19" s="59">
        <v>17813.140219999997</v>
      </c>
      <c r="AC19" s="59">
        <v>1310.58647</v>
      </c>
      <c r="AD19" s="59">
        <v>4300.8262999999997</v>
      </c>
      <c r="AE19" s="59">
        <v>17507.170829999999</v>
      </c>
      <c r="AF19" s="59">
        <v>4620.9496300000001</v>
      </c>
      <c r="AG19" s="59">
        <v>6230.83464</v>
      </c>
      <c r="AH19" s="59">
        <v>1546.6743000000001</v>
      </c>
      <c r="AI19" s="59">
        <v>979.28276000000005</v>
      </c>
      <c r="AJ19" s="59">
        <v>2893.6668100000002</v>
      </c>
      <c r="AK19" s="59">
        <v>31.789939999999998</v>
      </c>
      <c r="AL19" s="59">
        <v>352514.50897000002</v>
      </c>
    </row>
    <row r="20" spans="1:38">
      <c r="A20" s="64" t="s">
        <v>182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row>
    <row r="21" spans="1:38">
      <c r="A21" s="64" t="s">
        <v>183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row>
    <row r="22" spans="1:38">
      <c r="A22" s="64" t="s">
        <v>184</v>
      </c>
      <c r="B22" s="59">
        <v>10041.58171</v>
      </c>
      <c r="C22" s="59">
        <v>0</v>
      </c>
      <c r="D22" s="59">
        <v>660.40465000000006</v>
      </c>
      <c r="E22" s="59">
        <v>625.75563</v>
      </c>
      <c r="F22" s="59">
        <v>580.154</v>
      </c>
      <c r="G22" s="59">
        <v>4827.7604199999996</v>
      </c>
      <c r="H22" s="59">
        <v>3487.70721</v>
      </c>
      <c r="I22" s="59">
        <v>37.629169999999995</v>
      </c>
      <c r="J22" s="59">
        <v>0</v>
      </c>
      <c r="K22" s="59">
        <v>11125.367480000001</v>
      </c>
      <c r="L22" s="59">
        <v>1.84694</v>
      </c>
      <c r="M22" s="59">
        <v>2402.8871899999999</v>
      </c>
      <c r="N22" s="59">
        <v>3524.81149</v>
      </c>
      <c r="O22" s="59">
        <v>5572.3998600000004</v>
      </c>
      <c r="P22" s="59">
        <v>1.6594100000000001</v>
      </c>
      <c r="Q22" s="59">
        <v>0</v>
      </c>
      <c r="R22" s="59">
        <v>0</v>
      </c>
      <c r="S22" s="59">
        <v>299.16728999999998</v>
      </c>
      <c r="T22" s="59">
        <v>0</v>
      </c>
      <c r="U22" s="59">
        <v>5671.2426399999995</v>
      </c>
      <c r="V22" s="59">
        <v>180.91364000000002</v>
      </c>
      <c r="W22" s="59">
        <v>3.6579899999999999</v>
      </c>
      <c r="X22" s="59">
        <v>3543.1739500000003</v>
      </c>
      <c r="Y22" s="59">
        <v>4648.1495800000002</v>
      </c>
      <c r="Z22" s="59">
        <v>0</v>
      </c>
      <c r="AA22" s="59">
        <v>0</v>
      </c>
      <c r="AB22" s="59">
        <v>13060.75886</v>
      </c>
      <c r="AC22" s="59">
        <v>127.76451</v>
      </c>
      <c r="AD22" s="59">
        <v>7.7117500000000003</v>
      </c>
      <c r="AE22" s="59">
        <v>26494.774140000001</v>
      </c>
      <c r="AF22" s="59">
        <v>25.897279999999999</v>
      </c>
      <c r="AG22" s="59">
        <v>0</v>
      </c>
      <c r="AH22" s="59">
        <v>166.71242999999998</v>
      </c>
      <c r="AI22" s="59">
        <v>0</v>
      </c>
      <c r="AJ22" s="59">
        <v>1232.7811100000001</v>
      </c>
      <c r="AK22" s="59">
        <v>0</v>
      </c>
      <c r="AL22" s="59">
        <v>98352.670329999994</v>
      </c>
    </row>
    <row r="23" spans="1:38">
      <c r="A23" s="64" t="s">
        <v>185</v>
      </c>
      <c r="B23" s="59">
        <v>55428.328710000002</v>
      </c>
      <c r="C23" s="59">
        <v>25648.533440000003</v>
      </c>
      <c r="D23" s="59">
        <v>29080.255160000001</v>
      </c>
      <c r="E23" s="59">
        <v>8370.0210700000007</v>
      </c>
      <c r="F23" s="59">
        <v>3834.3964500000002</v>
      </c>
      <c r="G23" s="59">
        <v>2612.1732099999999</v>
      </c>
      <c r="H23" s="59">
        <v>3101.5035899999998</v>
      </c>
      <c r="I23" s="59">
        <v>8064.0497599999999</v>
      </c>
      <c r="J23" s="59">
        <v>3329.5124700000001</v>
      </c>
      <c r="K23" s="59">
        <v>5309.5446400000001</v>
      </c>
      <c r="L23" s="59">
        <v>7096.48596</v>
      </c>
      <c r="M23" s="59">
        <v>5081.7157699999998</v>
      </c>
      <c r="N23" s="59">
        <v>7848.6271200000001</v>
      </c>
      <c r="O23" s="59">
        <v>3790.1923400000001</v>
      </c>
      <c r="P23" s="59">
        <v>2747.5913399999999</v>
      </c>
      <c r="Q23" s="59">
        <v>829.16395999999997</v>
      </c>
      <c r="R23" s="59">
        <v>1251.1831000000002</v>
      </c>
      <c r="S23" s="59">
        <v>1882.1776200000002</v>
      </c>
      <c r="T23" s="59">
        <v>1694.08411</v>
      </c>
      <c r="U23" s="59">
        <v>3413.5329999999999</v>
      </c>
      <c r="V23" s="59">
        <v>1940.9420299999999</v>
      </c>
      <c r="W23" s="59">
        <v>3222.6594700000001</v>
      </c>
      <c r="X23" s="59">
        <v>8548.7669999999998</v>
      </c>
      <c r="Y23" s="59">
        <v>3054.96756</v>
      </c>
      <c r="Z23" s="59">
        <v>9767.4930500000009</v>
      </c>
      <c r="AA23" s="59">
        <v>1354.1132700000001</v>
      </c>
      <c r="AB23" s="59">
        <v>6687.8331900000003</v>
      </c>
      <c r="AC23" s="59">
        <v>5812.3495899999998</v>
      </c>
      <c r="AD23" s="59">
        <v>922.64644999999996</v>
      </c>
      <c r="AE23" s="59">
        <v>6545.71162</v>
      </c>
      <c r="AF23" s="59">
        <v>1056.77622</v>
      </c>
      <c r="AG23" s="59">
        <v>1403.2512199999999</v>
      </c>
      <c r="AH23" s="59">
        <v>1780.829</v>
      </c>
      <c r="AI23" s="59">
        <v>538.78221999999994</v>
      </c>
      <c r="AJ23" s="59">
        <v>1505.0222800000001</v>
      </c>
      <c r="AK23" s="59">
        <v>89.899720000000002</v>
      </c>
      <c r="AL23" s="59">
        <v>234645.11671</v>
      </c>
    </row>
    <row r="24" spans="1:38">
      <c r="A24" s="64" t="s">
        <v>186</v>
      </c>
      <c r="B24" s="59">
        <v>0</v>
      </c>
      <c r="C24" s="59">
        <v>0.48188999999999999</v>
      </c>
      <c r="D24" s="59">
        <v>16.638939999999998</v>
      </c>
      <c r="E24" s="59">
        <v>0</v>
      </c>
      <c r="F24" s="59">
        <v>0</v>
      </c>
      <c r="G24" s="59">
        <v>0</v>
      </c>
      <c r="H24" s="59">
        <v>0</v>
      </c>
      <c r="I24" s="59">
        <v>0</v>
      </c>
      <c r="J24" s="59">
        <v>0</v>
      </c>
      <c r="K24" s="59">
        <v>0</v>
      </c>
      <c r="L24" s="59">
        <v>0</v>
      </c>
      <c r="M24" s="59">
        <v>0</v>
      </c>
      <c r="N24" s="59">
        <v>0</v>
      </c>
      <c r="O24" s="59">
        <v>0</v>
      </c>
      <c r="P24" s="59">
        <v>5.4677600000000002</v>
      </c>
      <c r="Q24" s="59">
        <v>0</v>
      </c>
      <c r="R24" s="59">
        <v>0</v>
      </c>
      <c r="S24" s="59">
        <v>0</v>
      </c>
      <c r="T24" s="59">
        <v>0</v>
      </c>
      <c r="U24" s="59">
        <v>0</v>
      </c>
      <c r="V24" s="59">
        <v>0</v>
      </c>
      <c r="W24" s="59">
        <v>0</v>
      </c>
      <c r="X24" s="59">
        <v>3.3140700000000001</v>
      </c>
      <c r="Y24" s="59">
        <v>0</v>
      </c>
      <c r="Z24" s="59">
        <v>0</v>
      </c>
      <c r="AA24" s="59">
        <v>0</v>
      </c>
      <c r="AB24" s="59">
        <v>1.8068599999999999</v>
      </c>
      <c r="AC24" s="59">
        <v>0</v>
      </c>
      <c r="AD24" s="59">
        <v>0</v>
      </c>
      <c r="AE24" s="59">
        <v>3.0415100000000002</v>
      </c>
      <c r="AF24" s="59">
        <v>0</v>
      </c>
      <c r="AG24" s="59">
        <v>0</v>
      </c>
      <c r="AH24" s="59">
        <v>15.866670000000001</v>
      </c>
      <c r="AI24" s="59">
        <v>0</v>
      </c>
      <c r="AJ24" s="59">
        <v>0</v>
      </c>
      <c r="AK24" s="59">
        <v>0</v>
      </c>
      <c r="AL24" s="59">
        <v>46.617699999999999</v>
      </c>
    </row>
    <row r="25" spans="1:38">
      <c r="A25" s="64" t="s">
        <v>187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row>
    <row r="26" spans="1:38">
      <c r="A26" s="392" t="s">
        <v>188</v>
      </c>
      <c r="B26" s="445">
        <v>1171721.6770299999</v>
      </c>
      <c r="C26" s="445">
        <v>374356.15487999999</v>
      </c>
      <c r="D26" s="445">
        <v>811343.86117999989</v>
      </c>
      <c r="E26" s="445">
        <v>334887.07338999998</v>
      </c>
      <c r="F26" s="445">
        <v>177361.32362000001</v>
      </c>
      <c r="G26" s="445">
        <v>160089.26083000001</v>
      </c>
      <c r="H26" s="445">
        <v>118921.92003000001</v>
      </c>
      <c r="I26" s="445">
        <v>195620.45641999997</v>
      </c>
      <c r="J26" s="445">
        <v>186473.07458000001</v>
      </c>
      <c r="K26" s="445">
        <v>248232.89363999999</v>
      </c>
      <c r="L26" s="445">
        <v>85866.577579999997</v>
      </c>
      <c r="M26" s="445">
        <v>266065.90445999999</v>
      </c>
      <c r="N26" s="445">
        <v>242605.71771999999</v>
      </c>
      <c r="O26" s="445">
        <v>114769.44254999999</v>
      </c>
      <c r="P26" s="445">
        <v>124432.26131</v>
      </c>
      <c r="Q26" s="445">
        <v>59091.346159999994</v>
      </c>
      <c r="R26" s="445">
        <v>69860.803930000009</v>
      </c>
      <c r="S26" s="445">
        <v>81237.073340000003</v>
      </c>
      <c r="T26" s="445">
        <v>103081.72768000001</v>
      </c>
      <c r="U26" s="445">
        <v>170088.84836999999</v>
      </c>
      <c r="V26" s="445">
        <v>63864.298710000003</v>
      </c>
      <c r="W26" s="445">
        <v>91786.437760000001</v>
      </c>
      <c r="X26" s="445">
        <v>205599.03813</v>
      </c>
      <c r="Y26" s="445">
        <v>101745.63981000001</v>
      </c>
      <c r="Z26" s="445">
        <v>242828.42645</v>
      </c>
      <c r="AA26" s="445">
        <v>116277.48512</v>
      </c>
      <c r="AB26" s="445">
        <v>282405.79943999997</v>
      </c>
      <c r="AC26" s="445">
        <v>222264.40841999999</v>
      </c>
      <c r="AD26" s="445">
        <v>69902.372180000006</v>
      </c>
      <c r="AE26" s="445">
        <v>234966.42087</v>
      </c>
      <c r="AF26" s="445">
        <v>54031.157659999997</v>
      </c>
      <c r="AG26" s="445">
        <v>56362.373180000002</v>
      </c>
      <c r="AH26" s="445">
        <v>62117.722950000003</v>
      </c>
      <c r="AI26" s="445">
        <v>21021.69182</v>
      </c>
      <c r="AJ26" s="445">
        <v>35443.872759999998</v>
      </c>
      <c r="AK26" s="445">
        <v>18637.00765</v>
      </c>
      <c r="AL26" s="445">
        <v>6975361.5516099995</v>
      </c>
    </row>
    <row r="27" spans="1:38">
      <c r="A27" s="63" t="s">
        <v>189</v>
      </c>
      <c r="B27" s="59">
        <v>1116462.08449</v>
      </c>
      <c r="C27" s="59">
        <v>339314.90677</v>
      </c>
      <c r="D27" s="59">
        <v>732112.89884000004</v>
      </c>
      <c r="E27" s="59">
        <v>312734.69704</v>
      </c>
      <c r="F27" s="59">
        <v>165156.79740000001</v>
      </c>
      <c r="G27" s="59">
        <v>147081.10571999999</v>
      </c>
      <c r="H27" s="59">
        <v>118159.11348</v>
      </c>
      <c r="I27" s="59">
        <v>177403.12208</v>
      </c>
      <c r="J27" s="59">
        <v>169489.45190000001</v>
      </c>
      <c r="K27" s="59">
        <v>240069.22608000002</v>
      </c>
      <c r="L27" s="59">
        <v>85888.03551999999</v>
      </c>
      <c r="M27" s="59">
        <v>251906.24038</v>
      </c>
      <c r="N27" s="59">
        <v>247931.27584000002</v>
      </c>
      <c r="O27" s="59">
        <v>109965.41326999999</v>
      </c>
      <c r="P27" s="59">
        <v>115755.01819</v>
      </c>
      <c r="Q27" s="59">
        <v>53171.937109999999</v>
      </c>
      <c r="R27" s="59">
        <v>61268.589020000007</v>
      </c>
      <c r="S27" s="59">
        <v>71571.923999999999</v>
      </c>
      <c r="T27" s="59">
        <v>92317.056540000005</v>
      </c>
      <c r="U27" s="59">
        <v>161721.96573</v>
      </c>
      <c r="V27" s="59">
        <v>57968.653789999997</v>
      </c>
      <c r="W27" s="59">
        <v>83278.844209999996</v>
      </c>
      <c r="X27" s="59">
        <v>180793.97230000002</v>
      </c>
      <c r="Y27" s="59">
        <v>99472.159140000003</v>
      </c>
      <c r="Z27" s="59">
        <v>206408.10939</v>
      </c>
      <c r="AA27" s="59">
        <v>104412.22345</v>
      </c>
      <c r="AB27" s="59">
        <v>267891.87244000001</v>
      </c>
      <c r="AC27" s="59">
        <v>208047.22908000002</v>
      </c>
      <c r="AD27" s="59">
        <v>60976.317840000003</v>
      </c>
      <c r="AE27" s="59">
        <v>227240.95465999999</v>
      </c>
      <c r="AF27" s="59">
        <v>52981.871909999994</v>
      </c>
      <c r="AG27" s="59">
        <v>54742.6414</v>
      </c>
      <c r="AH27" s="59">
        <v>56283.747600000002</v>
      </c>
      <c r="AI27" s="59">
        <v>19366.123649999998</v>
      </c>
      <c r="AJ27" s="59">
        <v>31967.578260000002</v>
      </c>
      <c r="AK27" s="59">
        <v>17083.433280000001</v>
      </c>
      <c r="AL27" s="59">
        <v>6498396.5918000005</v>
      </c>
    </row>
    <row r="28" spans="1:38">
      <c r="A28" s="64" t="s">
        <v>190</v>
      </c>
      <c r="B28" s="59">
        <v>830337.14691000001</v>
      </c>
      <c r="C28" s="59">
        <v>165781.36940999998</v>
      </c>
      <c r="D28" s="59">
        <v>376587.40398</v>
      </c>
      <c r="E28" s="59">
        <v>226009.11318000001</v>
      </c>
      <c r="F28" s="59">
        <v>129038.19934000001</v>
      </c>
      <c r="G28" s="59">
        <v>82734.823569999993</v>
      </c>
      <c r="H28" s="59">
        <v>100431.99754000001</v>
      </c>
      <c r="I28" s="59">
        <v>114147.08864</v>
      </c>
      <c r="J28" s="59">
        <v>81376.866800000003</v>
      </c>
      <c r="K28" s="59">
        <v>211954.55812999999</v>
      </c>
      <c r="L28" s="59">
        <v>64166.289859999997</v>
      </c>
      <c r="M28" s="59">
        <v>187294.92786000003</v>
      </c>
      <c r="N28" s="59">
        <v>237260.54259</v>
      </c>
      <c r="O28" s="59">
        <v>78380.903810000003</v>
      </c>
      <c r="P28" s="59">
        <v>81421.00701999999</v>
      </c>
      <c r="Q28" s="59">
        <v>41239.308920000003</v>
      </c>
      <c r="R28" s="59">
        <v>37268.644829999997</v>
      </c>
      <c r="S28" s="59">
        <v>55227.017749999999</v>
      </c>
      <c r="T28" s="59">
        <v>88934.312340000004</v>
      </c>
      <c r="U28" s="59">
        <v>124365.04119</v>
      </c>
      <c r="V28" s="59">
        <v>34072.742119999995</v>
      </c>
      <c r="W28" s="59">
        <v>74132.914950000006</v>
      </c>
      <c r="X28" s="59">
        <v>104296.15989</v>
      </c>
      <c r="Y28" s="59">
        <v>75813.356879999992</v>
      </c>
      <c r="Z28" s="59">
        <v>88285.581579999998</v>
      </c>
      <c r="AA28" s="59">
        <v>52762.837270000004</v>
      </c>
      <c r="AB28" s="59">
        <v>205144.72830000002</v>
      </c>
      <c r="AC28" s="59">
        <v>152957.74188999998</v>
      </c>
      <c r="AD28" s="59">
        <v>40005.910520000005</v>
      </c>
      <c r="AE28" s="59">
        <v>211298.18181000001</v>
      </c>
      <c r="AF28" s="59">
        <v>31336.91546</v>
      </c>
      <c r="AG28" s="59">
        <v>40631.17411</v>
      </c>
      <c r="AH28" s="59">
        <v>38445.26758</v>
      </c>
      <c r="AI28" s="59">
        <v>12347.533890000001</v>
      </c>
      <c r="AJ28" s="59">
        <v>31759.402750000001</v>
      </c>
      <c r="AK28" s="59">
        <v>14364.37428</v>
      </c>
      <c r="AL28" s="59">
        <v>4521611.3869500002</v>
      </c>
    </row>
    <row r="29" spans="1:38">
      <c r="A29" s="64" t="s">
        <v>191</v>
      </c>
      <c r="B29" s="59">
        <v>261261.8045</v>
      </c>
      <c r="C29" s="59">
        <v>157561.65820999999</v>
      </c>
      <c r="D29" s="59">
        <v>319291.46826999995</v>
      </c>
      <c r="E29" s="59">
        <v>77993.978829999993</v>
      </c>
      <c r="F29" s="59">
        <v>31827.857050000002</v>
      </c>
      <c r="G29" s="59">
        <v>55690.291010000001</v>
      </c>
      <c r="H29" s="59">
        <v>14343.46128</v>
      </c>
      <c r="I29" s="59">
        <v>57319.616549999999</v>
      </c>
      <c r="J29" s="59">
        <v>78308.236529999995</v>
      </c>
      <c r="K29" s="59">
        <v>25320.274859999998</v>
      </c>
      <c r="L29" s="59">
        <v>20274.05573</v>
      </c>
      <c r="M29" s="59">
        <v>57441.700189999996</v>
      </c>
      <c r="N29" s="59">
        <v>8892.9344199999996</v>
      </c>
      <c r="O29" s="59">
        <v>28078.527679999999</v>
      </c>
      <c r="P29" s="59">
        <v>29820.48921</v>
      </c>
      <c r="Q29" s="59">
        <v>10571.935460000001</v>
      </c>
      <c r="R29" s="59">
        <v>21942.409739999999</v>
      </c>
      <c r="S29" s="59">
        <v>14782.32098</v>
      </c>
      <c r="T29" s="59">
        <v>3097.2276699999998</v>
      </c>
      <c r="U29" s="59">
        <v>37356.92454</v>
      </c>
      <c r="V29" s="59">
        <v>19170.578570000001</v>
      </c>
      <c r="W29" s="59">
        <v>7580.0933800000003</v>
      </c>
      <c r="X29" s="59">
        <v>70479.125700000004</v>
      </c>
      <c r="Y29" s="59">
        <v>20349.421899999998</v>
      </c>
      <c r="Z29" s="59">
        <v>107430.16941</v>
      </c>
      <c r="AA29" s="59">
        <v>45735.456270000002</v>
      </c>
      <c r="AB29" s="59">
        <v>54439.230920000002</v>
      </c>
      <c r="AC29" s="59">
        <v>50239.952420000001</v>
      </c>
      <c r="AD29" s="59">
        <v>13406.925140000001</v>
      </c>
      <c r="AE29" s="59">
        <v>13803.276589999999</v>
      </c>
      <c r="AF29" s="59">
        <v>19456.320460000003</v>
      </c>
      <c r="AG29" s="59">
        <v>11883.442630000001</v>
      </c>
      <c r="AH29" s="59">
        <v>15832.387560000001</v>
      </c>
      <c r="AI29" s="59">
        <v>5911.0199400000001</v>
      </c>
      <c r="AJ29" s="59">
        <v>141.54131000000001</v>
      </c>
      <c r="AK29" s="59">
        <v>2346.64491</v>
      </c>
      <c r="AL29" s="59">
        <v>1769382.75982</v>
      </c>
    </row>
    <row r="30" spans="1:38">
      <c r="A30" s="64" t="s">
        <v>192</v>
      </c>
      <c r="B30" s="59">
        <v>24863.13308</v>
      </c>
      <c r="C30" s="59">
        <v>15971.879150000001</v>
      </c>
      <c r="D30" s="59">
        <v>36234.026590000001</v>
      </c>
      <c r="E30" s="59">
        <v>8731.6050299999988</v>
      </c>
      <c r="F30" s="59">
        <v>4290.7410099999997</v>
      </c>
      <c r="G30" s="59">
        <v>8655.9911400000001</v>
      </c>
      <c r="H30" s="59">
        <v>3383.6546600000001</v>
      </c>
      <c r="I30" s="59">
        <v>5936.4168899999995</v>
      </c>
      <c r="J30" s="59">
        <v>9804.3485700000001</v>
      </c>
      <c r="K30" s="59">
        <v>2794.39309</v>
      </c>
      <c r="L30" s="59">
        <v>1447.68993</v>
      </c>
      <c r="M30" s="59">
        <v>7169.6123299999999</v>
      </c>
      <c r="N30" s="59">
        <v>1777.7988300000002</v>
      </c>
      <c r="O30" s="59">
        <v>3505.9817799999996</v>
      </c>
      <c r="P30" s="59">
        <v>4513.52196</v>
      </c>
      <c r="Q30" s="59">
        <v>1360.69273</v>
      </c>
      <c r="R30" s="59">
        <v>2057.5344500000001</v>
      </c>
      <c r="S30" s="59">
        <v>1562.58527</v>
      </c>
      <c r="T30" s="59">
        <v>285.51653000000005</v>
      </c>
      <c r="U30" s="59">
        <v>0</v>
      </c>
      <c r="V30" s="59">
        <v>4725.3330999999998</v>
      </c>
      <c r="W30" s="59">
        <v>1565.8358799999999</v>
      </c>
      <c r="X30" s="59">
        <v>6018.6867099999999</v>
      </c>
      <c r="Y30" s="59">
        <v>3309.3803599999997</v>
      </c>
      <c r="Z30" s="59">
        <v>10692.358400000001</v>
      </c>
      <c r="AA30" s="59">
        <v>5913.9299099999998</v>
      </c>
      <c r="AB30" s="59">
        <v>8307.9132200000004</v>
      </c>
      <c r="AC30" s="59">
        <v>4849.5347699999993</v>
      </c>
      <c r="AD30" s="59">
        <v>7563.48218</v>
      </c>
      <c r="AE30" s="59">
        <v>2139.4962599999999</v>
      </c>
      <c r="AF30" s="59">
        <v>2188.6359900000002</v>
      </c>
      <c r="AG30" s="59">
        <v>2228.02466</v>
      </c>
      <c r="AH30" s="59">
        <v>2006.0924600000001</v>
      </c>
      <c r="AI30" s="59">
        <v>1107.5698200000002</v>
      </c>
      <c r="AJ30" s="59">
        <v>66.634199999999993</v>
      </c>
      <c r="AK30" s="59">
        <v>372.41409000000004</v>
      </c>
      <c r="AL30" s="59">
        <v>207402.44503</v>
      </c>
    </row>
    <row r="31" spans="1:38">
      <c r="A31" s="63" t="s">
        <v>193</v>
      </c>
      <c r="B31" s="59">
        <v>2550.4106499999998</v>
      </c>
      <c r="C31" s="59">
        <v>10685.418039999999</v>
      </c>
      <c r="D31" s="59">
        <v>13484.058789999999</v>
      </c>
      <c r="E31" s="59">
        <v>153.34541000000002</v>
      </c>
      <c r="F31" s="59">
        <v>243.42282999999998</v>
      </c>
      <c r="G31" s="59">
        <v>68.677669999999992</v>
      </c>
      <c r="H31" s="59">
        <v>1084.2499499999999</v>
      </c>
      <c r="I31" s="59">
        <v>1441.04196</v>
      </c>
      <c r="J31" s="59">
        <v>23.466819999999998</v>
      </c>
      <c r="K31" s="59">
        <v>366.35672999999997</v>
      </c>
      <c r="L31" s="59">
        <v>494.19309000000004</v>
      </c>
      <c r="M31" s="59">
        <v>4.7763800000000005</v>
      </c>
      <c r="N31" s="59">
        <v>357.55534</v>
      </c>
      <c r="O31" s="59">
        <v>136.96973</v>
      </c>
      <c r="P31" s="59">
        <v>26.59188</v>
      </c>
      <c r="Q31" s="59">
        <v>1558.42884</v>
      </c>
      <c r="R31" s="59">
        <v>279.40244999999999</v>
      </c>
      <c r="S31" s="59">
        <v>110.3599</v>
      </c>
      <c r="T31" s="59">
        <v>1000.89558</v>
      </c>
      <c r="U31" s="59">
        <v>269.44940000000003</v>
      </c>
      <c r="V31" s="59">
        <v>413.19828999999999</v>
      </c>
      <c r="W31" s="59">
        <v>39.042809999999996</v>
      </c>
      <c r="X31" s="59">
        <v>1254.48802</v>
      </c>
      <c r="Y31" s="59">
        <v>49.378099999999996</v>
      </c>
      <c r="Z31" s="59">
        <v>663.68679000000009</v>
      </c>
      <c r="AA31" s="59">
        <v>54.230940000000004</v>
      </c>
      <c r="AB31" s="59">
        <v>285.88478000000003</v>
      </c>
      <c r="AC31" s="59">
        <v>1984.5758799999999</v>
      </c>
      <c r="AD31" s="59">
        <v>208.10392000000002</v>
      </c>
      <c r="AE31" s="59">
        <v>293.66725000000002</v>
      </c>
      <c r="AF31" s="59">
        <v>1126.1654900000001</v>
      </c>
      <c r="AG31" s="59">
        <v>121.3248</v>
      </c>
      <c r="AH31" s="59">
        <v>0</v>
      </c>
      <c r="AI31" s="59">
        <v>119.91356</v>
      </c>
      <c r="AJ31" s="59">
        <v>141.85142000000002</v>
      </c>
      <c r="AK31" s="59">
        <v>33.548400000000001</v>
      </c>
      <c r="AL31" s="59">
        <v>41128.131890000004</v>
      </c>
    </row>
    <row r="32" spans="1:38">
      <c r="A32" s="64" t="s">
        <v>194</v>
      </c>
      <c r="B32" s="59">
        <v>1420.4553999999998</v>
      </c>
      <c r="C32" s="59">
        <v>1977.99784</v>
      </c>
      <c r="D32" s="59">
        <v>8646.7400899999993</v>
      </c>
      <c r="E32" s="59">
        <v>153.34541000000002</v>
      </c>
      <c r="F32" s="59">
        <v>243.42282999999998</v>
      </c>
      <c r="G32" s="59">
        <v>68.677669999999992</v>
      </c>
      <c r="H32" s="59">
        <v>1012.73229</v>
      </c>
      <c r="I32" s="59">
        <v>812.24447999999995</v>
      </c>
      <c r="J32" s="59">
        <v>23.466819999999998</v>
      </c>
      <c r="K32" s="59">
        <v>333.69229999999999</v>
      </c>
      <c r="L32" s="59">
        <v>274.22512</v>
      </c>
      <c r="M32" s="59">
        <v>4.7763800000000005</v>
      </c>
      <c r="N32" s="59">
        <v>337.70317999999997</v>
      </c>
      <c r="O32" s="59">
        <v>86.510050000000007</v>
      </c>
      <c r="P32" s="59">
        <v>13.41586</v>
      </c>
      <c r="Q32" s="59">
        <v>1112.30348</v>
      </c>
      <c r="R32" s="59">
        <v>217.98395000000002</v>
      </c>
      <c r="S32" s="59">
        <v>0</v>
      </c>
      <c r="T32" s="59">
        <v>1000.89558</v>
      </c>
      <c r="U32" s="59">
        <v>91.23357</v>
      </c>
      <c r="V32" s="59">
        <v>392.73003999999997</v>
      </c>
      <c r="W32" s="59">
        <v>35.310040000000001</v>
      </c>
      <c r="X32" s="59">
        <v>197.78691000000001</v>
      </c>
      <c r="Y32" s="59">
        <v>38.641080000000002</v>
      </c>
      <c r="Z32" s="59">
        <v>266.71546000000001</v>
      </c>
      <c r="AA32" s="59">
        <v>0</v>
      </c>
      <c r="AB32" s="59">
        <v>210.87023000000002</v>
      </c>
      <c r="AC32" s="59">
        <v>1058.8840299999999</v>
      </c>
      <c r="AD32" s="59">
        <v>140.06637000000001</v>
      </c>
      <c r="AE32" s="59">
        <v>293.66725000000002</v>
      </c>
      <c r="AF32" s="59">
        <v>343.57673</v>
      </c>
      <c r="AG32" s="59">
        <v>7.9990100000000002</v>
      </c>
      <c r="AH32" s="59">
        <v>0</v>
      </c>
      <c r="AI32" s="59">
        <v>86.661380000000008</v>
      </c>
      <c r="AJ32" s="59">
        <v>141.85142000000002</v>
      </c>
      <c r="AK32" s="59">
        <v>33.548400000000001</v>
      </c>
      <c r="AL32" s="59">
        <v>21080.130649999999</v>
      </c>
    </row>
    <row r="33" spans="1:38">
      <c r="A33" s="64" t="s">
        <v>195</v>
      </c>
      <c r="B33" s="59">
        <v>1034.78099</v>
      </c>
      <c r="C33" s="59">
        <v>8043.7024599999995</v>
      </c>
      <c r="D33" s="59">
        <v>4820.1525799999999</v>
      </c>
      <c r="E33" s="59">
        <v>0</v>
      </c>
      <c r="F33" s="59">
        <v>0</v>
      </c>
      <c r="G33" s="59">
        <v>0</v>
      </c>
      <c r="H33" s="59">
        <v>44.338140000000003</v>
      </c>
      <c r="I33" s="59">
        <v>512.26638000000003</v>
      </c>
      <c r="J33" s="59">
        <v>0</v>
      </c>
      <c r="K33" s="59">
        <v>22.572620000000001</v>
      </c>
      <c r="L33" s="59">
        <v>207.9888</v>
      </c>
      <c r="M33" s="59">
        <v>0</v>
      </c>
      <c r="N33" s="59">
        <v>11.350340000000001</v>
      </c>
      <c r="O33" s="59">
        <v>50.459679999999999</v>
      </c>
      <c r="P33" s="59">
        <v>1.6798</v>
      </c>
      <c r="Q33" s="59">
        <v>388.11268999999999</v>
      </c>
      <c r="R33" s="59">
        <v>50.384419999999999</v>
      </c>
      <c r="S33" s="59">
        <v>110.3599</v>
      </c>
      <c r="T33" s="59">
        <v>0</v>
      </c>
      <c r="U33" s="59">
        <v>173.62687</v>
      </c>
      <c r="V33" s="59">
        <v>20.468250000000001</v>
      </c>
      <c r="W33" s="59">
        <v>3.7327699999999999</v>
      </c>
      <c r="X33" s="59">
        <v>983.10639000000003</v>
      </c>
      <c r="Y33" s="59">
        <v>0</v>
      </c>
      <c r="Z33" s="59">
        <v>369.51317</v>
      </c>
      <c r="AA33" s="59">
        <v>34.971830000000004</v>
      </c>
      <c r="AB33" s="59">
        <v>64.925539999999998</v>
      </c>
      <c r="AC33" s="59">
        <v>925.69184999999993</v>
      </c>
      <c r="AD33" s="59">
        <v>44.308330000000005</v>
      </c>
      <c r="AE33" s="59">
        <v>0</v>
      </c>
      <c r="AF33" s="59">
        <v>716.42406999999992</v>
      </c>
      <c r="AG33" s="59">
        <v>83.720869999999991</v>
      </c>
      <c r="AH33" s="59">
        <v>0</v>
      </c>
      <c r="AI33" s="59">
        <v>27.002759999999999</v>
      </c>
      <c r="AJ33" s="59">
        <v>0</v>
      </c>
      <c r="AK33" s="59">
        <v>0</v>
      </c>
      <c r="AL33" s="59">
        <v>18745.641500000002</v>
      </c>
    </row>
    <row r="34" spans="1:38">
      <c r="A34" s="65" t="s">
        <v>196</v>
      </c>
      <c r="B34" s="59">
        <v>95.17425999999999</v>
      </c>
      <c r="C34" s="59">
        <v>663.71773999999994</v>
      </c>
      <c r="D34" s="59">
        <v>17.166119999999999</v>
      </c>
      <c r="E34" s="59">
        <v>0</v>
      </c>
      <c r="F34" s="59">
        <v>0</v>
      </c>
      <c r="G34" s="59">
        <v>0</v>
      </c>
      <c r="H34" s="59">
        <v>27.17952</v>
      </c>
      <c r="I34" s="59">
        <v>116.53110000000001</v>
      </c>
      <c r="J34" s="59">
        <v>0</v>
      </c>
      <c r="K34" s="59">
        <v>10.091809999999999</v>
      </c>
      <c r="L34" s="59">
        <v>11.97917</v>
      </c>
      <c r="M34" s="59">
        <v>0</v>
      </c>
      <c r="N34" s="59">
        <v>8.5018200000000004</v>
      </c>
      <c r="O34" s="59">
        <v>0</v>
      </c>
      <c r="P34" s="59">
        <v>11.496219999999999</v>
      </c>
      <c r="Q34" s="59">
        <v>58.01267</v>
      </c>
      <c r="R34" s="59">
        <v>11.034079999999999</v>
      </c>
      <c r="S34" s="59">
        <v>0</v>
      </c>
      <c r="T34" s="59">
        <v>0</v>
      </c>
      <c r="U34" s="59">
        <v>4.5889600000000002</v>
      </c>
      <c r="V34" s="59">
        <v>0</v>
      </c>
      <c r="W34" s="59">
        <v>0</v>
      </c>
      <c r="X34" s="59">
        <v>73.594719999999995</v>
      </c>
      <c r="Y34" s="59">
        <v>10.737020000000001</v>
      </c>
      <c r="Z34" s="59">
        <v>27.458159999999999</v>
      </c>
      <c r="AA34" s="59">
        <v>19.25911</v>
      </c>
      <c r="AB34" s="59">
        <v>10.08901</v>
      </c>
      <c r="AC34" s="59">
        <v>0</v>
      </c>
      <c r="AD34" s="59">
        <v>23.729220000000002</v>
      </c>
      <c r="AE34" s="59">
        <v>0</v>
      </c>
      <c r="AF34" s="59">
        <v>66.164690000000007</v>
      </c>
      <c r="AG34" s="59">
        <v>29.60492</v>
      </c>
      <c r="AH34" s="59">
        <v>0</v>
      </c>
      <c r="AI34" s="59">
        <v>6.2494199999999998</v>
      </c>
      <c r="AJ34" s="59">
        <v>0</v>
      </c>
      <c r="AK34" s="59">
        <v>0</v>
      </c>
      <c r="AL34" s="59">
        <v>1302.3597400000001</v>
      </c>
    </row>
    <row r="35" spans="1:38">
      <c r="A35" s="63" t="s">
        <v>197</v>
      </c>
      <c r="B35" s="59">
        <v>24753.09809</v>
      </c>
      <c r="C35" s="59">
        <v>12269.02223</v>
      </c>
      <c r="D35" s="59">
        <v>8714.103720000001</v>
      </c>
      <c r="E35" s="59">
        <v>14488.97919</v>
      </c>
      <c r="F35" s="59">
        <v>6015.64869</v>
      </c>
      <c r="G35" s="59">
        <v>6133.2681199999997</v>
      </c>
      <c r="H35" s="59">
        <v>1567.6995200000001</v>
      </c>
      <c r="I35" s="59">
        <v>3682.5151000000001</v>
      </c>
      <c r="J35" s="59">
        <v>7207.1997199999996</v>
      </c>
      <c r="K35" s="59">
        <v>2565.7155699999998</v>
      </c>
      <c r="L35" s="59">
        <v>6375.7968499999997</v>
      </c>
      <c r="M35" s="59">
        <v>2319.9146299999998</v>
      </c>
      <c r="N35" s="59">
        <v>3435.1295</v>
      </c>
      <c r="O35" s="59">
        <v>1857.86535</v>
      </c>
      <c r="P35" s="59">
        <v>1506.12889</v>
      </c>
      <c r="Q35" s="59">
        <v>437.07848999999999</v>
      </c>
      <c r="R35" s="59">
        <v>353.22338999999999</v>
      </c>
      <c r="S35" s="59">
        <v>1719.16868</v>
      </c>
      <c r="T35" s="59">
        <v>3439.8796000000002</v>
      </c>
      <c r="U35" s="59">
        <v>2029.5312099999999</v>
      </c>
      <c r="V35" s="59">
        <v>620.53132999999991</v>
      </c>
      <c r="W35" s="59">
        <v>3579.2483199999997</v>
      </c>
      <c r="X35" s="59">
        <v>3021.78485</v>
      </c>
      <c r="Y35" s="59">
        <v>900.01109999999994</v>
      </c>
      <c r="Z35" s="59">
        <v>4993.4154699999999</v>
      </c>
      <c r="AA35" s="59">
        <v>2517.3203199999998</v>
      </c>
      <c r="AB35" s="59">
        <v>2261.0507799999996</v>
      </c>
      <c r="AC35" s="59">
        <v>6352.7837499999996</v>
      </c>
      <c r="AD35" s="59">
        <v>181.90234000000001</v>
      </c>
      <c r="AE35" s="59">
        <v>405.62852000000004</v>
      </c>
      <c r="AF35" s="59">
        <v>412.72861</v>
      </c>
      <c r="AG35" s="59">
        <v>553.91180000000008</v>
      </c>
      <c r="AH35" s="59">
        <v>1705.5476799999999</v>
      </c>
      <c r="AI35" s="59">
        <v>351.04384999999996</v>
      </c>
      <c r="AJ35" s="59">
        <v>395.55707000000001</v>
      </c>
      <c r="AK35" s="59">
        <v>0</v>
      </c>
      <c r="AL35" s="59">
        <v>139123.43233000001</v>
      </c>
    </row>
    <row r="36" spans="1:38">
      <c r="A36" s="64" t="s">
        <v>198</v>
      </c>
      <c r="B36" s="59">
        <v>12113.42007</v>
      </c>
      <c r="C36" s="59">
        <v>7851.5600100000001</v>
      </c>
      <c r="D36" s="59">
        <v>4196.4505300000001</v>
      </c>
      <c r="E36" s="59">
        <v>14488.97919</v>
      </c>
      <c r="F36" s="59">
        <v>6015.64869</v>
      </c>
      <c r="G36" s="59">
        <v>5711.2423200000003</v>
      </c>
      <c r="H36" s="59">
        <v>1567.6995200000001</v>
      </c>
      <c r="I36" s="59">
        <v>1747.38167</v>
      </c>
      <c r="J36" s="59">
        <v>5441.1173899999994</v>
      </c>
      <c r="K36" s="59">
        <v>1387.24091</v>
      </c>
      <c r="L36" s="59">
        <v>6284.5056100000002</v>
      </c>
      <c r="M36" s="59">
        <v>2319.9146299999998</v>
      </c>
      <c r="N36" s="59">
        <v>3435.1295</v>
      </c>
      <c r="O36" s="59">
        <v>1607.2700400000001</v>
      </c>
      <c r="P36" s="59">
        <v>1506.12889</v>
      </c>
      <c r="Q36" s="59">
        <v>346.81615999999997</v>
      </c>
      <c r="R36" s="59">
        <v>271.01409000000001</v>
      </c>
      <c r="S36" s="59">
        <v>1451.9067299999999</v>
      </c>
      <c r="T36" s="59">
        <v>3439.8796000000002</v>
      </c>
      <c r="U36" s="59">
        <v>1611.8531599999999</v>
      </c>
      <c r="V36" s="59">
        <v>620.53132999999991</v>
      </c>
      <c r="W36" s="59">
        <v>3577.2790199999999</v>
      </c>
      <c r="X36" s="59">
        <v>1005.74729</v>
      </c>
      <c r="Y36" s="59">
        <v>867.73789999999997</v>
      </c>
      <c r="Z36" s="59">
        <v>2634.3577700000001</v>
      </c>
      <c r="AA36" s="59">
        <v>2088.5265899999999</v>
      </c>
      <c r="AB36" s="59">
        <v>2261.0507799999996</v>
      </c>
      <c r="AC36" s="59">
        <v>5840.7169599999997</v>
      </c>
      <c r="AD36" s="59">
        <v>154.63224</v>
      </c>
      <c r="AE36" s="59">
        <v>405.62852000000004</v>
      </c>
      <c r="AF36" s="59">
        <v>183.70824999999999</v>
      </c>
      <c r="AG36" s="59">
        <v>468.72634000000005</v>
      </c>
      <c r="AH36" s="59">
        <v>1417.99369</v>
      </c>
      <c r="AI36" s="59">
        <v>236.56461999999999</v>
      </c>
      <c r="AJ36" s="59">
        <v>395.55707000000001</v>
      </c>
      <c r="AK36" s="59">
        <v>0</v>
      </c>
      <c r="AL36" s="59">
        <v>104953.91708</v>
      </c>
    </row>
    <row r="37" spans="1:38">
      <c r="A37" s="64" t="s">
        <v>199</v>
      </c>
      <c r="B37" s="59">
        <v>12498.61355</v>
      </c>
      <c r="C37" s="59">
        <v>4364.3406100000002</v>
      </c>
      <c r="D37" s="59">
        <v>4499.0712300000005</v>
      </c>
      <c r="E37" s="59">
        <v>0</v>
      </c>
      <c r="F37" s="59">
        <v>0</v>
      </c>
      <c r="G37" s="59">
        <v>422.0258</v>
      </c>
      <c r="H37" s="59">
        <v>0</v>
      </c>
      <c r="I37" s="59">
        <v>1906.3893700000001</v>
      </c>
      <c r="J37" s="59">
        <v>1766.0823300000002</v>
      </c>
      <c r="K37" s="59">
        <v>1178.4746599999999</v>
      </c>
      <c r="L37" s="59">
        <v>81.008589999999998</v>
      </c>
      <c r="M37" s="59">
        <v>0</v>
      </c>
      <c r="N37" s="59">
        <v>0</v>
      </c>
      <c r="O37" s="59">
        <v>247.36747</v>
      </c>
      <c r="P37" s="59">
        <v>0</v>
      </c>
      <c r="Q37" s="59">
        <v>90.262330000000006</v>
      </c>
      <c r="R37" s="59">
        <v>82.209299999999999</v>
      </c>
      <c r="S37" s="59">
        <v>267.26195000000001</v>
      </c>
      <c r="T37" s="59">
        <v>0</v>
      </c>
      <c r="U37" s="59">
        <v>417.67804999999998</v>
      </c>
      <c r="V37" s="59">
        <v>0</v>
      </c>
      <c r="W37" s="59">
        <v>1.9693000000000001</v>
      </c>
      <c r="X37" s="59">
        <v>1969.5359099999998</v>
      </c>
      <c r="Y37" s="59">
        <v>14.672600000000001</v>
      </c>
      <c r="Z37" s="59">
        <v>2350.7722899999999</v>
      </c>
      <c r="AA37" s="59">
        <v>428.79372999999998</v>
      </c>
      <c r="AB37" s="59">
        <v>0</v>
      </c>
      <c r="AC37" s="59">
        <v>512.06678999999997</v>
      </c>
      <c r="AD37" s="59">
        <v>27.270099999999999</v>
      </c>
      <c r="AE37" s="59">
        <v>0</v>
      </c>
      <c r="AF37" s="59">
        <v>215.63444000000001</v>
      </c>
      <c r="AG37" s="59">
        <v>72.427240000000012</v>
      </c>
      <c r="AH37" s="59">
        <v>287.55399</v>
      </c>
      <c r="AI37" s="59">
        <v>114.47923</v>
      </c>
      <c r="AJ37" s="59">
        <v>0</v>
      </c>
      <c r="AK37" s="59">
        <v>0</v>
      </c>
      <c r="AL37" s="59">
        <v>33815.960859999999</v>
      </c>
    </row>
    <row r="38" spans="1:38">
      <c r="A38" s="64" t="s">
        <v>200</v>
      </c>
      <c r="B38" s="59">
        <v>141.06447</v>
      </c>
      <c r="C38" s="59">
        <v>53.121610000000004</v>
      </c>
      <c r="D38" s="59">
        <v>18.581959999999999</v>
      </c>
      <c r="E38" s="59">
        <v>0</v>
      </c>
      <c r="F38" s="59">
        <v>0</v>
      </c>
      <c r="G38" s="59">
        <v>0</v>
      </c>
      <c r="H38" s="59">
        <v>0</v>
      </c>
      <c r="I38" s="59">
        <v>28.744060000000001</v>
      </c>
      <c r="J38" s="59">
        <v>0</v>
      </c>
      <c r="K38" s="59">
        <v>0</v>
      </c>
      <c r="L38" s="59">
        <v>10.28265</v>
      </c>
      <c r="M38" s="59">
        <v>0</v>
      </c>
      <c r="N38" s="59">
        <v>0</v>
      </c>
      <c r="O38" s="59">
        <v>3.22784</v>
      </c>
      <c r="P38" s="59">
        <v>0</v>
      </c>
      <c r="Q38" s="59">
        <v>0</v>
      </c>
      <c r="R38" s="59">
        <v>0</v>
      </c>
      <c r="S38" s="59">
        <v>0</v>
      </c>
      <c r="T38" s="59">
        <v>0</v>
      </c>
      <c r="U38" s="59">
        <v>0</v>
      </c>
      <c r="V38" s="59">
        <v>0</v>
      </c>
      <c r="W38" s="59">
        <v>0</v>
      </c>
      <c r="X38" s="59">
        <v>46.501649999999998</v>
      </c>
      <c r="Y38" s="59">
        <v>17.6006</v>
      </c>
      <c r="Z38" s="59">
        <v>8.2854100000000006</v>
      </c>
      <c r="AA38" s="59">
        <v>0</v>
      </c>
      <c r="AB38" s="59">
        <v>0</v>
      </c>
      <c r="AC38" s="59">
        <v>0</v>
      </c>
      <c r="AD38" s="59">
        <v>0</v>
      </c>
      <c r="AE38" s="59">
        <v>0</v>
      </c>
      <c r="AF38" s="59">
        <v>13.38592</v>
      </c>
      <c r="AG38" s="59">
        <v>12.75822</v>
      </c>
      <c r="AH38" s="59">
        <v>0</v>
      </c>
      <c r="AI38" s="59">
        <v>0</v>
      </c>
      <c r="AJ38" s="59">
        <v>0</v>
      </c>
      <c r="AK38" s="59">
        <v>0</v>
      </c>
      <c r="AL38" s="59">
        <v>353.55439000000001</v>
      </c>
    </row>
    <row r="39" spans="1:38">
      <c r="A39" s="63" t="s">
        <v>201</v>
      </c>
      <c r="B39" s="59">
        <v>115740.67972</v>
      </c>
      <c r="C39" s="59">
        <v>45415.399729999997</v>
      </c>
      <c r="D39" s="59">
        <v>113065.38415000001</v>
      </c>
      <c r="E39" s="59">
        <v>35882.084659999993</v>
      </c>
      <c r="F39" s="59">
        <v>18943.607250000001</v>
      </c>
      <c r="G39" s="59">
        <v>20409.647089999999</v>
      </c>
      <c r="H39" s="59">
        <v>7710.0045199999995</v>
      </c>
      <c r="I39" s="59">
        <v>22786.966780000002</v>
      </c>
      <c r="J39" s="59">
        <v>26166.511329999998</v>
      </c>
      <c r="K39" s="59">
        <v>22148.829020000001</v>
      </c>
      <c r="L39" s="59">
        <v>8629.7065999999995</v>
      </c>
      <c r="M39" s="59">
        <v>25639.21299</v>
      </c>
      <c r="N39" s="59">
        <v>18356.60397</v>
      </c>
      <c r="O39" s="59">
        <v>13961.252500000001</v>
      </c>
      <c r="P39" s="59">
        <v>15799.78594</v>
      </c>
      <c r="Q39" s="59">
        <v>7564.6722699999991</v>
      </c>
      <c r="R39" s="59">
        <v>10892.446480000001</v>
      </c>
      <c r="S39" s="59">
        <v>12416.32719</v>
      </c>
      <c r="T39" s="59">
        <v>18110.746030000002</v>
      </c>
      <c r="U39" s="59">
        <v>20441.41346</v>
      </c>
      <c r="V39" s="59">
        <v>9503.7383300000001</v>
      </c>
      <c r="W39" s="59">
        <v>11636.058449999999</v>
      </c>
      <c r="X39" s="59">
        <v>31906.760979999999</v>
      </c>
      <c r="Y39" s="59">
        <v>9797.4766199999995</v>
      </c>
      <c r="Z39" s="59">
        <v>39279.899680000002</v>
      </c>
      <c r="AA39" s="59">
        <v>16830.341570000001</v>
      </c>
      <c r="AB39" s="59">
        <v>25445.122329999998</v>
      </c>
      <c r="AC39" s="59">
        <v>28299.211090000001</v>
      </c>
      <c r="AD39" s="59">
        <v>10076.68482</v>
      </c>
      <c r="AE39" s="59">
        <v>20332.805100000001</v>
      </c>
      <c r="AF39" s="59">
        <v>5349.2007300000005</v>
      </c>
      <c r="AG39" s="59">
        <v>4198.1405999999997</v>
      </c>
      <c r="AH39" s="59">
        <v>8953.6761400000014</v>
      </c>
      <c r="AI39" s="59">
        <v>2789.0944599999998</v>
      </c>
      <c r="AJ39" s="59">
        <v>4187.7388700000001</v>
      </c>
      <c r="AK39" s="59">
        <v>1886.53287</v>
      </c>
      <c r="AL39" s="59">
        <v>810553.76432000007</v>
      </c>
    </row>
    <row r="40" spans="1:38">
      <c r="A40" s="65" t="s">
        <v>202</v>
      </c>
      <c r="B40" s="59">
        <v>20502.914499999999</v>
      </c>
      <c r="C40" s="59">
        <v>1143.3246000000001</v>
      </c>
      <c r="D40" s="59">
        <v>6998.6312199999993</v>
      </c>
      <c r="E40" s="59">
        <v>5958.2711200000003</v>
      </c>
      <c r="F40" s="59">
        <v>3392.2172999999998</v>
      </c>
      <c r="G40" s="59">
        <v>1321.0439899999999</v>
      </c>
      <c r="H40" s="59">
        <v>790.38490000000002</v>
      </c>
      <c r="I40" s="59">
        <v>3845.50515</v>
      </c>
      <c r="J40" s="59">
        <v>2033.76091</v>
      </c>
      <c r="K40" s="59">
        <v>3850.3004100000003</v>
      </c>
      <c r="L40" s="59">
        <v>1049.6437100000001</v>
      </c>
      <c r="M40" s="59">
        <v>4255.1770500000002</v>
      </c>
      <c r="N40" s="59">
        <v>4340.5028700000003</v>
      </c>
      <c r="O40" s="59">
        <v>1529.5054499999999</v>
      </c>
      <c r="P40" s="59">
        <v>2601.4969999999998</v>
      </c>
      <c r="Q40" s="59">
        <v>1459.1588200000001</v>
      </c>
      <c r="R40" s="59">
        <v>1555.6275700000001</v>
      </c>
      <c r="S40" s="59">
        <v>4673.6505199999992</v>
      </c>
      <c r="T40" s="59">
        <v>7372.4465899999996</v>
      </c>
      <c r="U40" s="59">
        <v>3656.69427</v>
      </c>
      <c r="V40" s="59">
        <v>1292.4035700000002</v>
      </c>
      <c r="W40" s="59">
        <v>4008.7947200000003</v>
      </c>
      <c r="X40" s="59">
        <v>9508.634689999999</v>
      </c>
      <c r="Y40" s="59">
        <v>745.59417000000008</v>
      </c>
      <c r="Z40" s="59">
        <v>1187.60652</v>
      </c>
      <c r="AA40" s="59">
        <v>1634.3165100000001</v>
      </c>
      <c r="AB40" s="59">
        <v>5251.4269299999996</v>
      </c>
      <c r="AC40" s="59">
        <v>3625.48686</v>
      </c>
      <c r="AD40" s="59">
        <v>537.81322</v>
      </c>
      <c r="AE40" s="59">
        <v>7293.5265099999997</v>
      </c>
      <c r="AF40" s="59">
        <v>227.10267999999999</v>
      </c>
      <c r="AG40" s="59">
        <v>457.59363999999999</v>
      </c>
      <c r="AH40" s="59">
        <v>2197.6048700000001</v>
      </c>
      <c r="AI40" s="59">
        <v>382.35556000000003</v>
      </c>
      <c r="AJ40" s="59">
        <v>1894.86151</v>
      </c>
      <c r="AK40" s="59">
        <v>278.24741999999998</v>
      </c>
      <c r="AL40" s="59">
        <v>122853.62733</v>
      </c>
    </row>
    <row r="41" spans="1:38">
      <c r="A41" s="64" t="s">
        <v>203</v>
      </c>
      <c r="B41" s="59">
        <v>26330.309730000001</v>
      </c>
      <c r="C41" s="59">
        <v>19049.258949999999</v>
      </c>
      <c r="D41" s="59">
        <v>46088.949030000003</v>
      </c>
      <c r="E41" s="59">
        <v>9020.9924100000007</v>
      </c>
      <c r="F41" s="59">
        <v>4487.6464400000004</v>
      </c>
      <c r="G41" s="59">
        <v>7975.1532900000002</v>
      </c>
      <c r="H41" s="59">
        <v>1131.81655</v>
      </c>
      <c r="I41" s="59">
        <v>6011.91561</v>
      </c>
      <c r="J41" s="59">
        <v>9290.9836599999999</v>
      </c>
      <c r="K41" s="59">
        <v>989.19541000000004</v>
      </c>
      <c r="L41" s="59">
        <v>2591.1667400000001</v>
      </c>
      <c r="M41" s="59">
        <v>7050.1079200000004</v>
      </c>
      <c r="N41" s="59">
        <v>1073.1059399999999</v>
      </c>
      <c r="O41" s="59">
        <v>4518.4007199999996</v>
      </c>
      <c r="P41" s="59">
        <v>5306.2048299999997</v>
      </c>
      <c r="Q41" s="59">
        <v>1708.42111</v>
      </c>
      <c r="R41" s="59">
        <v>3054.65679</v>
      </c>
      <c r="S41" s="59">
        <v>2052.5327400000001</v>
      </c>
      <c r="T41" s="59">
        <v>339.74284</v>
      </c>
      <c r="U41" s="59">
        <v>4510.16651</v>
      </c>
      <c r="V41" s="59">
        <v>2684.6672200000003</v>
      </c>
      <c r="W41" s="59">
        <v>1080.5158999999999</v>
      </c>
      <c r="X41" s="59">
        <v>5538.3060599999999</v>
      </c>
      <c r="Y41" s="59">
        <v>2821.2181499999997</v>
      </c>
      <c r="Z41" s="59">
        <v>17412.589100000001</v>
      </c>
      <c r="AA41" s="59">
        <v>6608.7902899999999</v>
      </c>
      <c r="AB41" s="59">
        <v>6245.2161500000002</v>
      </c>
      <c r="AC41" s="59">
        <v>6375.4722199999997</v>
      </c>
      <c r="AD41" s="59">
        <v>4194.7944299999999</v>
      </c>
      <c r="AE41" s="59">
        <v>2042.5706200000002</v>
      </c>
      <c r="AF41" s="59">
        <v>1710.0406799999998</v>
      </c>
      <c r="AG41" s="59">
        <v>1028.27269</v>
      </c>
      <c r="AH41" s="59">
        <v>1011.5377199999999</v>
      </c>
      <c r="AI41" s="59">
        <v>853.57445999999993</v>
      </c>
      <c r="AJ41" s="59">
        <v>32.672620000000002</v>
      </c>
      <c r="AK41" s="59">
        <v>516.65408000000002</v>
      </c>
      <c r="AL41" s="59">
        <v>222737.61961000002</v>
      </c>
    </row>
    <row r="42" spans="1:38">
      <c r="A42" s="64" t="s">
        <v>204</v>
      </c>
      <c r="B42" s="59">
        <v>7.6478700000000002</v>
      </c>
      <c r="C42" s="59">
        <v>15.536</v>
      </c>
      <c r="D42" s="59">
        <v>0</v>
      </c>
      <c r="E42" s="59">
        <v>1.2398399999999998</v>
      </c>
      <c r="F42" s="59">
        <v>2.8067899999999999</v>
      </c>
      <c r="G42" s="59">
        <v>0</v>
      </c>
      <c r="H42" s="59">
        <v>1.2627200000000001</v>
      </c>
      <c r="I42" s="59">
        <v>3.226</v>
      </c>
      <c r="J42" s="59">
        <v>0</v>
      </c>
      <c r="K42" s="59">
        <v>0.88791999999999993</v>
      </c>
      <c r="L42" s="59">
        <v>4.2462700000000009</v>
      </c>
      <c r="M42" s="59">
        <v>0</v>
      </c>
      <c r="N42" s="59">
        <v>3.8998000000000004</v>
      </c>
      <c r="O42" s="59">
        <v>0</v>
      </c>
      <c r="P42" s="59">
        <v>0</v>
      </c>
      <c r="Q42" s="59">
        <v>3.75753</v>
      </c>
      <c r="R42" s="59">
        <v>23.878779999999999</v>
      </c>
      <c r="S42" s="59">
        <v>0</v>
      </c>
      <c r="T42" s="59">
        <v>18.392209999999999</v>
      </c>
      <c r="U42" s="59">
        <v>0</v>
      </c>
      <c r="V42" s="59">
        <v>0.29076000000000002</v>
      </c>
      <c r="W42" s="59">
        <v>0</v>
      </c>
      <c r="X42" s="59">
        <v>122.38680000000001</v>
      </c>
      <c r="Y42" s="59">
        <v>0.16206000000000001</v>
      </c>
      <c r="Z42" s="59">
        <v>1.4202999999999999</v>
      </c>
      <c r="AA42" s="59">
        <v>0</v>
      </c>
      <c r="AB42" s="59">
        <v>0</v>
      </c>
      <c r="AC42" s="59">
        <v>33.916379999999997</v>
      </c>
      <c r="AD42" s="59">
        <v>0</v>
      </c>
      <c r="AE42" s="59">
        <v>25.808630000000001</v>
      </c>
      <c r="AF42" s="59">
        <v>2.7538800000000001</v>
      </c>
      <c r="AG42" s="59">
        <v>0</v>
      </c>
      <c r="AH42" s="59">
        <v>0</v>
      </c>
      <c r="AI42" s="59">
        <v>6.6487100000000003</v>
      </c>
      <c r="AJ42" s="59">
        <v>0</v>
      </c>
      <c r="AK42" s="59">
        <v>0</v>
      </c>
      <c r="AL42" s="59">
        <v>280.16924999999998</v>
      </c>
    </row>
    <row r="43" spans="1:38">
      <c r="A43" s="64" t="s">
        <v>205</v>
      </c>
      <c r="B43" s="59">
        <v>22.944220000000001</v>
      </c>
      <c r="C43" s="59">
        <v>553.28971999999999</v>
      </c>
      <c r="D43" s="59">
        <v>0.29552999999999996</v>
      </c>
      <c r="E43" s="59">
        <v>0</v>
      </c>
      <c r="F43" s="59">
        <v>0</v>
      </c>
      <c r="G43" s="59">
        <v>0</v>
      </c>
      <c r="H43" s="59">
        <v>0</v>
      </c>
      <c r="I43" s="59">
        <v>10.990729999999999</v>
      </c>
      <c r="J43" s="59">
        <v>0</v>
      </c>
      <c r="K43" s="59">
        <v>0.55428999999999995</v>
      </c>
      <c r="L43" s="59">
        <v>5.5445699999999993</v>
      </c>
      <c r="M43" s="59">
        <v>0</v>
      </c>
      <c r="N43" s="59">
        <v>1.8103800000000001</v>
      </c>
      <c r="O43" s="59">
        <v>0.68801000000000001</v>
      </c>
      <c r="P43" s="59">
        <v>0</v>
      </c>
      <c r="Q43" s="59">
        <v>33.510440000000003</v>
      </c>
      <c r="R43" s="59">
        <v>6.1051400000000005</v>
      </c>
      <c r="S43" s="59">
        <v>3.77921</v>
      </c>
      <c r="T43" s="59">
        <v>0</v>
      </c>
      <c r="U43" s="59">
        <v>0</v>
      </c>
      <c r="V43" s="59">
        <v>1.2735799999999999</v>
      </c>
      <c r="W43" s="59">
        <v>6.6360000000000002E-2</v>
      </c>
      <c r="X43" s="59">
        <v>1184.9629</v>
      </c>
      <c r="Y43" s="59">
        <v>0</v>
      </c>
      <c r="Z43" s="59">
        <v>64.935280000000006</v>
      </c>
      <c r="AA43" s="59">
        <v>0</v>
      </c>
      <c r="AB43" s="59">
        <v>9.8259699999999999</v>
      </c>
      <c r="AC43" s="59">
        <v>96.335470000000001</v>
      </c>
      <c r="AD43" s="59">
        <v>0</v>
      </c>
      <c r="AE43" s="59">
        <v>0</v>
      </c>
      <c r="AF43" s="59">
        <v>118.20024000000001</v>
      </c>
      <c r="AG43" s="59">
        <v>9.2581299999999995</v>
      </c>
      <c r="AH43" s="59">
        <v>0</v>
      </c>
      <c r="AI43" s="59">
        <v>1.4441900000000001</v>
      </c>
      <c r="AJ43" s="59">
        <v>0</v>
      </c>
      <c r="AK43" s="59">
        <v>0</v>
      </c>
      <c r="AL43" s="59">
        <v>2125.8143599999999</v>
      </c>
    </row>
    <row r="44" spans="1:38">
      <c r="A44" s="64" t="s">
        <v>206</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11.838100000000001</v>
      </c>
      <c r="Y44" s="59">
        <v>0</v>
      </c>
      <c r="Z44" s="59">
        <v>0</v>
      </c>
      <c r="AA44" s="59">
        <v>0</v>
      </c>
      <c r="AB44" s="59">
        <v>0</v>
      </c>
      <c r="AC44" s="59">
        <v>0</v>
      </c>
      <c r="AD44" s="59">
        <v>0</v>
      </c>
      <c r="AE44" s="59">
        <v>0</v>
      </c>
      <c r="AF44" s="59">
        <v>0</v>
      </c>
      <c r="AG44" s="59">
        <v>0</v>
      </c>
      <c r="AH44" s="59">
        <v>0</v>
      </c>
      <c r="AI44" s="59">
        <v>0</v>
      </c>
      <c r="AJ44" s="59">
        <v>0</v>
      </c>
      <c r="AK44" s="59">
        <v>0</v>
      </c>
      <c r="AL44" s="59">
        <v>11.838100000000001</v>
      </c>
    </row>
    <row r="45" spans="1:38">
      <c r="A45" s="11" t="s">
        <v>207</v>
      </c>
      <c r="B45" s="59">
        <v>0</v>
      </c>
      <c r="C45" s="59">
        <v>76.596980000000002</v>
      </c>
      <c r="D45" s="59">
        <v>0</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76.596980000000002</v>
      </c>
    </row>
    <row r="46" spans="1:38">
      <c r="A46" s="65" t="s">
        <v>1310</v>
      </c>
      <c r="B46" s="59">
        <v>41117.096950000006</v>
      </c>
      <c r="C46" s="59">
        <v>7186.0846300000003</v>
      </c>
      <c r="D46" s="59">
        <v>19909.311959999999</v>
      </c>
      <c r="E46" s="59">
        <v>13495.78933</v>
      </c>
      <c r="F46" s="59">
        <v>7696.23506</v>
      </c>
      <c r="G46" s="59">
        <v>4799.9465499999997</v>
      </c>
      <c r="H46" s="59">
        <v>4050.2361000000001</v>
      </c>
      <c r="I46" s="59">
        <v>7211.4112999999998</v>
      </c>
      <c r="J46" s="59">
        <v>5477.0551699999996</v>
      </c>
      <c r="K46" s="59">
        <v>11028.04293</v>
      </c>
      <c r="L46" s="59">
        <v>2895.7150999999999</v>
      </c>
      <c r="M46" s="59">
        <v>8165.36636</v>
      </c>
      <c r="N46" s="59">
        <v>11955.063819999999</v>
      </c>
      <c r="O46" s="59">
        <v>4312.75108</v>
      </c>
      <c r="P46" s="59">
        <v>3975.0691099999999</v>
      </c>
      <c r="Q46" s="59">
        <v>2711.92742</v>
      </c>
      <c r="R46" s="59">
        <v>3086.33547</v>
      </c>
      <c r="S46" s="59">
        <v>4233.9106300000003</v>
      </c>
      <c r="T46" s="59">
        <v>9884.0805899999996</v>
      </c>
      <c r="U46" s="59">
        <v>10864.60016</v>
      </c>
      <c r="V46" s="59">
        <v>2891.4283700000001</v>
      </c>
      <c r="W46" s="59">
        <v>5654.0469400000002</v>
      </c>
      <c r="X46" s="59">
        <v>6822.5081100000007</v>
      </c>
      <c r="Y46" s="59">
        <v>3374.4744500000002</v>
      </c>
      <c r="Z46" s="59">
        <v>5221.6914699999998</v>
      </c>
      <c r="AA46" s="59">
        <v>3198.5587799999998</v>
      </c>
      <c r="AB46" s="59">
        <v>8384.2468900000003</v>
      </c>
      <c r="AC46" s="59">
        <v>11916.101919999999</v>
      </c>
      <c r="AD46" s="59">
        <v>1732.7833999999998</v>
      </c>
      <c r="AE46" s="59">
        <v>9306.4691199999997</v>
      </c>
      <c r="AF46" s="59">
        <v>988.57596999999998</v>
      </c>
      <c r="AG46" s="59">
        <v>1356.2988300000002</v>
      </c>
      <c r="AH46" s="59">
        <v>2473.4867000000004</v>
      </c>
      <c r="AI46" s="59">
        <v>637.12982</v>
      </c>
      <c r="AJ46" s="59">
        <v>2230.2783899999999</v>
      </c>
      <c r="AK46" s="59">
        <v>669.84663</v>
      </c>
      <c r="AL46" s="59">
        <v>250913.95551</v>
      </c>
    </row>
    <row r="47" spans="1:38">
      <c r="A47" s="64" t="s">
        <v>1311</v>
      </c>
      <c r="B47" s="59">
        <v>27712.807940000002</v>
      </c>
      <c r="C47" s="59">
        <v>16756.93849</v>
      </c>
      <c r="D47" s="59">
        <v>40050.747369999997</v>
      </c>
      <c r="E47" s="59">
        <v>7405.7919599999996</v>
      </c>
      <c r="F47" s="59">
        <v>3353.9778999999999</v>
      </c>
      <c r="G47" s="59">
        <v>6313.4395100000002</v>
      </c>
      <c r="H47" s="59">
        <v>1596.5676599999999</v>
      </c>
      <c r="I47" s="59">
        <v>5611.7022100000004</v>
      </c>
      <c r="J47" s="59">
        <v>9364.711589999999</v>
      </c>
      <c r="K47" s="59">
        <v>6250.0221799999999</v>
      </c>
      <c r="L47" s="59">
        <v>2045.9950100000001</v>
      </c>
      <c r="M47" s="59">
        <v>6168.5616600000003</v>
      </c>
      <c r="N47" s="59">
        <v>967.21915000000001</v>
      </c>
      <c r="O47" s="59">
        <v>3599.3133900000003</v>
      </c>
      <c r="P47" s="59">
        <v>3917.0149999999999</v>
      </c>
      <c r="Q47" s="59">
        <v>1607.1715300000001</v>
      </c>
      <c r="R47" s="59">
        <v>3131.2616200000002</v>
      </c>
      <c r="S47" s="59">
        <v>1451.52421</v>
      </c>
      <c r="T47" s="59">
        <v>469.41538000000003</v>
      </c>
      <c r="U47" s="59">
        <v>1403.3536899999999</v>
      </c>
      <c r="V47" s="59">
        <v>2633.6748299999999</v>
      </c>
      <c r="W47" s="59">
        <v>892.43243000000007</v>
      </c>
      <c r="X47" s="59">
        <v>8507.6271099999994</v>
      </c>
      <c r="Y47" s="59">
        <v>2849.5653700000003</v>
      </c>
      <c r="Z47" s="59">
        <v>15339.465289999998</v>
      </c>
      <c r="AA47" s="59">
        <v>5388.6759900000006</v>
      </c>
      <c r="AB47" s="59">
        <v>5544.0339699999995</v>
      </c>
      <c r="AC47" s="59">
        <v>5955.1323300000004</v>
      </c>
      <c r="AD47" s="59">
        <v>3611.2937700000002</v>
      </c>
      <c r="AE47" s="59">
        <v>1664.27676</v>
      </c>
      <c r="AF47" s="59">
        <v>2207.2508900000003</v>
      </c>
      <c r="AG47" s="59">
        <v>1331.2398600000001</v>
      </c>
      <c r="AH47" s="59">
        <v>3271.0468500000002</v>
      </c>
      <c r="AI47" s="59">
        <v>890.83401000000003</v>
      </c>
      <c r="AJ47" s="59">
        <v>29.926349999999999</v>
      </c>
      <c r="AK47" s="59">
        <v>421.78474</v>
      </c>
      <c r="AL47" s="59">
        <v>209715.79800000001</v>
      </c>
    </row>
    <row r="48" spans="1:38">
      <c r="A48" s="64" t="s">
        <v>1316</v>
      </c>
      <c r="B48" s="59">
        <v>16.915419999999997</v>
      </c>
      <c r="C48" s="59">
        <v>101.05676</v>
      </c>
      <c r="D48" s="59">
        <v>9.9324699999999986</v>
      </c>
      <c r="E48" s="59">
        <v>0</v>
      </c>
      <c r="F48" s="59">
        <v>10.72376</v>
      </c>
      <c r="G48" s="59">
        <v>6.3750000000000001E-2</v>
      </c>
      <c r="H48" s="59">
        <v>129.68206000000001</v>
      </c>
      <c r="I48" s="59">
        <v>43.072160000000004</v>
      </c>
      <c r="J48" s="59">
        <v>0</v>
      </c>
      <c r="K48" s="59">
        <v>21.037700000000001</v>
      </c>
      <c r="L48" s="59">
        <v>15.642239999999999</v>
      </c>
      <c r="M48" s="59">
        <v>0</v>
      </c>
      <c r="N48" s="59">
        <v>12.874270000000001</v>
      </c>
      <c r="O48" s="59">
        <v>0.59384999999999999</v>
      </c>
      <c r="P48" s="59">
        <v>0</v>
      </c>
      <c r="Q48" s="59">
        <v>0</v>
      </c>
      <c r="R48" s="59">
        <v>24.729330000000001</v>
      </c>
      <c r="S48" s="59">
        <v>0</v>
      </c>
      <c r="T48" s="59">
        <v>26.668419999999998</v>
      </c>
      <c r="U48" s="59">
        <v>4.1192000000000002</v>
      </c>
      <c r="V48" s="59">
        <v>0</v>
      </c>
      <c r="W48" s="59">
        <v>0.2021</v>
      </c>
      <c r="X48" s="59">
        <v>89.962679999999992</v>
      </c>
      <c r="Y48" s="59">
        <v>4.0601500000000001</v>
      </c>
      <c r="Z48" s="59">
        <v>0.59135000000000004</v>
      </c>
      <c r="AA48" s="59">
        <v>0</v>
      </c>
      <c r="AB48" s="59">
        <v>2.1750400000000001</v>
      </c>
      <c r="AC48" s="59">
        <v>93.035470000000004</v>
      </c>
      <c r="AD48" s="59">
        <v>0</v>
      </c>
      <c r="AE48" s="59">
        <v>0.15346000000000001</v>
      </c>
      <c r="AF48" s="59">
        <v>5.1078799999999998</v>
      </c>
      <c r="AG48" s="59">
        <v>0.87012999999999996</v>
      </c>
      <c r="AH48" s="59">
        <v>0</v>
      </c>
      <c r="AI48" s="59">
        <v>15.91461</v>
      </c>
      <c r="AJ48" s="59">
        <v>0</v>
      </c>
      <c r="AK48" s="59">
        <v>0</v>
      </c>
      <c r="AL48" s="59">
        <v>629.18425999999999</v>
      </c>
    </row>
    <row r="49" spans="1:38">
      <c r="A49" s="64" t="s">
        <v>1317</v>
      </c>
      <c r="B49" s="59">
        <v>30.043089999999999</v>
      </c>
      <c r="C49" s="59">
        <v>451.37804999999997</v>
      </c>
      <c r="D49" s="59">
        <v>7.5165699999999998</v>
      </c>
      <c r="E49" s="59">
        <v>0</v>
      </c>
      <c r="F49" s="59">
        <v>0</v>
      </c>
      <c r="G49" s="59">
        <v>0</v>
      </c>
      <c r="H49" s="59">
        <v>10.054530000000002</v>
      </c>
      <c r="I49" s="59">
        <v>49.143620000000006</v>
      </c>
      <c r="J49" s="59">
        <v>0</v>
      </c>
      <c r="K49" s="59">
        <v>8.7881800000000005</v>
      </c>
      <c r="L49" s="59">
        <v>21.752959999999998</v>
      </c>
      <c r="M49" s="59">
        <v>0</v>
      </c>
      <c r="N49" s="59">
        <v>2.1277399999999997</v>
      </c>
      <c r="O49" s="59">
        <v>0</v>
      </c>
      <c r="P49" s="59">
        <v>0</v>
      </c>
      <c r="Q49" s="59">
        <v>40.72542</v>
      </c>
      <c r="R49" s="59">
        <v>9.8517800000000015</v>
      </c>
      <c r="S49" s="59">
        <v>0</v>
      </c>
      <c r="T49" s="59">
        <v>0</v>
      </c>
      <c r="U49" s="59">
        <v>2.4796300000000002</v>
      </c>
      <c r="V49" s="59">
        <v>0</v>
      </c>
      <c r="W49" s="59">
        <v>0</v>
      </c>
      <c r="X49" s="59">
        <v>30.44444</v>
      </c>
      <c r="Y49" s="59">
        <v>2.4022700000000001</v>
      </c>
      <c r="Z49" s="59">
        <v>51.600370000000005</v>
      </c>
      <c r="AA49" s="59">
        <v>0</v>
      </c>
      <c r="AB49" s="59">
        <v>8.197379999999999</v>
      </c>
      <c r="AC49" s="59">
        <v>99.068449999999999</v>
      </c>
      <c r="AD49" s="59">
        <v>0</v>
      </c>
      <c r="AE49" s="59">
        <v>0</v>
      </c>
      <c r="AF49" s="59">
        <v>90.168509999999998</v>
      </c>
      <c r="AG49" s="59">
        <v>12.934040000000001</v>
      </c>
      <c r="AH49" s="59">
        <v>0</v>
      </c>
      <c r="AI49" s="59">
        <v>1.1930999999999998</v>
      </c>
      <c r="AJ49" s="59">
        <v>0</v>
      </c>
      <c r="AK49" s="59">
        <v>0</v>
      </c>
      <c r="AL49" s="59">
        <v>929.87013000000002</v>
      </c>
    </row>
    <row r="50" spans="1:38">
      <c r="A50" s="64" t="s">
        <v>1335</v>
      </c>
      <c r="B50" s="59">
        <v>0</v>
      </c>
      <c r="C50" s="59">
        <v>2.73908</v>
      </c>
      <c r="D50" s="59">
        <v>0</v>
      </c>
      <c r="E50" s="59">
        <v>0</v>
      </c>
      <c r="F50" s="59">
        <v>0</v>
      </c>
      <c r="G50" s="59">
        <v>0</v>
      </c>
      <c r="H50" s="59">
        <v>0</v>
      </c>
      <c r="I50" s="59">
        <v>0</v>
      </c>
      <c r="J50" s="59">
        <v>0</v>
      </c>
      <c r="K50" s="59">
        <v>0</v>
      </c>
      <c r="L50" s="59">
        <v>0</v>
      </c>
      <c r="M50" s="59">
        <v>0</v>
      </c>
      <c r="N50" s="59">
        <v>0</v>
      </c>
      <c r="O50" s="59">
        <v>0</v>
      </c>
      <c r="P50" s="59">
        <v>0</v>
      </c>
      <c r="Q50" s="59">
        <v>0</v>
      </c>
      <c r="R50" s="59">
        <v>0</v>
      </c>
      <c r="S50" s="59">
        <v>0.92988000000000004</v>
      </c>
      <c r="T50" s="59">
        <v>0</v>
      </c>
      <c r="U50" s="59">
        <v>0</v>
      </c>
      <c r="V50" s="59">
        <v>0</v>
      </c>
      <c r="W50" s="59">
        <v>0</v>
      </c>
      <c r="X50" s="59">
        <v>8.6499699999999997</v>
      </c>
      <c r="Y50" s="59">
        <v>0</v>
      </c>
      <c r="Z50" s="59">
        <v>0</v>
      </c>
      <c r="AA50" s="59">
        <v>0</v>
      </c>
      <c r="AB50" s="59">
        <v>0</v>
      </c>
      <c r="AC50" s="59">
        <v>88.28497999999999</v>
      </c>
      <c r="AD50" s="59">
        <v>0</v>
      </c>
      <c r="AE50" s="59">
        <v>0</v>
      </c>
      <c r="AF50" s="59">
        <v>0</v>
      </c>
      <c r="AG50" s="59">
        <v>0</v>
      </c>
      <c r="AH50" s="59">
        <v>0</v>
      </c>
      <c r="AI50" s="59">
        <v>0</v>
      </c>
      <c r="AJ50" s="59">
        <v>0</v>
      </c>
      <c r="AK50" s="59">
        <v>0</v>
      </c>
      <c r="AL50" s="59">
        <v>100.60391</v>
      </c>
    </row>
    <row r="51" spans="1:38">
      <c r="A51" s="11" t="s">
        <v>1355</v>
      </c>
      <c r="B51" s="59">
        <v>0</v>
      </c>
      <c r="C51" s="59">
        <v>79.196470000000005</v>
      </c>
      <c r="D51" s="59">
        <v>0</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81.440119999999993</v>
      </c>
      <c r="Y51" s="59">
        <v>0</v>
      </c>
      <c r="Z51" s="59">
        <v>0</v>
      </c>
      <c r="AA51" s="59">
        <v>0</v>
      </c>
      <c r="AB51" s="59">
        <v>0</v>
      </c>
      <c r="AC51" s="59">
        <v>16.377009999999999</v>
      </c>
      <c r="AD51" s="59">
        <v>0</v>
      </c>
      <c r="AE51" s="59">
        <v>0</v>
      </c>
      <c r="AF51" s="59">
        <v>0</v>
      </c>
      <c r="AG51" s="59">
        <v>1.6732799999999999</v>
      </c>
      <c r="AH51" s="59">
        <v>0</v>
      </c>
      <c r="AI51" s="59">
        <v>0</v>
      </c>
      <c r="AJ51" s="59">
        <v>0</v>
      </c>
      <c r="AK51" s="59">
        <v>0</v>
      </c>
      <c r="AL51" s="59">
        <v>178.68688</v>
      </c>
    </row>
    <row r="52" spans="1:38">
      <c r="A52" s="273" t="s">
        <v>208</v>
      </c>
      <c r="B52" s="59">
        <v>-87784.595920000007</v>
      </c>
      <c r="C52" s="59">
        <v>-33328.591890000003</v>
      </c>
      <c r="D52" s="59">
        <v>-56032.584320000002</v>
      </c>
      <c r="E52" s="59">
        <v>-28372.032910000002</v>
      </c>
      <c r="F52" s="59">
        <v>-12998.152550000001</v>
      </c>
      <c r="G52" s="59">
        <v>-13603.43777</v>
      </c>
      <c r="H52" s="59">
        <v>-9599.1474399999988</v>
      </c>
      <c r="I52" s="59">
        <v>-9693.1895000000004</v>
      </c>
      <c r="J52" s="59">
        <v>-16413.555189999999</v>
      </c>
      <c r="K52" s="59">
        <v>-16917.233760000003</v>
      </c>
      <c r="L52" s="59">
        <v>-15521.154480000001</v>
      </c>
      <c r="M52" s="59">
        <v>-13804.23992</v>
      </c>
      <c r="N52" s="59">
        <v>-27474.84693</v>
      </c>
      <c r="O52" s="59">
        <v>-11152.058300000001</v>
      </c>
      <c r="P52" s="59">
        <v>-8655.2635900000005</v>
      </c>
      <c r="Q52" s="59">
        <v>-3640.7705499999997</v>
      </c>
      <c r="R52" s="59">
        <v>-2932.8574100000001</v>
      </c>
      <c r="S52" s="59">
        <v>-4580.7064299999993</v>
      </c>
      <c r="T52" s="59">
        <v>-11786.85007</v>
      </c>
      <c r="U52" s="59">
        <v>-14373.51143</v>
      </c>
      <c r="V52" s="59">
        <v>-4641.8230300000005</v>
      </c>
      <c r="W52" s="59">
        <v>-6746.7560300000005</v>
      </c>
      <c r="X52" s="59">
        <v>-11377.96802</v>
      </c>
      <c r="Y52" s="59">
        <v>-8473.3851500000001</v>
      </c>
      <c r="Z52" s="59">
        <v>-8516.6848800000007</v>
      </c>
      <c r="AA52" s="59">
        <v>-7536.6311599999999</v>
      </c>
      <c r="AB52" s="59">
        <v>-13478.13089</v>
      </c>
      <c r="AC52" s="59">
        <v>-22419.391379999997</v>
      </c>
      <c r="AD52" s="59">
        <v>-1540.6367399999999</v>
      </c>
      <c r="AE52" s="59">
        <v>-13306.63466</v>
      </c>
      <c r="AF52" s="59">
        <v>-5838.80908</v>
      </c>
      <c r="AG52" s="59">
        <v>-3253.6454199999998</v>
      </c>
      <c r="AH52" s="59">
        <v>-4825.2484699999995</v>
      </c>
      <c r="AI52" s="59">
        <v>-1604.4837</v>
      </c>
      <c r="AJ52" s="59">
        <v>-1248.8528600000002</v>
      </c>
      <c r="AK52" s="59">
        <v>-366.50690000000003</v>
      </c>
      <c r="AL52" s="59">
        <v>-513840.36873000005</v>
      </c>
    </row>
    <row r="53" spans="1:38">
      <c r="A53" s="64" t="s">
        <v>1396</v>
      </c>
      <c r="B53" s="59">
        <v>-17793.97695</v>
      </c>
      <c r="C53" s="59">
        <v>-2443.8165899999999</v>
      </c>
      <c r="D53" s="59">
        <v>-6203.9408099999991</v>
      </c>
      <c r="E53" s="59">
        <v>-4861.5346200000004</v>
      </c>
      <c r="F53" s="59">
        <v>-1173.5808999999999</v>
      </c>
      <c r="G53" s="59">
        <v>-403.24157000000002</v>
      </c>
      <c r="H53" s="59">
        <v>-1024.66662</v>
      </c>
      <c r="I53" s="59">
        <v>-774.84815000000003</v>
      </c>
      <c r="J53" s="59">
        <v>-876.56889999999999</v>
      </c>
      <c r="K53" s="59">
        <v>-3058.1356800000003</v>
      </c>
      <c r="L53" s="59">
        <v>-2074.4378500000003</v>
      </c>
      <c r="M53" s="59">
        <v>-2086.3078300000002</v>
      </c>
      <c r="N53" s="59">
        <v>-3169.8927999999996</v>
      </c>
      <c r="O53" s="59">
        <v>-2103.6877999999997</v>
      </c>
      <c r="P53" s="59">
        <v>-1011.3238</v>
      </c>
      <c r="Q53" s="59">
        <v>-648.84818999999993</v>
      </c>
      <c r="R53" s="59">
        <v>-348.95542999999998</v>
      </c>
      <c r="S53" s="59">
        <v>-326.22019</v>
      </c>
      <c r="T53" s="59">
        <v>-1549.8056899999999</v>
      </c>
      <c r="U53" s="59">
        <v>-2845.63418</v>
      </c>
      <c r="V53" s="59">
        <v>-370.87169</v>
      </c>
      <c r="W53" s="59">
        <v>-508.54975000000002</v>
      </c>
      <c r="X53" s="59">
        <v>-1877.0815500000001</v>
      </c>
      <c r="Y53" s="59">
        <v>-1936.61223</v>
      </c>
      <c r="Z53" s="59">
        <v>-961.69429000000002</v>
      </c>
      <c r="AA53" s="59">
        <v>-498.99626000000001</v>
      </c>
      <c r="AB53" s="59">
        <v>-1891.2486299999998</v>
      </c>
      <c r="AC53" s="59">
        <v>-1847.8250700000001</v>
      </c>
      <c r="AD53" s="59">
        <v>-368.50306999999998</v>
      </c>
      <c r="AE53" s="59">
        <v>-4281.8365999999996</v>
      </c>
      <c r="AF53" s="59">
        <v>-745.26704000000007</v>
      </c>
      <c r="AG53" s="59">
        <v>-508.21557000000001</v>
      </c>
      <c r="AH53" s="59">
        <v>-590.71571999999992</v>
      </c>
      <c r="AI53" s="59">
        <v>-163.64882</v>
      </c>
      <c r="AJ53" s="59">
        <v>-118.74136999999999</v>
      </c>
      <c r="AK53" s="59">
        <v>-69.20535000000001</v>
      </c>
      <c r="AL53" s="59">
        <v>-71518.437560000006</v>
      </c>
    </row>
    <row r="54" spans="1:38">
      <c r="A54" s="64" t="s">
        <v>1423</v>
      </c>
      <c r="B54" s="59">
        <v>-19429.08108</v>
      </c>
      <c r="C54" s="59">
        <v>-2749.6280200000001</v>
      </c>
      <c r="D54" s="59">
        <v>-2539.2719500000003</v>
      </c>
      <c r="E54" s="59">
        <v>-4485.6121700000003</v>
      </c>
      <c r="F54" s="59">
        <v>-203.55006</v>
      </c>
      <c r="G54" s="59">
        <v>-218.14551</v>
      </c>
      <c r="H54" s="59">
        <v>-229.41468</v>
      </c>
      <c r="I54" s="59">
        <v>-281.83433000000002</v>
      </c>
      <c r="J54" s="59">
        <v>-924.74070999999992</v>
      </c>
      <c r="K54" s="59">
        <v>-211.44110999999998</v>
      </c>
      <c r="L54" s="59">
        <v>-647.41269</v>
      </c>
      <c r="M54" s="59">
        <v>-515.03611000000001</v>
      </c>
      <c r="N54" s="59">
        <v>-101.46193</v>
      </c>
      <c r="O54" s="59">
        <v>-701.51892000000009</v>
      </c>
      <c r="P54" s="59">
        <v>-288.09683000000001</v>
      </c>
      <c r="Q54" s="59">
        <v>-106.19244999999999</v>
      </c>
      <c r="R54" s="59">
        <v>-276.74015000000003</v>
      </c>
      <c r="S54" s="59">
        <v>-62.376100000000001</v>
      </c>
      <c r="T54" s="59">
        <v>-33.472839999999998</v>
      </c>
      <c r="U54" s="59">
        <v>-944.88583999999992</v>
      </c>
      <c r="V54" s="59">
        <v>-236.99775</v>
      </c>
      <c r="W54" s="59">
        <v>-65.060299999999998</v>
      </c>
      <c r="X54" s="59">
        <v>-1194.9463600000001</v>
      </c>
      <c r="Y54" s="59">
        <v>-475.53457000000003</v>
      </c>
      <c r="Z54" s="59">
        <v>-1068.4021699999998</v>
      </c>
      <c r="AA54" s="59">
        <v>-396.49821999999995</v>
      </c>
      <c r="AB54" s="59">
        <v>-658.38311999999996</v>
      </c>
      <c r="AC54" s="59">
        <v>-413.38758000000001</v>
      </c>
      <c r="AD54" s="59">
        <v>-162.53542000000002</v>
      </c>
      <c r="AE54" s="59">
        <v>-243.81811999999999</v>
      </c>
      <c r="AF54" s="59">
        <v>-1016.1197199999999</v>
      </c>
      <c r="AG54" s="59">
        <v>-135.29870000000003</v>
      </c>
      <c r="AH54" s="59">
        <v>-124.78465</v>
      </c>
      <c r="AI54" s="59">
        <v>-86.023789999999991</v>
      </c>
      <c r="AJ54" s="59">
        <v>-0.31701999999999997</v>
      </c>
      <c r="AK54" s="59">
        <v>-13.387840000000001</v>
      </c>
      <c r="AL54" s="59">
        <v>-41241.408810000001</v>
      </c>
    </row>
    <row r="55" spans="1:38">
      <c r="A55" s="64" t="s">
        <v>1397</v>
      </c>
      <c r="B55" s="59">
        <v>-613.14423999999997</v>
      </c>
      <c r="C55" s="59">
        <v>-529.94861000000003</v>
      </c>
      <c r="D55" s="59">
        <v>-8163.9503199999999</v>
      </c>
      <c r="E55" s="59">
        <v>-42.486489999999996</v>
      </c>
      <c r="F55" s="59">
        <v>-76.428820000000002</v>
      </c>
      <c r="G55" s="59">
        <v>-67.41986</v>
      </c>
      <c r="H55" s="59">
        <v>-496.78728000000001</v>
      </c>
      <c r="I55" s="59">
        <v>-122.27243</v>
      </c>
      <c r="J55" s="59">
        <v>-4.6933599999999993</v>
      </c>
      <c r="K55" s="59">
        <v>-80.280899999999988</v>
      </c>
      <c r="L55" s="59">
        <v>-25.754630000000002</v>
      </c>
      <c r="M55" s="59">
        <v>0</v>
      </c>
      <c r="N55" s="59">
        <v>-140.99817999999999</v>
      </c>
      <c r="O55" s="59">
        <v>-50.512900000000002</v>
      </c>
      <c r="P55" s="59">
        <v>-1.0000000000000001E-5</v>
      </c>
      <c r="Q55" s="59">
        <v>-723.87103000000002</v>
      </c>
      <c r="R55" s="59">
        <v>-25.787749999999999</v>
      </c>
      <c r="S55" s="59">
        <v>0</v>
      </c>
      <c r="T55" s="59">
        <v>-142.48760999999999</v>
      </c>
      <c r="U55" s="59">
        <v>-81.92304</v>
      </c>
      <c r="V55" s="59">
        <v>-246.75748999999999</v>
      </c>
      <c r="W55" s="59">
        <v>-29.09365</v>
      </c>
      <c r="X55" s="59">
        <v>-56.399900000000002</v>
      </c>
      <c r="Y55" s="59">
        <v>-8.9965299999999999</v>
      </c>
      <c r="Z55" s="59">
        <v>-119.56194000000001</v>
      </c>
      <c r="AA55" s="59">
        <v>0</v>
      </c>
      <c r="AB55" s="59">
        <v>-98.879100000000008</v>
      </c>
      <c r="AC55" s="59">
        <v>-232.14404999999999</v>
      </c>
      <c r="AD55" s="59">
        <v>-104.05049000000001</v>
      </c>
      <c r="AE55" s="59">
        <v>-29.937249999999999</v>
      </c>
      <c r="AF55" s="59">
        <v>-190.47951</v>
      </c>
      <c r="AG55" s="59">
        <v>0</v>
      </c>
      <c r="AH55" s="59">
        <v>0</v>
      </c>
      <c r="AI55" s="59">
        <v>-12.684340000000001</v>
      </c>
      <c r="AJ55" s="59">
        <v>-141.85142000000002</v>
      </c>
      <c r="AK55" s="59">
        <v>-22.380509999999997</v>
      </c>
      <c r="AL55" s="59">
        <v>-12681.96364</v>
      </c>
    </row>
    <row r="56" spans="1:38">
      <c r="A56" s="64" t="s">
        <v>1424</v>
      </c>
      <c r="B56" s="59">
        <v>-557.95443999999998</v>
      </c>
      <c r="C56" s="59">
        <v>-2189.9286699999998</v>
      </c>
      <c r="D56" s="59">
        <v>-4758.8580899999997</v>
      </c>
      <c r="E56" s="59">
        <v>0</v>
      </c>
      <c r="F56" s="59">
        <v>0</v>
      </c>
      <c r="G56" s="59">
        <v>0</v>
      </c>
      <c r="H56" s="59">
        <v>-44.33811</v>
      </c>
      <c r="I56" s="59">
        <v>-54.220120000000001</v>
      </c>
      <c r="J56" s="59">
        <v>0</v>
      </c>
      <c r="K56" s="59">
        <v>-4.5145200000000001</v>
      </c>
      <c r="L56" s="59">
        <v>-41.597739999999995</v>
      </c>
      <c r="M56" s="59">
        <v>0</v>
      </c>
      <c r="N56" s="59">
        <v>-2.27007</v>
      </c>
      <c r="O56" s="59">
        <v>-10.09193</v>
      </c>
      <c r="P56" s="59">
        <v>-1.6798</v>
      </c>
      <c r="Q56" s="59">
        <v>-136.35545999999999</v>
      </c>
      <c r="R56" s="59">
        <v>-31.667930000000002</v>
      </c>
      <c r="S56" s="59">
        <v>-11.03599</v>
      </c>
      <c r="T56" s="59">
        <v>0</v>
      </c>
      <c r="U56" s="59">
        <v>-122.10539999999999</v>
      </c>
      <c r="V56" s="59">
        <v>-4.0936500000000002</v>
      </c>
      <c r="W56" s="59">
        <v>-0.74654999999999994</v>
      </c>
      <c r="X56" s="59">
        <v>-357.93518</v>
      </c>
      <c r="Y56" s="59">
        <v>0</v>
      </c>
      <c r="Z56" s="59">
        <v>-48.94012</v>
      </c>
      <c r="AA56" s="59">
        <v>-34.971839999999993</v>
      </c>
      <c r="AB56" s="59">
        <v>-12.985110000000001</v>
      </c>
      <c r="AC56" s="59">
        <v>-229.58459999999999</v>
      </c>
      <c r="AD56" s="59">
        <v>-26.772089999999999</v>
      </c>
      <c r="AE56" s="59">
        <v>0</v>
      </c>
      <c r="AF56" s="59">
        <v>-146.51910000000001</v>
      </c>
      <c r="AG56" s="59">
        <v>-8.2186800000000009</v>
      </c>
      <c r="AH56" s="59">
        <v>0</v>
      </c>
      <c r="AI56" s="59">
        <v>-5.40055</v>
      </c>
      <c r="AJ56" s="59">
        <v>0</v>
      </c>
      <c r="AK56" s="59">
        <v>0</v>
      </c>
      <c r="AL56" s="59">
        <v>-8842.7857399999994</v>
      </c>
    </row>
    <row r="57" spans="1:38">
      <c r="A57" s="64" t="s">
        <v>1398</v>
      </c>
      <c r="B57" s="59">
        <v>-7791.0777500000004</v>
      </c>
      <c r="C57" s="59">
        <v>-4684.1136100000003</v>
      </c>
      <c r="D57" s="59">
        <v>-2808.3247500000002</v>
      </c>
      <c r="E57" s="59">
        <v>-8803.8766199999991</v>
      </c>
      <c r="F57" s="59">
        <v>-3856.1405</v>
      </c>
      <c r="G57" s="59">
        <v>-5322.88879</v>
      </c>
      <c r="H57" s="59">
        <v>-1402.6995200000001</v>
      </c>
      <c r="I57" s="59">
        <v>-1206.0903400000002</v>
      </c>
      <c r="J57" s="59">
        <v>-3691.9796499999998</v>
      </c>
      <c r="K57" s="59">
        <v>-1112.26034</v>
      </c>
      <c r="L57" s="59">
        <v>-4478.8981399999993</v>
      </c>
      <c r="M57" s="59">
        <v>-2307.5208199999997</v>
      </c>
      <c r="N57" s="59">
        <v>-2957.7420499999998</v>
      </c>
      <c r="O57" s="59">
        <v>-1530.3391799999999</v>
      </c>
      <c r="P57" s="59">
        <v>-1044.0096899999999</v>
      </c>
      <c r="Q57" s="59">
        <v>-330.79313999999999</v>
      </c>
      <c r="R57" s="59">
        <v>-271.01409000000001</v>
      </c>
      <c r="S57" s="59">
        <v>-1120.7552900000001</v>
      </c>
      <c r="T57" s="59">
        <v>-2410.9808199999998</v>
      </c>
      <c r="U57" s="59">
        <v>-1590.05862</v>
      </c>
      <c r="V57" s="59">
        <v>-489.53109000000001</v>
      </c>
      <c r="W57" s="59">
        <v>-2637.46648</v>
      </c>
      <c r="X57" s="59">
        <v>-1005.74729</v>
      </c>
      <c r="Y57" s="59">
        <v>-863.28505000000007</v>
      </c>
      <c r="Z57" s="59">
        <v>-1651.9566</v>
      </c>
      <c r="AA57" s="59">
        <v>-1731.3111000000001</v>
      </c>
      <c r="AB57" s="59">
        <v>-1637.6240700000001</v>
      </c>
      <c r="AC57" s="59">
        <v>-4356.9445700000006</v>
      </c>
      <c r="AD57" s="59">
        <v>-154.63224</v>
      </c>
      <c r="AE57" s="59">
        <v>-202.81426000000002</v>
      </c>
      <c r="AF57" s="59">
        <v>-183.70824999999999</v>
      </c>
      <c r="AG57" s="59">
        <v>-456.22838000000002</v>
      </c>
      <c r="AH57" s="59">
        <v>-1109.76334</v>
      </c>
      <c r="AI57" s="59">
        <v>-142.07016000000002</v>
      </c>
      <c r="AJ57" s="59">
        <v>-197.77852999999999</v>
      </c>
      <c r="AK57" s="59">
        <v>0</v>
      </c>
      <c r="AL57" s="59">
        <v>-75542.42512</v>
      </c>
    </row>
    <row r="58" spans="1:38">
      <c r="A58" s="64" t="s">
        <v>209</v>
      </c>
      <c r="B58" s="59">
        <v>-6796.1955699999999</v>
      </c>
      <c r="C58" s="59">
        <v>-2049.3996200000001</v>
      </c>
      <c r="D58" s="59">
        <v>-2897.8505499999997</v>
      </c>
      <c r="E58" s="59">
        <v>0</v>
      </c>
      <c r="F58" s="59">
        <v>0</v>
      </c>
      <c r="G58" s="59">
        <v>-234.21089999999998</v>
      </c>
      <c r="H58" s="59">
        <v>0</v>
      </c>
      <c r="I58" s="59">
        <v>-1004.3474</v>
      </c>
      <c r="J58" s="59">
        <v>-1179.38318</v>
      </c>
      <c r="K58" s="59">
        <v>-679.67479000000003</v>
      </c>
      <c r="L58" s="59">
        <v>-81.008589999999998</v>
      </c>
      <c r="M58" s="59">
        <v>0</v>
      </c>
      <c r="N58" s="59">
        <v>0</v>
      </c>
      <c r="O58" s="59">
        <v>-247.36747</v>
      </c>
      <c r="P58" s="59">
        <v>0</v>
      </c>
      <c r="Q58" s="59">
        <v>-45.131169999999997</v>
      </c>
      <c r="R58" s="59">
        <v>-82.209310000000002</v>
      </c>
      <c r="S58" s="59">
        <v>-267.26195000000001</v>
      </c>
      <c r="T58" s="59">
        <v>0</v>
      </c>
      <c r="U58" s="59">
        <v>-409.38443999999998</v>
      </c>
      <c r="V58" s="59">
        <v>0</v>
      </c>
      <c r="W58" s="59">
        <v>-1.9693000000000001</v>
      </c>
      <c r="X58" s="59">
        <v>-460.60822999999999</v>
      </c>
      <c r="Y58" s="59">
        <v>-14.672600000000001</v>
      </c>
      <c r="Z58" s="59">
        <v>-1479.0271</v>
      </c>
      <c r="AA58" s="59">
        <v>-428.79372999999998</v>
      </c>
      <c r="AB58" s="59">
        <v>0</v>
      </c>
      <c r="AC58" s="59">
        <v>-344.81382000000002</v>
      </c>
      <c r="AD58" s="59">
        <v>-27.270099999999999</v>
      </c>
      <c r="AE58" s="59">
        <v>0</v>
      </c>
      <c r="AF58" s="59">
        <v>-141.28342999999998</v>
      </c>
      <c r="AG58" s="59">
        <v>-7.2427200000000003</v>
      </c>
      <c r="AH58" s="59">
        <v>-287.55399</v>
      </c>
      <c r="AI58" s="59">
        <v>-80.200159999999997</v>
      </c>
      <c r="AJ58" s="59">
        <v>0</v>
      </c>
      <c r="AK58" s="59">
        <v>0</v>
      </c>
      <c r="AL58" s="59">
        <v>-19246.860120000001</v>
      </c>
    </row>
    <row r="59" spans="1:38">
      <c r="A59" s="64" t="s">
        <v>210</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-5376.7172399999999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-155269.10595</v>
      </c>
    </row>
    <row r="60" spans="1:38">
      <c r="A60" s="64" t="s">
        <v>211</v>
      </c>
      <c r="B60" s="59">
        <v>-20190.7863</v>
      </c>
      <c r="C60" s="59">
        <v>-5775.4757800000007</v>
      </c>
      <c r="D60" s="59">
        <v>-19457.660479999999</v>
      </c>
      <c r="E60" s="59">
        <v>-4697.1634899999999</v>
      </c>
      <c r="F60" s="59">
        <v>-3374.6925699999997</v>
      </c>
      <c r="G60" s="59">
        <v>-2374.0210899999997</v>
      </c>
      <c r="H60" s="59">
        <v>-3507.2867900000001</v>
      </c>
      <c r="I60" s="59">
        <v>0</v>
      </c>
      <c r="J60" s="59">
        <v>-4984.4009000000005</v>
      </c>
      <c r="K60" s="59">
        <v>-6401.0680999999995</v>
      </c>
      <c r="L60" s="59">
        <v>-66.72</v>
      </c>
      <c r="M60" s="59">
        <v>-1210.08403</v>
      </c>
      <c r="N60" s="59">
        <v>-10182.63027</v>
      </c>
      <c r="O60" s="59">
        <v>-1996.5808300000001</v>
      </c>
      <c r="P60" s="59">
        <v>-2494.06396</v>
      </c>
      <c r="Q60" s="59">
        <v>-161.09522000000001</v>
      </c>
      <c r="R60" s="59">
        <v>-524.78458999999998</v>
      </c>
      <c r="S60" s="59">
        <v>0</v>
      </c>
      <c r="T60" s="59">
        <v>-4759.3567499999999</v>
      </c>
      <c r="U60" s="59">
        <v>-4179.7630600000002</v>
      </c>
      <c r="V60" s="59">
        <v>-399.29566</v>
      </c>
      <c r="W60" s="59">
        <v>-1897.2374299999999</v>
      </c>
      <c r="X60" s="59">
        <v>-1048.5322699999999</v>
      </c>
      <c r="Y60" s="59">
        <v>-2125.4182599999999</v>
      </c>
      <c r="Z60" s="59">
        <v>-213.18244000000001</v>
      </c>
      <c r="AA60" s="59">
        <v>-763.95134999999993</v>
      </c>
      <c r="AB60" s="59">
        <v>-422.54016999999999</v>
      </c>
      <c r="AC60" s="59">
        <v>-6108.2329900000004</v>
      </c>
      <c r="AD60" s="59">
        <v>0</v>
      </c>
      <c r="AE60" s="59">
        <v>-2690.4204399999999</v>
      </c>
      <c r="AF60" s="59">
        <v>-3058.1104599999999</v>
      </c>
      <c r="AG60" s="59">
        <v>-126.82597</v>
      </c>
      <c r="AH60" s="59">
        <v>-599.64212999999995</v>
      </c>
      <c r="AI60" s="59">
        <v>-390.71740999999997</v>
      </c>
      <c r="AJ60" s="59">
        <v>0</v>
      </c>
      <c r="AK60" s="59">
        <v>-255.94926000000001</v>
      </c>
      <c r="AL60" s="59">
        <v>-116437.69045000001</v>
      </c>
    </row>
    <row r="61" spans="1:38">
      <c r="A61" s="64" t="s">
        <v>212</v>
      </c>
      <c r="B61" s="59">
        <v>0</v>
      </c>
      <c r="C61" s="59">
        <v>0</v>
      </c>
      <c r="D61" s="59">
        <v>0</v>
      </c>
      <c r="E61" s="59">
        <v>0</v>
      </c>
      <c r="F61" s="59">
        <v>0</v>
      </c>
      <c r="G61" s="59">
        <v>0</v>
      </c>
      <c r="H61" s="59">
        <v>0</v>
      </c>
      <c r="I61" s="59">
        <v>0</v>
      </c>
      <c r="J61" s="59">
        <v>0</v>
      </c>
      <c r="K61" s="59">
        <v>0</v>
      </c>
      <c r="L61" s="59">
        <v>-3177.2141200000001</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-3177.2141200000001</v>
      </c>
    </row>
    <row r="62" spans="1:38">
      <c r="A62" s="64" t="s">
        <v>213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row>
    <row r="63" spans="1:38">
      <c r="A63" s="64" t="s">
        <v>1117</v>
      </c>
      <c r="B63" s="59">
        <v>-1515.6673999999998</v>
      </c>
      <c r="C63" s="59">
        <v>-182.10176000000001</v>
      </c>
      <c r="D63" s="59">
        <v>-272.18910999999997</v>
      </c>
      <c r="E63" s="59">
        <v>0</v>
      </c>
      <c r="F63" s="59">
        <v>-98.533760000000001</v>
      </c>
      <c r="G63" s="59">
        <v>-30.230150000000002</v>
      </c>
      <c r="H63" s="59">
        <v>-87.398949999999999</v>
      </c>
      <c r="I63" s="59">
        <v>0</v>
      </c>
      <c r="J63" s="59">
        <v>-92.526119999999992</v>
      </c>
      <c r="K63" s="59">
        <v>-234.63494</v>
      </c>
      <c r="L63" s="59">
        <v>-79.132820000000009</v>
      </c>
      <c r="M63" s="59">
        <v>-125.53137</v>
      </c>
      <c r="N63" s="59">
        <v>-459.77231</v>
      </c>
      <c r="O63" s="59">
        <v>0</v>
      </c>
      <c r="P63" s="59">
        <v>0</v>
      </c>
      <c r="Q63" s="59">
        <v>-52.646410000000003</v>
      </c>
      <c r="R63" s="59">
        <v>0</v>
      </c>
      <c r="S63" s="59">
        <v>0</v>
      </c>
      <c r="T63" s="59">
        <v>-194.6473</v>
      </c>
      <c r="U63" s="59">
        <v>0</v>
      </c>
      <c r="V63" s="59">
        <v>0</v>
      </c>
      <c r="W63" s="59">
        <v>0</v>
      </c>
      <c r="X63" s="59">
        <v>0</v>
      </c>
      <c r="Y63" s="59">
        <v>-86.735210000000009</v>
      </c>
      <c r="Z63" s="59">
        <v>0</v>
      </c>
      <c r="AA63" s="59">
        <v>-38.683260000000004</v>
      </c>
      <c r="AB63" s="59">
        <v>0</v>
      </c>
      <c r="AC63" s="59">
        <v>0</v>
      </c>
      <c r="AD63" s="59">
        <v>0</v>
      </c>
      <c r="AE63" s="59">
        <v>-118.6063</v>
      </c>
      <c r="AF63" s="59">
        <v>0</v>
      </c>
      <c r="AG63" s="59">
        <v>-32.497320000000002</v>
      </c>
      <c r="AH63" s="59">
        <v>-106.63305</v>
      </c>
      <c r="AI63" s="59">
        <v>0</v>
      </c>
      <c r="AJ63" s="59">
        <v>-30.954740000000001</v>
      </c>
      <c r="AK63" s="59">
        <v>0</v>
      </c>
      <c r="AL63" s="59">
        <v>-3839.1222799999996</v>
      </c>
    </row>
    <row r="64" spans="1:38">
      <c r="A64" s="64" t="s">
        <v>1118</v>
      </c>
      <c r="B64" s="59">
        <v>-1310.3477499999999</v>
      </c>
      <c r="C64" s="59">
        <v>-378.44774000000001</v>
      </c>
      <c r="D64" s="59">
        <v>-366.85071000000005</v>
      </c>
      <c r="E64" s="59">
        <v>0</v>
      </c>
      <c r="F64" s="59">
        <v>-38.731870000000001</v>
      </c>
      <c r="G64" s="59">
        <v>-48.630650000000003</v>
      </c>
      <c r="H64" s="59">
        <v>-46.045319999999997</v>
      </c>
      <c r="I64" s="59">
        <v>0</v>
      </c>
      <c r="J64" s="59">
        <v>-120.08007000000001</v>
      </c>
      <c r="K64" s="59">
        <v>-31.11375</v>
      </c>
      <c r="L64" s="59">
        <v>-53.383720000000004</v>
      </c>
      <c r="M64" s="59">
        <v>-91.28549000000001</v>
      </c>
      <c r="N64" s="59">
        <v>-24.482860000000002</v>
      </c>
      <c r="O64" s="59">
        <v>0</v>
      </c>
      <c r="P64" s="59">
        <v>0</v>
      </c>
      <c r="Q64" s="59">
        <v>-22.67821</v>
      </c>
      <c r="R64" s="59">
        <v>0</v>
      </c>
      <c r="S64" s="59">
        <v>0</v>
      </c>
      <c r="T64" s="59">
        <v>-4.3617400000000002</v>
      </c>
      <c r="U64" s="59">
        <v>0</v>
      </c>
      <c r="V64" s="59">
        <v>0</v>
      </c>
      <c r="W64" s="59">
        <v>0</v>
      </c>
      <c r="X64" s="59">
        <v>0</v>
      </c>
      <c r="Y64" s="59">
        <v>-80.177199999999999</v>
      </c>
      <c r="Z64" s="59">
        <v>0</v>
      </c>
      <c r="AA64" s="59">
        <v>-55.025529999999996</v>
      </c>
      <c r="AB64" s="59">
        <v>0</v>
      </c>
      <c r="AC64" s="59">
        <v>0</v>
      </c>
      <c r="AD64" s="59">
        <v>0</v>
      </c>
      <c r="AE64" s="59">
        <v>-17.10069</v>
      </c>
      <c r="AF64" s="59">
        <v>0</v>
      </c>
      <c r="AG64" s="59">
        <v>-33.331400000000002</v>
      </c>
      <c r="AH64" s="59">
        <v>-29.896799999999999</v>
      </c>
      <c r="AI64" s="59">
        <v>0</v>
      </c>
      <c r="AJ64" s="59">
        <v>-0.11478000000000001</v>
      </c>
      <c r="AK64" s="59">
        <v>0</v>
      </c>
      <c r="AL64" s="59">
        <v>-2752.08628</v>
      </c>
    </row>
    <row r="65" spans="1:38">
      <c r="A65" s="64" t="s">
        <v>1318</v>
      </c>
      <c r="B65" s="59">
        <v>-73.451639999999998</v>
      </c>
      <c r="C65" s="59">
        <v>-67.871320000000011</v>
      </c>
      <c r="D65" s="59">
        <v>-71.800550000000001</v>
      </c>
      <c r="E65" s="59">
        <v>0</v>
      </c>
      <c r="F65" s="59">
        <v>-23.54007</v>
      </c>
      <c r="G65" s="59">
        <v>-1.0062500000000001</v>
      </c>
      <c r="H65" s="59">
        <v>-189.14530999999999</v>
      </c>
      <c r="I65" s="59">
        <v>-8.1926900000000007</v>
      </c>
      <c r="J65" s="59">
        <v>0</v>
      </c>
      <c r="K65" s="59">
        <v>-140.81942999999998</v>
      </c>
      <c r="L65" s="59">
        <v>-8.775879999999999</v>
      </c>
      <c r="M65" s="59">
        <v>-4.7763800000000005</v>
      </c>
      <c r="N65" s="59">
        <v>-19.976650000000003</v>
      </c>
      <c r="O65" s="59">
        <v>-7.9206599999999998</v>
      </c>
      <c r="P65" s="59">
        <v>-10.73269</v>
      </c>
      <c r="Q65" s="59">
        <v>0</v>
      </c>
      <c r="R65" s="59">
        <v>0</v>
      </c>
      <c r="S65" s="59">
        <v>0</v>
      </c>
      <c r="T65" s="59">
        <v>-134.45959999999999</v>
      </c>
      <c r="U65" s="59">
        <v>-3.1715200000000001</v>
      </c>
      <c r="V65" s="59">
        <v>0</v>
      </c>
      <c r="W65" s="59">
        <v>0</v>
      </c>
      <c r="X65" s="59">
        <v>0</v>
      </c>
      <c r="Y65" s="59">
        <v>-8.5576399999999992</v>
      </c>
      <c r="Z65" s="59">
        <v>-2.0003299999999999</v>
      </c>
      <c r="AA65" s="59">
        <v>0</v>
      </c>
      <c r="AB65" s="59">
        <v>-8.8928899999999995</v>
      </c>
      <c r="AC65" s="59">
        <v>-115.16294000000001</v>
      </c>
      <c r="AD65" s="59">
        <v>-3.6389999999999999E-2</v>
      </c>
      <c r="AE65" s="59">
        <v>0</v>
      </c>
      <c r="AF65" s="59">
        <v>-8.8551000000000002</v>
      </c>
      <c r="AG65" s="59">
        <v>-1.5997999999999999</v>
      </c>
      <c r="AH65" s="59">
        <v>0</v>
      </c>
      <c r="AI65" s="59">
        <v>-6.5225900000000001</v>
      </c>
      <c r="AJ65" s="59">
        <v>0</v>
      </c>
      <c r="AK65" s="59">
        <v>-5.5839399999999992</v>
      </c>
      <c r="AL65" s="59">
        <v>-922.85226</v>
      </c>
    </row>
    <row r="66" spans="1:38">
      <c r="A66" s="64" t="s">
        <v>1319</v>
      </c>
      <c r="B66" s="59">
        <v>-59.604260000000004</v>
      </c>
      <c r="C66" s="59">
        <v>-222.49542000000002</v>
      </c>
      <c r="D66" s="59">
        <v>-8.8571600000000004</v>
      </c>
      <c r="E66" s="59">
        <v>0</v>
      </c>
      <c r="F66" s="59">
        <v>0</v>
      </c>
      <c r="G66" s="59">
        <v>0</v>
      </c>
      <c r="H66" s="59">
        <v>-40.659480000000002</v>
      </c>
      <c r="I66" s="59">
        <v>-24.471550000000001</v>
      </c>
      <c r="J66" s="59">
        <v>0</v>
      </c>
      <c r="K66" s="59">
        <v>-2.0183599999999999</v>
      </c>
      <c r="L66" s="59">
        <v>-2.3958400000000002</v>
      </c>
      <c r="M66" s="59">
        <v>0</v>
      </c>
      <c r="N66" s="59">
        <v>-1.7003599999999999</v>
      </c>
      <c r="O66" s="59">
        <v>0</v>
      </c>
      <c r="P66" s="59">
        <v>-9.9238799999999987</v>
      </c>
      <c r="Q66" s="59">
        <v>-2.5855999999999999</v>
      </c>
      <c r="R66" s="59">
        <v>0</v>
      </c>
      <c r="S66" s="59">
        <v>0</v>
      </c>
      <c r="T66" s="59">
        <v>0</v>
      </c>
      <c r="U66" s="59">
        <v>-0.91778999999999999</v>
      </c>
      <c r="V66" s="59">
        <v>0</v>
      </c>
      <c r="W66" s="59">
        <v>0</v>
      </c>
      <c r="X66" s="59">
        <v>0</v>
      </c>
      <c r="Y66" s="59">
        <v>-2.1474000000000002</v>
      </c>
      <c r="Z66" s="59">
        <v>-3.68675</v>
      </c>
      <c r="AA66" s="59">
        <v>-19.25911</v>
      </c>
      <c r="AB66" s="59">
        <v>-2.0177999999999998</v>
      </c>
      <c r="AC66" s="59">
        <v>-35.988379999999999</v>
      </c>
      <c r="AD66" s="59">
        <v>-9.5339400000000012</v>
      </c>
      <c r="AE66" s="59">
        <v>0</v>
      </c>
      <c r="AF66" s="59">
        <v>-17.32255</v>
      </c>
      <c r="AG66" s="59">
        <v>-4.4660600000000006</v>
      </c>
      <c r="AH66" s="59">
        <v>0</v>
      </c>
      <c r="AI66" s="59">
        <v>-1.2498800000000001</v>
      </c>
      <c r="AJ66" s="59">
        <v>0</v>
      </c>
      <c r="AK66" s="59">
        <v>0</v>
      </c>
      <c r="AL66" s="59">
        <v>-471.30157000000003</v>
      </c>
    </row>
    <row r="67" spans="1:38">
      <c r="A67" s="64" t="s">
        <v>1320</v>
      </c>
      <c r="B67" s="59">
        <v>-1039.08583</v>
      </c>
      <c r="C67" s="59">
        <v>-53.45561</v>
      </c>
      <c r="D67" s="59">
        <v>-23.407040000000002</v>
      </c>
      <c r="E67" s="59">
        <v>0</v>
      </c>
      <c r="F67" s="59">
        <v>0</v>
      </c>
      <c r="G67" s="59">
        <v>0</v>
      </c>
      <c r="H67" s="59">
        <v>0</v>
      </c>
      <c r="I67" s="59">
        <v>-35.348370000000003</v>
      </c>
      <c r="J67" s="59">
        <v>0</v>
      </c>
      <c r="K67" s="59">
        <v>-10.49184</v>
      </c>
      <c r="L67" s="59">
        <v>-23.740839999999999</v>
      </c>
      <c r="M67" s="59">
        <v>-12.39381</v>
      </c>
      <c r="N67" s="59">
        <v>-54.517389999999999</v>
      </c>
      <c r="O67" s="59">
        <v>-5.5507700000000009</v>
      </c>
      <c r="P67" s="59">
        <v>-13.224069999999999</v>
      </c>
      <c r="Q67" s="59">
        <v>0</v>
      </c>
      <c r="R67" s="59">
        <v>0</v>
      </c>
      <c r="S67" s="59">
        <v>-3.6682299999999999</v>
      </c>
      <c r="T67" s="59">
        <v>-72.187649999999991</v>
      </c>
      <c r="U67" s="59">
        <v>-21.794540000000001</v>
      </c>
      <c r="V67" s="59">
        <v>0</v>
      </c>
      <c r="W67" s="59">
        <v>0</v>
      </c>
      <c r="X67" s="59">
        <v>0</v>
      </c>
      <c r="Y67" s="59">
        <v>-4.4528500000000006</v>
      </c>
      <c r="Z67" s="59">
        <v>-34.421730000000004</v>
      </c>
      <c r="AA67" s="59">
        <v>-28.111279999999997</v>
      </c>
      <c r="AB67" s="59">
        <v>0</v>
      </c>
      <c r="AC67" s="59">
        <v>-212.91951999999998</v>
      </c>
      <c r="AD67" s="59">
        <v>0</v>
      </c>
      <c r="AE67" s="59">
        <v>0</v>
      </c>
      <c r="AF67" s="59">
        <v>0</v>
      </c>
      <c r="AG67" s="59">
        <v>0</v>
      </c>
      <c r="AH67" s="59">
        <v>0</v>
      </c>
      <c r="AI67" s="59">
        <v>0</v>
      </c>
      <c r="AJ67" s="59">
        <v>0</v>
      </c>
      <c r="AK67" s="59">
        <v>0</v>
      </c>
      <c r="AL67" s="59">
        <v>-1648.7713700000002</v>
      </c>
    </row>
    <row r="68" spans="1:38">
      <c r="A68" s="64" t="s">
        <v>1321</v>
      </c>
      <c r="B68" s="59">
        <v>-125.04288000000001</v>
      </c>
      <c r="C68" s="59">
        <v>-15.808440000000001</v>
      </c>
      <c r="D68" s="59">
        <v>-9.2909799999999994</v>
      </c>
      <c r="E68" s="59">
        <v>0</v>
      </c>
      <c r="F68" s="59">
        <v>0</v>
      </c>
      <c r="G68" s="59">
        <v>0</v>
      </c>
      <c r="H68" s="59">
        <v>0</v>
      </c>
      <c r="I68" s="59">
        <v>-28.744060000000001</v>
      </c>
      <c r="J68" s="59">
        <v>0</v>
      </c>
      <c r="K68" s="59">
        <v>0</v>
      </c>
      <c r="L68" s="59">
        <v>-10.28265</v>
      </c>
      <c r="M68" s="59">
        <v>0</v>
      </c>
      <c r="N68" s="59">
        <v>0</v>
      </c>
      <c r="O68" s="59">
        <v>-3.22784</v>
      </c>
      <c r="P68" s="59">
        <v>0</v>
      </c>
      <c r="Q68" s="59">
        <v>0</v>
      </c>
      <c r="R68" s="59">
        <v>0</v>
      </c>
      <c r="S68" s="59">
        <v>0</v>
      </c>
      <c r="T68" s="59">
        <v>0</v>
      </c>
      <c r="U68" s="59">
        <v>0</v>
      </c>
      <c r="V68" s="59">
        <v>0</v>
      </c>
      <c r="W68" s="59">
        <v>0</v>
      </c>
      <c r="X68" s="59">
        <v>0</v>
      </c>
      <c r="Y68" s="59">
        <v>-17.6006</v>
      </c>
      <c r="Z68" s="59">
        <v>-8.2854100000000006</v>
      </c>
      <c r="AA68" s="59">
        <v>0</v>
      </c>
      <c r="AB68" s="59">
        <v>0</v>
      </c>
      <c r="AC68" s="59">
        <v>-15.398860000000001</v>
      </c>
      <c r="AD68" s="59">
        <v>0</v>
      </c>
      <c r="AE68" s="59">
        <v>0</v>
      </c>
      <c r="AF68" s="59">
        <v>-13.38592</v>
      </c>
      <c r="AG68" s="59">
        <v>-1.27582</v>
      </c>
      <c r="AH68" s="59">
        <v>0</v>
      </c>
      <c r="AI68" s="59">
        <v>0</v>
      </c>
      <c r="AJ68" s="59">
        <v>0</v>
      </c>
      <c r="AK68" s="59">
        <v>0</v>
      </c>
      <c r="AL68" s="59">
        <v>-248.34345999999999</v>
      </c>
    </row>
    <row r="69" spans="1:38">
      <c r="A69" s="392" t="s">
        <v>214</v>
      </c>
      <c r="B69" s="445">
        <v>13528.24159</v>
      </c>
      <c r="C69" s="445">
        <v>3231.6158799999998</v>
      </c>
      <c r="D69" s="445">
        <v>15842.583050000001</v>
      </c>
      <c r="E69" s="445">
        <v>2318.9097200000001</v>
      </c>
      <c r="F69" s="445">
        <v>1644.6867500000001</v>
      </c>
      <c r="G69" s="445">
        <v>1391.68021</v>
      </c>
      <c r="H69" s="445">
        <v>443.50188000000003</v>
      </c>
      <c r="I69" s="445">
        <v>2526.8477400000002</v>
      </c>
      <c r="J69" s="445">
        <v>1836.2948799999999</v>
      </c>
      <c r="K69" s="445">
        <v>1625.9720600000001</v>
      </c>
      <c r="L69" s="445">
        <v>769.14465000000007</v>
      </c>
      <c r="M69" s="445">
        <v>513.35599999999999</v>
      </c>
      <c r="N69" s="445">
        <v>656.80922999999996</v>
      </c>
      <c r="O69" s="445">
        <v>1002.07555</v>
      </c>
      <c r="P69" s="445">
        <v>1123.67409</v>
      </c>
      <c r="Q69" s="445">
        <v>746.24202000000002</v>
      </c>
      <c r="R69" s="445">
        <v>1337.94382</v>
      </c>
      <c r="S69" s="445">
        <v>1336.4138700000001</v>
      </c>
      <c r="T69" s="445">
        <v>2244.2223899999999</v>
      </c>
      <c r="U69" s="445">
        <v>2380.7683199999997</v>
      </c>
      <c r="V69" s="445">
        <v>1491.7026699999999</v>
      </c>
      <c r="W69" s="445">
        <v>996.41734999999994</v>
      </c>
      <c r="X69" s="445">
        <v>1668.5252700000001</v>
      </c>
      <c r="Y69" s="445">
        <v>586.82447999999999</v>
      </c>
      <c r="Z69" s="445">
        <v>4266.4484199999997</v>
      </c>
      <c r="AA69" s="445">
        <v>519.98400000000004</v>
      </c>
      <c r="AB69" s="445">
        <v>1787.18569</v>
      </c>
      <c r="AC69" s="445">
        <v>2221.0635499999999</v>
      </c>
      <c r="AD69" s="445">
        <v>637.40068000000008</v>
      </c>
      <c r="AE69" s="445">
        <v>2103.9464900000003</v>
      </c>
      <c r="AF69" s="445">
        <v>2201.3124199999997</v>
      </c>
      <c r="AG69" s="445">
        <v>939.91240000000005</v>
      </c>
      <c r="AH69" s="445">
        <v>699.73415</v>
      </c>
      <c r="AI69" s="445">
        <v>272.54208</v>
      </c>
      <c r="AJ69" s="445">
        <v>692.7242</v>
      </c>
      <c r="AK69" s="445">
        <v>362.09684000000004</v>
      </c>
      <c r="AL69" s="445">
        <v>77948.804390000005</v>
      </c>
    </row>
    <row r="70" spans="1:38">
      <c r="A70" s="64" t="s">
        <v>215</v>
      </c>
      <c r="B70" s="59">
        <v>0</v>
      </c>
      <c r="C70" s="59">
        <v>0</v>
      </c>
      <c r="D70" s="59">
        <v>0</v>
      </c>
      <c r="E70" s="59">
        <v>0</v>
      </c>
      <c r="F70" s="59">
        <v>0</v>
      </c>
      <c r="G70" s="59">
        <v>0</v>
      </c>
      <c r="H70" s="59">
        <v>0</v>
      </c>
      <c r="I70" s="59">
        <v>0</v>
      </c>
      <c r="J70" s="59">
        <v>19.57667</v>
      </c>
      <c r="K70" s="59">
        <v>0</v>
      </c>
      <c r="L70" s="59">
        <v>0</v>
      </c>
      <c r="M70" s="59">
        <v>0</v>
      </c>
      <c r="N70" s="59">
        <v>125.56174</v>
      </c>
      <c r="O70" s="59">
        <v>711.49381000000005</v>
      </c>
      <c r="P70" s="59">
        <v>0</v>
      </c>
      <c r="Q70" s="59">
        <v>12.59857</v>
      </c>
      <c r="R70" s="59">
        <v>0</v>
      </c>
      <c r="S70" s="59">
        <v>175.63509999999999</v>
      </c>
      <c r="T70" s="59">
        <v>0</v>
      </c>
      <c r="U70" s="59">
        <v>0</v>
      </c>
      <c r="V70" s="59">
        <v>116.01951</v>
      </c>
      <c r="W70" s="59">
        <v>5.7623999999999995</v>
      </c>
      <c r="X70" s="59">
        <v>0</v>
      </c>
      <c r="Y70" s="59">
        <v>0</v>
      </c>
      <c r="Z70" s="59">
        <v>0</v>
      </c>
      <c r="AA70" s="59">
        <v>0</v>
      </c>
      <c r="AB70" s="59">
        <v>0</v>
      </c>
      <c r="AC70" s="59">
        <v>0</v>
      </c>
      <c r="AD70" s="59">
        <v>0</v>
      </c>
      <c r="AE70" s="59">
        <v>0</v>
      </c>
      <c r="AF70" s="59">
        <v>0</v>
      </c>
      <c r="AG70" s="59">
        <v>0</v>
      </c>
      <c r="AH70" s="59">
        <v>0</v>
      </c>
      <c r="AI70" s="59">
        <v>0</v>
      </c>
      <c r="AJ70" s="59">
        <v>0</v>
      </c>
      <c r="AK70" s="59">
        <v>0</v>
      </c>
      <c r="AL70" s="59">
        <v>1166.6478</v>
      </c>
    </row>
    <row r="71" spans="1:38">
      <c r="A71" s="64" t="s">
        <v>216</v>
      </c>
      <c r="B71" s="59">
        <v>7474.3596200000002</v>
      </c>
      <c r="C71" s="59">
        <v>1098.4583300000002</v>
      </c>
      <c r="D71" s="59">
        <v>2996.7834400000002</v>
      </c>
      <c r="E71" s="59">
        <v>720.94558999999992</v>
      </c>
      <c r="F71" s="59">
        <v>699.67917</v>
      </c>
      <c r="G71" s="59">
        <v>688.83945999999992</v>
      </c>
      <c r="H71" s="59">
        <v>149.33917000000002</v>
      </c>
      <c r="I71" s="59">
        <v>1086.3415299999999</v>
      </c>
      <c r="J71" s="59">
        <v>1123.2456000000002</v>
      </c>
      <c r="K71" s="59">
        <v>1609.3777500000001</v>
      </c>
      <c r="L71" s="59">
        <v>476.64567</v>
      </c>
      <c r="M71" s="59">
        <v>336.64346999999998</v>
      </c>
      <c r="N71" s="59">
        <v>143.65710000000001</v>
      </c>
      <c r="O71" s="59">
        <v>741.78018999999995</v>
      </c>
      <c r="P71" s="59">
        <v>365.80917999999997</v>
      </c>
      <c r="Q71" s="59">
        <v>52.37133</v>
      </c>
      <c r="R71" s="59">
        <v>26.3049</v>
      </c>
      <c r="S71" s="59">
        <v>209.16938000000002</v>
      </c>
      <c r="T71" s="59">
        <v>2138.29106</v>
      </c>
      <c r="U71" s="59">
        <v>2286.9507599999997</v>
      </c>
      <c r="V71" s="59">
        <v>293.38832000000002</v>
      </c>
      <c r="W71" s="59">
        <v>345.52340999999996</v>
      </c>
      <c r="X71" s="59">
        <v>454.15065000000004</v>
      </c>
      <c r="Y71" s="59">
        <v>312.78982999999999</v>
      </c>
      <c r="Z71" s="59">
        <v>231.50438</v>
      </c>
      <c r="AA71" s="59">
        <v>146.43871999999999</v>
      </c>
      <c r="AB71" s="59">
        <v>1117.24477</v>
      </c>
      <c r="AC71" s="59">
        <v>867.34118999999998</v>
      </c>
      <c r="AD71" s="59">
        <v>50.808370000000004</v>
      </c>
      <c r="AE71" s="59">
        <v>1806.4703</v>
      </c>
      <c r="AF71" s="59">
        <v>1679.75783</v>
      </c>
      <c r="AG71" s="59">
        <v>319.85066999999998</v>
      </c>
      <c r="AH71" s="59">
        <v>200.53503000000001</v>
      </c>
      <c r="AI71" s="59">
        <v>180.01101</v>
      </c>
      <c r="AJ71" s="59">
        <v>69.570719999999994</v>
      </c>
      <c r="AK71" s="59">
        <v>185.46135000000001</v>
      </c>
      <c r="AL71" s="59">
        <v>32685.839250000001</v>
      </c>
    </row>
    <row r="72" spans="1:38">
      <c r="A72" s="64" t="s">
        <v>217</v>
      </c>
      <c r="B72" s="59">
        <v>12460.829880000001</v>
      </c>
      <c r="C72" s="59">
        <v>2192.9570400000002</v>
      </c>
      <c r="D72" s="59">
        <v>14495.505859999999</v>
      </c>
      <c r="E72" s="59">
        <v>2666.7922100000001</v>
      </c>
      <c r="F72" s="59">
        <v>1106.3078799999998</v>
      </c>
      <c r="G72" s="59">
        <v>862.9075600000001</v>
      </c>
      <c r="H72" s="59">
        <v>399.56640999999996</v>
      </c>
      <c r="I72" s="59">
        <v>1679.3935200000001</v>
      </c>
      <c r="J72" s="59">
        <v>857.98685999999998</v>
      </c>
      <c r="K72" s="59">
        <v>187.00606999999999</v>
      </c>
      <c r="L72" s="59">
        <v>4242.4420399999999</v>
      </c>
      <c r="M72" s="59">
        <v>284.15464000000003</v>
      </c>
      <c r="N72" s="59">
        <v>740.40880000000004</v>
      </c>
      <c r="O72" s="59">
        <v>758.91651999999999</v>
      </c>
      <c r="P72" s="59">
        <v>957.27211999999997</v>
      </c>
      <c r="Q72" s="59">
        <v>954.94528000000003</v>
      </c>
      <c r="R72" s="59">
        <v>1311.6389199999999</v>
      </c>
      <c r="S72" s="59">
        <v>951.60938999999996</v>
      </c>
      <c r="T72" s="59">
        <v>173.28232999999997</v>
      </c>
      <c r="U72" s="59">
        <v>93.81756</v>
      </c>
      <c r="V72" s="59">
        <v>1100.8690900000001</v>
      </c>
      <c r="W72" s="59">
        <v>905.31073000000004</v>
      </c>
      <c r="X72" s="59">
        <v>1905.8909900000001</v>
      </c>
      <c r="Y72" s="59">
        <v>549.20961</v>
      </c>
      <c r="Z72" s="59">
        <v>4945.6233300000004</v>
      </c>
      <c r="AA72" s="59">
        <v>842.4075600000001</v>
      </c>
      <c r="AB72" s="59">
        <v>775.07191</v>
      </c>
      <c r="AC72" s="59">
        <v>1620.37256</v>
      </c>
      <c r="AD72" s="59">
        <v>671.79906000000005</v>
      </c>
      <c r="AE72" s="59">
        <v>337.65062</v>
      </c>
      <c r="AF72" s="59">
        <v>566.47528</v>
      </c>
      <c r="AG72" s="59">
        <v>653.83782999999994</v>
      </c>
      <c r="AH72" s="59">
        <v>741.97178000000008</v>
      </c>
      <c r="AI72" s="59">
        <v>106.73017999999999</v>
      </c>
      <c r="AJ72" s="59">
        <v>686.22986000000003</v>
      </c>
      <c r="AK72" s="59">
        <v>176.63549</v>
      </c>
      <c r="AL72" s="59">
        <v>63963.82677</v>
      </c>
    </row>
    <row r="73" spans="1:38">
      <c r="A73" s="64" t="s">
        <v>218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row>
    <row r="74" spans="1:38">
      <c r="A74" s="64" t="s">
        <v>219</v>
      </c>
      <c r="B74" s="59">
        <v>-6406.9479099999999</v>
      </c>
      <c r="C74" s="59">
        <v>-59.799489999999999</v>
      </c>
      <c r="D74" s="59">
        <v>-1649.70625</v>
      </c>
      <c r="E74" s="59">
        <v>-1068.82808</v>
      </c>
      <c r="F74" s="59">
        <v>-161.30029999999999</v>
      </c>
      <c r="G74" s="59">
        <v>-160.06681</v>
      </c>
      <c r="H74" s="59">
        <v>-105.4037</v>
      </c>
      <c r="I74" s="59">
        <v>-238.88730999999999</v>
      </c>
      <c r="J74" s="59">
        <v>-164.51425</v>
      </c>
      <c r="K74" s="59">
        <v>-170.41176000000002</v>
      </c>
      <c r="L74" s="59">
        <v>-3949.9430600000001</v>
      </c>
      <c r="M74" s="59">
        <v>-107.44211</v>
      </c>
      <c r="N74" s="59">
        <v>-352.81840999999997</v>
      </c>
      <c r="O74" s="59">
        <v>-1210.1149700000001</v>
      </c>
      <c r="P74" s="59">
        <v>-199.40720999999999</v>
      </c>
      <c r="Q74" s="59">
        <v>-273.67316</v>
      </c>
      <c r="R74" s="59">
        <v>0</v>
      </c>
      <c r="S74" s="59">
        <v>0</v>
      </c>
      <c r="T74" s="59">
        <v>-67.350999999999999</v>
      </c>
      <c r="U74" s="59">
        <v>0</v>
      </c>
      <c r="V74" s="59">
        <v>-18.574249999999999</v>
      </c>
      <c r="W74" s="59">
        <v>-260.17919000000001</v>
      </c>
      <c r="X74" s="59">
        <v>-691.51637000000005</v>
      </c>
      <c r="Y74" s="59">
        <v>-275.17496</v>
      </c>
      <c r="Z74" s="59">
        <v>-910.67929000000004</v>
      </c>
      <c r="AA74" s="59">
        <v>-468.86228000000006</v>
      </c>
      <c r="AB74" s="59">
        <v>-105.13099000000001</v>
      </c>
      <c r="AC74" s="59">
        <v>-266.65019999999998</v>
      </c>
      <c r="AD74" s="59">
        <v>-85.20675</v>
      </c>
      <c r="AE74" s="59">
        <v>-40.174430000000001</v>
      </c>
      <c r="AF74" s="59">
        <v>-44.92069</v>
      </c>
      <c r="AG74" s="59">
        <v>-33.7761</v>
      </c>
      <c r="AH74" s="59">
        <v>-242.77266</v>
      </c>
      <c r="AI74" s="59">
        <v>-14.199110000000001</v>
      </c>
      <c r="AJ74" s="59">
        <v>-63.07638</v>
      </c>
      <c r="AK74" s="59">
        <v>0</v>
      </c>
      <c r="AL74" s="59">
        <v>-19867.509429999998</v>
      </c>
    </row>
    <row r="75" spans="1:38">
      <c r="A75" s="392" t="s">
        <v>220</v>
      </c>
      <c r="B75" s="445">
        <v>1372.99422</v>
      </c>
      <c r="C75" s="445">
        <v>839.78738999999996</v>
      </c>
      <c r="D75" s="445">
        <v>777.93998999999997</v>
      </c>
      <c r="E75" s="445">
        <v>346.06916999999999</v>
      </c>
      <c r="F75" s="445">
        <v>0</v>
      </c>
      <c r="G75" s="445">
        <v>1E-3</v>
      </c>
      <c r="H75" s="445">
        <v>1E-3</v>
      </c>
      <c r="I75" s="445">
        <v>0.01</v>
      </c>
      <c r="J75" s="445">
        <v>651.70299999999997</v>
      </c>
      <c r="K75" s="445">
        <v>2.99E-3</v>
      </c>
      <c r="L75" s="445">
        <v>68.125339999999994</v>
      </c>
      <c r="M75" s="445">
        <v>0</v>
      </c>
      <c r="N75" s="445">
        <v>203.90595000000002</v>
      </c>
      <c r="O75" s="445">
        <v>283.60599999999999</v>
      </c>
      <c r="P75" s="445">
        <v>296.65540000000004</v>
      </c>
      <c r="Q75" s="445">
        <v>15.436950000000001</v>
      </c>
      <c r="R75" s="445">
        <v>154.3597</v>
      </c>
      <c r="S75" s="445">
        <v>1E-3</v>
      </c>
      <c r="T75" s="445">
        <v>0</v>
      </c>
      <c r="U75" s="445">
        <v>0.13200000000000001</v>
      </c>
      <c r="V75" s="445">
        <v>1E-3</v>
      </c>
      <c r="W75" s="445">
        <v>2E-3</v>
      </c>
      <c r="X75" s="445">
        <v>630.52094999999997</v>
      </c>
      <c r="Y75" s="445">
        <v>3.0000000000000001E-3</v>
      </c>
      <c r="Z75" s="445">
        <v>1021.09681</v>
      </c>
      <c r="AA75" s="445">
        <v>128.0446</v>
      </c>
      <c r="AB75" s="445">
        <v>2E-3</v>
      </c>
      <c r="AC75" s="445">
        <v>127.01297</v>
      </c>
      <c r="AD75" s="445">
        <v>0</v>
      </c>
      <c r="AE75" s="445">
        <v>0</v>
      </c>
      <c r="AF75" s="445">
        <v>1.5877399999999999</v>
      </c>
      <c r="AG75" s="445">
        <v>0</v>
      </c>
      <c r="AH75" s="445">
        <v>181.01854999999998</v>
      </c>
      <c r="AI75" s="445">
        <v>2E-3</v>
      </c>
      <c r="AJ75" s="445">
        <v>1E-3</v>
      </c>
      <c r="AK75" s="445">
        <v>0</v>
      </c>
      <c r="AL75" s="445">
        <v>7100.0237200000001</v>
      </c>
    </row>
    <row r="76" spans="1:38">
      <c r="A76" s="64" t="s">
        <v>221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2516.3833500000001</v>
      </c>
    </row>
    <row r="77" spans="1:38">
      <c r="A77" s="64" t="s">
        <v>222</v>
      </c>
      <c r="B77" s="59">
        <v>5308.8847000000005</v>
      </c>
      <c r="C77" s="59">
        <v>5224.4666999999999</v>
      </c>
      <c r="D77" s="59">
        <v>4322.2503099999994</v>
      </c>
      <c r="E77" s="59">
        <v>570.47834</v>
      </c>
      <c r="F77" s="59">
        <v>0</v>
      </c>
      <c r="G77" s="59">
        <v>1E-3</v>
      </c>
      <c r="H77" s="59">
        <v>0</v>
      </c>
      <c r="I77" s="59">
        <v>2000.46949</v>
      </c>
      <c r="J77" s="59">
        <v>2231.2370699999997</v>
      </c>
      <c r="K77" s="59">
        <v>56.380890000000001</v>
      </c>
      <c r="L77" s="59">
        <v>846.48275000000001</v>
      </c>
      <c r="M77" s="59">
        <v>0</v>
      </c>
      <c r="N77" s="59">
        <v>415.05635999999998</v>
      </c>
      <c r="O77" s="59">
        <v>576.03902000000005</v>
      </c>
      <c r="P77" s="59">
        <v>395.54053000000005</v>
      </c>
      <c r="Q77" s="59">
        <v>20.582599999999999</v>
      </c>
      <c r="R77" s="59">
        <v>307.77696000000003</v>
      </c>
      <c r="S77" s="59">
        <v>1E-3</v>
      </c>
      <c r="T77" s="59">
        <v>0</v>
      </c>
      <c r="U77" s="59">
        <v>4.1120000000000001</v>
      </c>
      <c r="V77" s="59">
        <v>0</v>
      </c>
      <c r="W77" s="59">
        <v>2E-3</v>
      </c>
      <c r="X77" s="59">
        <v>867.2180699999999</v>
      </c>
      <c r="Y77" s="59">
        <v>0</v>
      </c>
      <c r="Z77" s="59">
        <v>1748.9868700000002</v>
      </c>
      <c r="AA77" s="59">
        <v>334.36718000000002</v>
      </c>
      <c r="AB77" s="59">
        <v>115.248</v>
      </c>
      <c r="AC77" s="59">
        <v>672.02996999999993</v>
      </c>
      <c r="AD77" s="59">
        <v>85.73</v>
      </c>
      <c r="AE77" s="59">
        <v>171.0145</v>
      </c>
      <c r="AF77" s="59">
        <v>0</v>
      </c>
      <c r="AG77" s="59">
        <v>0</v>
      </c>
      <c r="AH77" s="59">
        <v>307.29252000000002</v>
      </c>
      <c r="AI77" s="59">
        <v>0</v>
      </c>
      <c r="AJ77" s="59">
        <v>0</v>
      </c>
      <c r="AK77" s="59">
        <v>0</v>
      </c>
      <c r="AL77" s="59">
        <v>26581.648829999998</v>
      </c>
    </row>
    <row r="78" spans="1:38">
      <c r="A78" s="64" t="s">
        <v>223</v>
      </c>
      <c r="B78" s="59">
        <v>1970.5373300000001</v>
      </c>
      <c r="C78" s="59">
        <v>0.87387000000000004</v>
      </c>
      <c r="D78" s="59">
        <v>197.91410999999999</v>
      </c>
      <c r="E78" s="59">
        <v>4.7E-2</v>
      </c>
      <c r="F78" s="59">
        <v>0</v>
      </c>
      <c r="G78" s="59">
        <v>0</v>
      </c>
      <c r="H78" s="59">
        <v>1E-3</v>
      </c>
      <c r="I78" s="59">
        <v>0</v>
      </c>
      <c r="J78" s="59">
        <v>0</v>
      </c>
      <c r="K78" s="59">
        <v>7.41906</v>
      </c>
      <c r="L78" s="59">
        <v>5.9721000000000002</v>
      </c>
      <c r="M78" s="59">
        <v>55.32526</v>
      </c>
      <c r="N78" s="59">
        <v>0</v>
      </c>
      <c r="O78" s="59">
        <v>0.114</v>
      </c>
      <c r="P78" s="59">
        <v>0</v>
      </c>
      <c r="Q78" s="59">
        <v>0</v>
      </c>
      <c r="R78" s="59">
        <v>177.26407</v>
      </c>
      <c r="S78" s="59">
        <v>0</v>
      </c>
      <c r="T78" s="59">
        <v>18.439409999999999</v>
      </c>
      <c r="U78" s="59">
        <v>356.58453000000003</v>
      </c>
      <c r="V78" s="59">
        <v>41.98133</v>
      </c>
      <c r="W78" s="59">
        <v>2E-3</v>
      </c>
      <c r="X78" s="59">
        <v>0</v>
      </c>
      <c r="Y78" s="59">
        <v>0</v>
      </c>
      <c r="Z78" s="59">
        <v>303.95226000000002</v>
      </c>
      <c r="AA78" s="59">
        <v>0.27200000000000002</v>
      </c>
      <c r="AB78" s="59">
        <v>945.76599999999996</v>
      </c>
      <c r="AC78" s="59">
        <v>17.233000000000001</v>
      </c>
      <c r="AD78" s="59">
        <v>0</v>
      </c>
      <c r="AE78" s="59">
        <v>0</v>
      </c>
      <c r="AF78" s="59">
        <v>1.58674</v>
      </c>
      <c r="AG78" s="59">
        <v>0</v>
      </c>
      <c r="AH78" s="59">
        <v>0</v>
      </c>
      <c r="AI78" s="59">
        <v>2E-3</v>
      </c>
      <c r="AJ78" s="59">
        <v>1E-3</v>
      </c>
      <c r="AK78" s="59">
        <v>0</v>
      </c>
      <c r="AL78" s="59">
        <v>4101.2880699999996</v>
      </c>
    </row>
    <row r="79" spans="1:38">
      <c r="A79" s="64" t="s">
        <v>224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3483.9238399999999</v>
      </c>
    </row>
    <row r="80" spans="1:38">
      <c r="A80" s="64" t="s">
        <v>225</v>
      </c>
      <c r="B80" s="59">
        <v>-5906.4278099999992</v>
      </c>
      <c r="C80" s="59">
        <v>-4385.5531799999999</v>
      </c>
      <c r="D80" s="59">
        <v>-3742.2244300000002</v>
      </c>
      <c r="E80" s="59">
        <v>-224.45617000000001</v>
      </c>
      <c r="F80" s="59">
        <v>0</v>
      </c>
      <c r="G80" s="59">
        <v>0</v>
      </c>
      <c r="H80" s="59">
        <v>0</v>
      </c>
      <c r="I80" s="59">
        <v>-2000.45949</v>
      </c>
      <c r="J80" s="59">
        <v>-1579.5340700000002</v>
      </c>
      <c r="K80" s="59">
        <v>-73.950229999999991</v>
      </c>
      <c r="L80" s="59">
        <v>-4213.6472800000001</v>
      </c>
      <c r="M80" s="59">
        <v>-55.32526</v>
      </c>
      <c r="N80" s="59">
        <v>-211.15040999999999</v>
      </c>
      <c r="O80" s="59">
        <v>-1838.8028200000001</v>
      </c>
      <c r="P80" s="59">
        <v>-98.885130000000004</v>
      </c>
      <c r="Q80" s="59">
        <v>-5.1456499999999998</v>
      </c>
      <c r="R80" s="59">
        <v>-330.68133</v>
      </c>
      <c r="S80" s="59">
        <v>0</v>
      </c>
      <c r="T80" s="59">
        <v>-18.439409999999999</v>
      </c>
      <c r="U80" s="59">
        <v>-360.56453000000005</v>
      </c>
      <c r="V80" s="59">
        <v>-41.980330000000002</v>
      </c>
      <c r="W80" s="59">
        <v>-2E-3</v>
      </c>
      <c r="X80" s="59">
        <v>-236.69711999999998</v>
      </c>
      <c r="Y80" s="59">
        <v>-970.12355000000002</v>
      </c>
      <c r="Z80" s="59">
        <v>-1031.84232</v>
      </c>
      <c r="AA80" s="59">
        <v>-251.04738</v>
      </c>
      <c r="AB80" s="59">
        <v>-1061.0119999999999</v>
      </c>
      <c r="AC80" s="59">
        <v>-562.25</v>
      </c>
      <c r="AD80" s="59">
        <v>-85.73</v>
      </c>
      <c r="AE80" s="59">
        <v>-171.0145</v>
      </c>
      <c r="AF80" s="59">
        <v>0</v>
      </c>
      <c r="AG80" s="59">
        <v>0</v>
      </c>
      <c r="AH80" s="59">
        <v>-126.27397000000001</v>
      </c>
      <c r="AI80" s="59">
        <v>0</v>
      </c>
      <c r="AJ80" s="59">
        <v>0</v>
      </c>
      <c r="AK80" s="59">
        <v>0</v>
      </c>
      <c r="AL80" s="59">
        <v>-29583.220370000003</v>
      </c>
    </row>
    <row r="81" spans="1:38">
      <c r="A81" s="392" t="s">
        <v>226</v>
      </c>
      <c r="B81" s="445">
        <v>87420.334359999993</v>
      </c>
      <c r="C81" s="445">
        <v>55536.02188</v>
      </c>
      <c r="D81" s="445">
        <v>62039.627189999999</v>
      </c>
      <c r="E81" s="445">
        <v>13372.87435</v>
      </c>
      <c r="F81" s="445">
        <v>9825.8881199999996</v>
      </c>
      <c r="G81" s="445">
        <v>8828.4756799999996</v>
      </c>
      <c r="H81" s="445">
        <v>4121.8853799999997</v>
      </c>
      <c r="I81" s="445">
        <v>22913.305920000003</v>
      </c>
      <c r="J81" s="445">
        <v>4307.5667199999998</v>
      </c>
      <c r="K81" s="445">
        <v>5124.8205199999993</v>
      </c>
      <c r="L81" s="445">
        <v>22251.47868</v>
      </c>
      <c r="M81" s="445">
        <v>5806.7685999999994</v>
      </c>
      <c r="N81" s="445">
        <v>31330.627199999999</v>
      </c>
      <c r="O81" s="445">
        <v>8344.5084000000006</v>
      </c>
      <c r="P81" s="445">
        <v>2605.1909500000002</v>
      </c>
      <c r="Q81" s="445">
        <v>527.90316000000007</v>
      </c>
      <c r="R81" s="445">
        <v>823.37509</v>
      </c>
      <c r="S81" s="445">
        <v>4184.7826599999999</v>
      </c>
      <c r="T81" s="445">
        <v>1997.7215800000001</v>
      </c>
      <c r="U81" s="445">
        <v>5131.4580400000004</v>
      </c>
      <c r="V81" s="445">
        <v>2811.4446400000002</v>
      </c>
      <c r="W81" s="445">
        <v>13334.03759</v>
      </c>
      <c r="X81" s="445">
        <v>26276.028289999998</v>
      </c>
      <c r="Y81" s="445">
        <v>4243.1550599999991</v>
      </c>
      <c r="Z81" s="445">
        <v>20804.674910000002</v>
      </c>
      <c r="AA81" s="445">
        <v>2682.9444199999998</v>
      </c>
      <c r="AB81" s="445">
        <v>15084.90504</v>
      </c>
      <c r="AC81" s="445">
        <v>8532.2964400000001</v>
      </c>
      <c r="AD81" s="445">
        <v>504.75549999999998</v>
      </c>
      <c r="AE81" s="445">
        <v>10441.309160000001</v>
      </c>
      <c r="AF81" s="445">
        <v>736.40028000000007</v>
      </c>
      <c r="AG81" s="445">
        <v>301.52785999999998</v>
      </c>
      <c r="AH81" s="445">
        <v>252.23537999999999</v>
      </c>
      <c r="AI81" s="445">
        <v>347.55982</v>
      </c>
      <c r="AJ81" s="445">
        <v>422.44226000000003</v>
      </c>
      <c r="AK81" s="445">
        <v>25.194200000000002</v>
      </c>
      <c r="AL81" s="445">
        <v>463295.52532999997</v>
      </c>
    </row>
    <row r="82" spans="1:38">
      <c r="A82" s="64" t="s">
        <v>180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row>
    <row r="83" spans="1:38">
      <c r="A83" s="64" t="s">
        <v>181</v>
      </c>
      <c r="B83" s="59">
        <v>0</v>
      </c>
      <c r="C83" s="59">
        <v>6000</v>
      </c>
      <c r="D83" s="59">
        <v>13720</v>
      </c>
      <c r="E83" s="59">
        <v>500</v>
      </c>
      <c r="F83" s="59">
        <v>1168.2</v>
      </c>
      <c r="G83" s="59">
        <v>6529</v>
      </c>
      <c r="H83" s="59">
        <v>1000</v>
      </c>
      <c r="I83" s="59">
        <v>9004.1275999999998</v>
      </c>
      <c r="J83" s="59">
        <v>0</v>
      </c>
      <c r="K83" s="59">
        <v>0</v>
      </c>
      <c r="L83" s="59">
        <v>254.04</v>
      </c>
      <c r="M83" s="59">
        <v>0</v>
      </c>
      <c r="N83" s="59">
        <v>24000</v>
      </c>
      <c r="O83" s="59">
        <v>0</v>
      </c>
      <c r="P83" s="59">
        <v>0</v>
      </c>
      <c r="Q83" s="59">
        <v>0</v>
      </c>
      <c r="R83" s="59">
        <v>0</v>
      </c>
      <c r="S83" s="59">
        <v>0</v>
      </c>
      <c r="T83" s="59">
        <v>0</v>
      </c>
      <c r="U83" s="59">
        <v>0</v>
      </c>
      <c r="V83" s="59">
        <v>0</v>
      </c>
      <c r="W83" s="59">
        <v>8136.70208</v>
      </c>
      <c r="X83" s="59">
        <v>11041.868400000001</v>
      </c>
      <c r="Y83" s="59">
        <v>0</v>
      </c>
      <c r="Z83" s="59">
        <v>3361.4</v>
      </c>
      <c r="AA83" s="59">
        <v>1104.2035700000001</v>
      </c>
      <c r="AB83" s="59">
        <v>3554.0032799999999</v>
      </c>
      <c r="AC83" s="59">
        <v>1000</v>
      </c>
      <c r="AD83" s="59">
        <v>0</v>
      </c>
      <c r="AE83" s="59">
        <v>0</v>
      </c>
      <c r="AF83" s="59">
        <v>0</v>
      </c>
      <c r="AG83" s="59">
        <v>0.05</v>
      </c>
      <c r="AH83" s="59">
        <v>0</v>
      </c>
      <c r="AI83" s="59">
        <v>250</v>
      </c>
      <c r="AJ83" s="59">
        <v>0</v>
      </c>
      <c r="AK83" s="59">
        <v>0</v>
      </c>
      <c r="AL83" s="59">
        <v>90623.594930000007</v>
      </c>
    </row>
    <row r="84" spans="1:38">
      <c r="A84" s="64" t="s">
        <v>182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row>
    <row r="85" spans="1:38">
      <c r="A85" s="64" t="s">
        <v>183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row>
    <row r="86" spans="1:38">
      <c r="A86" s="64" t="s">
        <v>227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30.461290000000002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1.3</v>
      </c>
      <c r="AJ86" s="59">
        <v>0</v>
      </c>
      <c r="AK86" s="59">
        <v>0</v>
      </c>
      <c r="AL86" s="59">
        <v>125.00177000000001</v>
      </c>
    </row>
    <row r="87" spans="1:38">
      <c r="A87" s="64" t="s">
        <v>228</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72.28622</v>
      </c>
      <c r="P87" s="59">
        <v>12.553799999999999</v>
      </c>
      <c r="Q87" s="59">
        <v>36.015000000000001</v>
      </c>
      <c r="R87" s="59">
        <v>0</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3194.1794900000004</v>
      </c>
    </row>
    <row r="88" spans="1:38">
      <c r="A88" s="64" t="s">
        <v>185</v>
      </c>
      <c r="B88" s="59">
        <v>87420.334359999993</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523.90315999999996</v>
      </c>
      <c r="R88" s="59">
        <v>816.69508999999994</v>
      </c>
      <c r="S88" s="59">
        <v>4125.0058799999997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7450.0822400000006</v>
      </c>
      <c r="AD88" s="59">
        <v>491.03550000000001</v>
      </c>
      <c r="AE88" s="59">
        <v>10435.82116</v>
      </c>
      <c r="AF88" s="59">
        <v>733.21723999999995</v>
      </c>
      <c r="AG88" s="59">
        <v>291.18786</v>
      </c>
      <c r="AH88" s="59">
        <v>252.23537999999999</v>
      </c>
      <c r="AI88" s="59">
        <v>96.859820000000013</v>
      </c>
      <c r="AJ88" s="59">
        <v>413.12986000000001</v>
      </c>
      <c r="AK88" s="59">
        <v>25.194200000000002</v>
      </c>
      <c r="AL88" s="59">
        <v>369999.41518000001</v>
      </c>
    </row>
    <row r="89" spans="1:38">
      <c r="A89" s="64" t="s">
        <v>229</v>
      </c>
      <c r="B89" s="59">
        <v>0</v>
      </c>
      <c r="C89" s="59">
        <v>278</v>
      </c>
      <c r="D89" s="59">
        <v>116.44858000000001</v>
      </c>
      <c r="E89" s="59">
        <v>0</v>
      </c>
      <c r="F89" s="59">
        <v>14.055120000000001</v>
      </c>
      <c r="G89" s="59">
        <v>88.972679999999997</v>
      </c>
      <c r="H89" s="59">
        <v>3.875</v>
      </c>
      <c r="I89" s="59">
        <v>54.809660000000001</v>
      </c>
      <c r="J89" s="59">
        <v>0</v>
      </c>
      <c r="K89" s="59">
        <v>0</v>
      </c>
      <c r="L89" s="59">
        <v>0.4234</v>
      </c>
      <c r="M89" s="59">
        <v>0</v>
      </c>
      <c r="N89" s="59">
        <v>965.58897999999999</v>
      </c>
      <c r="O89" s="59">
        <v>0</v>
      </c>
      <c r="P89" s="59">
        <v>0.58333000000000002</v>
      </c>
      <c r="Q89" s="59">
        <v>0</v>
      </c>
      <c r="R89" s="59">
        <v>0</v>
      </c>
      <c r="S89" s="59">
        <v>0</v>
      </c>
      <c r="T89" s="59">
        <v>0.10208</v>
      </c>
      <c r="U89" s="59">
        <v>0</v>
      </c>
      <c r="V89" s="59">
        <v>0</v>
      </c>
      <c r="W89" s="59">
        <v>88.266229999999993</v>
      </c>
      <c r="X89" s="59">
        <v>133.60360999999997</v>
      </c>
      <c r="Y89" s="59">
        <v>0</v>
      </c>
      <c r="Z89" s="59">
        <v>13.265750000000001</v>
      </c>
      <c r="AA89" s="59">
        <v>0</v>
      </c>
      <c r="AB89" s="59">
        <v>17.418029999999998</v>
      </c>
      <c r="AC89" s="59">
        <v>0</v>
      </c>
      <c r="AD89" s="59">
        <v>0</v>
      </c>
      <c r="AE89" s="59">
        <v>0</v>
      </c>
      <c r="AF89" s="59">
        <v>0</v>
      </c>
      <c r="AG89" s="59">
        <v>0</v>
      </c>
      <c r="AH89" s="59">
        <v>0</v>
      </c>
      <c r="AI89" s="59">
        <v>0.5</v>
      </c>
      <c r="AJ89" s="59">
        <v>0</v>
      </c>
      <c r="AK89" s="59">
        <v>0</v>
      </c>
      <c r="AL89" s="59">
        <v>1775.91245</v>
      </c>
    </row>
    <row r="90" spans="1:38">
      <c r="A90" s="64" t="s">
        <v>230</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-20.717599999999997</v>
      </c>
      <c r="AK90" s="59">
        <v>0</v>
      </c>
      <c r="AL90" s="59">
        <v>-2422.5784900000003</v>
      </c>
    </row>
    <row r="91" spans="1:38">
      <c r="A91" s="392" t="s">
        <v>231</v>
      </c>
      <c r="B91" s="445">
        <v>55282.855659999994</v>
      </c>
      <c r="C91" s="445">
        <v>16990.089609999999</v>
      </c>
      <c r="D91" s="445">
        <v>19227.08324</v>
      </c>
      <c r="E91" s="445">
        <v>3815.9711899999998</v>
      </c>
      <c r="F91" s="445">
        <v>1584.9027800000001</v>
      </c>
      <c r="G91" s="445">
        <v>2118.3212000000003</v>
      </c>
      <c r="H91" s="445">
        <v>1901.9761599999999</v>
      </c>
      <c r="I91" s="445">
        <v>4084.0575600000002</v>
      </c>
      <c r="J91" s="445">
        <v>3709.1905400000001</v>
      </c>
      <c r="K91" s="445">
        <v>3815.4299799999999</v>
      </c>
      <c r="L91" s="445">
        <v>2908.4046400000002</v>
      </c>
      <c r="M91" s="445">
        <v>2110.8576499999999</v>
      </c>
      <c r="N91" s="445">
        <v>4274.1517300000005</v>
      </c>
      <c r="O91" s="445">
        <v>1189.58997</v>
      </c>
      <c r="P91" s="445">
        <v>2123.7294400000001</v>
      </c>
      <c r="Q91" s="445">
        <v>1610.2715499999999</v>
      </c>
      <c r="R91" s="445">
        <v>1731.67392</v>
      </c>
      <c r="S91" s="445">
        <v>2072.6916499999998</v>
      </c>
      <c r="T91" s="445">
        <v>2810.9912300000001</v>
      </c>
      <c r="U91" s="445">
        <v>2362.5344399999999</v>
      </c>
      <c r="V91" s="445">
        <v>4954.0923499999999</v>
      </c>
      <c r="W91" s="445">
        <v>2240.7294500000003</v>
      </c>
      <c r="X91" s="445">
        <v>3250.2202900000002</v>
      </c>
      <c r="Y91" s="445">
        <v>1106.8639699999999</v>
      </c>
      <c r="Z91" s="445">
        <v>9012.8039900000003</v>
      </c>
      <c r="AA91" s="445">
        <v>1324.49368</v>
      </c>
      <c r="AB91" s="445">
        <v>3985.89185</v>
      </c>
      <c r="AC91" s="445">
        <v>14407.08747</v>
      </c>
      <c r="AD91" s="445">
        <v>1109.4610500000001</v>
      </c>
      <c r="AE91" s="445">
        <v>4079.0458900000003</v>
      </c>
      <c r="AF91" s="445">
        <v>1344.9788600000002</v>
      </c>
      <c r="AG91" s="445">
        <v>990.1223</v>
      </c>
      <c r="AH91" s="445">
        <v>2148.90942</v>
      </c>
      <c r="AI91" s="445">
        <v>3215.0611800000001</v>
      </c>
      <c r="AJ91" s="445">
        <v>1279.08402</v>
      </c>
      <c r="AK91" s="445">
        <v>132.39034000000001</v>
      </c>
      <c r="AL91" s="445">
        <v>190306.01024999999</v>
      </c>
    </row>
    <row r="92" spans="1:38">
      <c r="A92" s="64" t="s">
        <v>232</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50745.649899999997</v>
      </c>
    </row>
    <row r="93" spans="1:38">
      <c r="A93" s="64" t="s">
        <v>233</v>
      </c>
      <c r="B93" s="59">
        <v>33897.226340000001</v>
      </c>
      <c r="C93" s="59">
        <v>8596.8563800000011</v>
      </c>
      <c r="D93" s="59">
        <v>7684.5740199999991</v>
      </c>
      <c r="E93" s="59">
        <v>602.72083999999995</v>
      </c>
      <c r="F93" s="59">
        <v>761.26506000000006</v>
      </c>
      <c r="G93" s="59">
        <v>1476.90309</v>
      </c>
      <c r="H93" s="59">
        <v>971.66354000000001</v>
      </c>
      <c r="I93" s="59">
        <v>1640.68129</v>
      </c>
      <c r="J93" s="59">
        <v>1925.3406399999999</v>
      </c>
      <c r="K93" s="59">
        <v>1474.0843300000001</v>
      </c>
      <c r="L93" s="59">
        <v>2381.0796399999999</v>
      </c>
      <c r="M93" s="59">
        <v>599.76369999999997</v>
      </c>
      <c r="N93" s="59">
        <v>1934.15021</v>
      </c>
      <c r="O93" s="59">
        <v>403.50908000000004</v>
      </c>
      <c r="P93" s="59">
        <v>858.0317</v>
      </c>
      <c r="Q93" s="59">
        <v>844.78377</v>
      </c>
      <c r="R93" s="59">
        <v>849.88251000000002</v>
      </c>
      <c r="S93" s="59">
        <v>311.30817999999999</v>
      </c>
      <c r="T93" s="59">
        <v>691.53247999999996</v>
      </c>
      <c r="U93" s="59">
        <v>880.71605</v>
      </c>
      <c r="V93" s="59">
        <v>4470.2899500000003</v>
      </c>
      <c r="W93" s="59">
        <v>1333.42876</v>
      </c>
      <c r="X93" s="59">
        <v>1618.98261</v>
      </c>
      <c r="Y93" s="59">
        <v>174.79863</v>
      </c>
      <c r="Z93" s="59">
        <v>5845.4537399999999</v>
      </c>
      <c r="AA93" s="59">
        <v>261.08497</v>
      </c>
      <c r="AB93" s="59">
        <v>2172.7429900000002</v>
      </c>
      <c r="AC93" s="59">
        <v>4935.3670499999998</v>
      </c>
      <c r="AD93" s="59">
        <v>158.63490999999999</v>
      </c>
      <c r="AE93" s="59">
        <v>882.99724000000003</v>
      </c>
      <c r="AF93" s="59">
        <v>995.10081000000002</v>
      </c>
      <c r="AG93" s="59">
        <v>571.45634999999993</v>
      </c>
      <c r="AH93" s="59">
        <v>1297.5417600000001</v>
      </c>
      <c r="AI93" s="59">
        <v>1404.7921999999999</v>
      </c>
      <c r="AJ93" s="59">
        <v>417.02334000000002</v>
      </c>
      <c r="AK93" s="59">
        <v>0</v>
      </c>
      <c r="AL93" s="59">
        <v>95325.768159999992</v>
      </c>
    </row>
    <row r="94" spans="1:38">
      <c r="A94" s="64" t="s">
        <v>234</v>
      </c>
      <c r="B94" s="59">
        <v>2676.8351400000001</v>
      </c>
      <c r="C94" s="59">
        <v>201.51719</v>
      </c>
      <c r="D94" s="59">
        <v>1446.9392499999999</v>
      </c>
      <c r="E94" s="59">
        <v>528.50734999999997</v>
      </c>
      <c r="F94" s="59">
        <v>153.04929000000001</v>
      </c>
      <c r="G94" s="59">
        <v>94.715220000000002</v>
      </c>
      <c r="H94" s="59">
        <v>202.47485</v>
      </c>
      <c r="I94" s="59">
        <v>311.62053000000003</v>
      </c>
      <c r="J94" s="59">
        <v>237.59582999999998</v>
      </c>
      <c r="K94" s="59">
        <v>356.78625</v>
      </c>
      <c r="L94" s="59">
        <v>47.736629999999998</v>
      </c>
      <c r="M94" s="59">
        <v>401.32546000000002</v>
      </c>
      <c r="N94" s="59">
        <v>486.19934999999998</v>
      </c>
      <c r="O94" s="59">
        <v>187.55089999999998</v>
      </c>
      <c r="P94" s="59">
        <v>140.62607999999997</v>
      </c>
      <c r="Q94" s="59">
        <v>77.039479999999998</v>
      </c>
      <c r="R94" s="59">
        <v>232.11823999999999</v>
      </c>
      <c r="S94" s="59">
        <v>282.40568999999999</v>
      </c>
      <c r="T94" s="59">
        <v>635.12631999999996</v>
      </c>
      <c r="U94" s="59">
        <v>310.16227000000003</v>
      </c>
      <c r="V94" s="59">
        <v>83.129850000000005</v>
      </c>
      <c r="W94" s="59">
        <v>111.58036</v>
      </c>
      <c r="X94" s="59">
        <v>259.00349</v>
      </c>
      <c r="Y94" s="59">
        <v>156.47857000000002</v>
      </c>
      <c r="Z94" s="59">
        <v>144.44036</v>
      </c>
      <c r="AA94" s="59">
        <v>173.74667000000002</v>
      </c>
      <c r="AB94" s="59">
        <v>248.45332999999999</v>
      </c>
      <c r="AC94" s="59">
        <v>855.24795999999992</v>
      </c>
      <c r="AD94" s="59">
        <v>209.92957000000001</v>
      </c>
      <c r="AE94" s="59">
        <v>314.72417999999999</v>
      </c>
      <c r="AF94" s="59">
        <v>80.025419999999997</v>
      </c>
      <c r="AG94" s="59">
        <v>119.30259</v>
      </c>
      <c r="AH94" s="59">
        <v>151.93715</v>
      </c>
      <c r="AI94" s="59">
        <v>66.995109999999997</v>
      </c>
      <c r="AJ94" s="59">
        <v>40.179370000000006</v>
      </c>
      <c r="AK94" s="59">
        <v>65.149959999999993</v>
      </c>
      <c r="AL94" s="59">
        <v>12090.65526</v>
      </c>
    </row>
    <row r="95" spans="1:38">
      <c r="A95" s="64" t="s">
        <v>235</v>
      </c>
      <c r="B95" s="59">
        <v>1827.66318</v>
      </c>
      <c r="C95" s="59">
        <v>280.29721000000001</v>
      </c>
      <c r="D95" s="59">
        <v>2046.49515</v>
      </c>
      <c r="E95" s="59">
        <v>1153.33806</v>
      </c>
      <c r="F95" s="59">
        <v>378.35045000000002</v>
      </c>
      <c r="G95" s="59">
        <v>298.49982</v>
      </c>
      <c r="H95" s="59">
        <v>249.31435000000002</v>
      </c>
      <c r="I95" s="59">
        <v>456.90184000000005</v>
      </c>
      <c r="J95" s="59">
        <v>306.05667</v>
      </c>
      <c r="K95" s="59">
        <v>1480.43299</v>
      </c>
      <c r="L95" s="59">
        <v>25.974769999999999</v>
      </c>
      <c r="M95" s="59">
        <v>374.75439</v>
      </c>
      <c r="N95" s="59">
        <v>192.13123999999999</v>
      </c>
      <c r="O95" s="59">
        <v>66.701009999999997</v>
      </c>
      <c r="P95" s="59">
        <v>325.03909000000004</v>
      </c>
      <c r="Q95" s="59">
        <v>116.19821</v>
      </c>
      <c r="R95" s="59">
        <v>199.51803000000001</v>
      </c>
      <c r="S95" s="59">
        <v>324.58170000000001</v>
      </c>
      <c r="T95" s="59">
        <v>861.69534999999996</v>
      </c>
      <c r="U95" s="59">
        <v>275.2638</v>
      </c>
      <c r="V95" s="59">
        <v>77.43956</v>
      </c>
      <c r="W95" s="59">
        <v>84.986070000000012</v>
      </c>
      <c r="X95" s="59">
        <v>184.12251999999998</v>
      </c>
      <c r="Y95" s="59">
        <v>86.294690000000003</v>
      </c>
      <c r="Z95" s="59">
        <v>260.04070999999999</v>
      </c>
      <c r="AA95" s="59">
        <v>150.27679000000001</v>
      </c>
      <c r="AB95" s="59">
        <v>175.99427</v>
      </c>
      <c r="AC95" s="59">
        <v>1197.4572700000001</v>
      </c>
      <c r="AD95" s="59">
        <v>100.37938</v>
      </c>
      <c r="AE95" s="59">
        <v>1399.2243799999999</v>
      </c>
      <c r="AF95" s="59">
        <v>60.547239999999995</v>
      </c>
      <c r="AG95" s="59">
        <v>162.18510999999998</v>
      </c>
      <c r="AH95" s="59">
        <v>162.04779000000002</v>
      </c>
      <c r="AI95" s="59">
        <v>109.41597</v>
      </c>
      <c r="AJ95" s="59">
        <v>60.720330000000004</v>
      </c>
      <c r="AK95" s="59">
        <v>11.080870000000001</v>
      </c>
      <c r="AL95" s="59">
        <v>15521.420259999999</v>
      </c>
    </row>
    <row r="96" spans="1:38">
      <c r="A96" s="64" t="s">
        <v>236</v>
      </c>
      <c r="B96" s="59">
        <v>3340.1567999999997</v>
      </c>
      <c r="C96" s="59">
        <v>539.25356000000011</v>
      </c>
      <c r="D96" s="59">
        <v>1338.5436000000002</v>
      </c>
      <c r="E96" s="59">
        <v>414.57011</v>
      </c>
      <c r="F96" s="59">
        <v>140.08098000000001</v>
      </c>
      <c r="G96" s="59">
        <v>160.30115000000001</v>
      </c>
      <c r="H96" s="59">
        <v>270.34341999999998</v>
      </c>
      <c r="I96" s="59">
        <v>101.6497</v>
      </c>
      <c r="J96" s="59">
        <v>570.85606000000007</v>
      </c>
      <c r="K96" s="59">
        <v>235.81748000000002</v>
      </c>
      <c r="L96" s="59">
        <v>83.994950000000003</v>
      </c>
      <c r="M96" s="59">
        <v>107.75413</v>
      </c>
      <c r="N96" s="59">
        <v>932.79840000000002</v>
      </c>
      <c r="O96" s="59">
        <v>129.345</v>
      </c>
      <c r="P96" s="59">
        <v>177.64535999999998</v>
      </c>
      <c r="Q96" s="59">
        <v>74.659669999999991</v>
      </c>
      <c r="R96" s="59">
        <v>142.95717999999999</v>
      </c>
      <c r="S96" s="59">
        <v>84.335390000000004</v>
      </c>
      <c r="T96" s="59">
        <v>550.82151999999996</v>
      </c>
      <c r="U96" s="59">
        <v>215.03171</v>
      </c>
      <c r="V96" s="59">
        <v>7.6181099999999997</v>
      </c>
      <c r="W96" s="59">
        <v>125.18411999999999</v>
      </c>
      <c r="X96" s="59">
        <v>180.63157000000001</v>
      </c>
      <c r="Y96" s="59">
        <v>280.70890999999995</v>
      </c>
      <c r="Z96" s="59">
        <v>92.340059999999994</v>
      </c>
      <c r="AA96" s="59">
        <v>124.21686</v>
      </c>
      <c r="AB96" s="59">
        <v>217.45712</v>
      </c>
      <c r="AC96" s="59">
        <v>429.90118000000001</v>
      </c>
      <c r="AD96" s="59">
        <v>200.20882999999998</v>
      </c>
      <c r="AE96" s="59">
        <v>517.22333000000003</v>
      </c>
      <c r="AF96" s="59">
        <v>124.94861999999999</v>
      </c>
      <c r="AG96" s="59">
        <v>99.037520000000001</v>
      </c>
      <c r="AH96" s="59">
        <v>307.27471999999995</v>
      </c>
      <c r="AI96" s="59">
        <v>49.188540000000003</v>
      </c>
      <c r="AJ96" s="59">
        <v>32.418840000000003</v>
      </c>
      <c r="AK96" s="59">
        <v>45.300910000000002</v>
      </c>
      <c r="AL96" s="59">
        <v>12444.575409999999</v>
      </c>
    </row>
    <row r="97" spans="1:38">
      <c r="A97" s="64" t="s">
        <v>237</v>
      </c>
      <c r="B97" s="59">
        <v>1.2410000000000001E-2</v>
      </c>
      <c r="C97" s="59">
        <v>9.7083200000000005</v>
      </c>
      <c r="D97" s="59">
        <v>89.609270000000009</v>
      </c>
      <c r="E97" s="59">
        <v>69.254720000000006</v>
      </c>
      <c r="F97" s="59">
        <v>0</v>
      </c>
      <c r="G97" s="59">
        <v>9.4746000000000006</v>
      </c>
      <c r="H97" s="59">
        <v>5.0000000000000001E-3</v>
      </c>
      <c r="I97" s="59">
        <v>5.0000000000000001E-3</v>
      </c>
      <c r="J97" s="59">
        <v>8.0000000000000002E-3</v>
      </c>
      <c r="K97" s="59">
        <v>139.53126</v>
      </c>
      <c r="L97" s="59">
        <v>7.6848799999999997</v>
      </c>
      <c r="M97" s="59">
        <v>82.504940000000005</v>
      </c>
      <c r="N97" s="59">
        <v>46.191199999999995</v>
      </c>
      <c r="O97" s="59">
        <v>6.0000000000000001E-3</v>
      </c>
      <c r="P97" s="59">
        <v>358.08877000000001</v>
      </c>
      <c r="Q97" s="59">
        <v>4.4396700000000004</v>
      </c>
      <c r="R97" s="59">
        <v>10.671749999999999</v>
      </c>
      <c r="S97" s="59">
        <v>7.0000000000000001E-3</v>
      </c>
      <c r="T97" s="59">
        <v>2E-3</v>
      </c>
      <c r="U97" s="59">
        <v>10.456610000000001</v>
      </c>
      <c r="V97" s="59">
        <v>115.483</v>
      </c>
      <c r="W97" s="59">
        <v>6.0000000000000001E-3</v>
      </c>
      <c r="X97" s="59">
        <v>1.103E-2</v>
      </c>
      <c r="Y97" s="59">
        <v>8.8491599999999995</v>
      </c>
      <c r="Z97" s="59">
        <v>77.378389999999996</v>
      </c>
      <c r="AA97" s="59">
        <v>5.0000000000000001E-3</v>
      </c>
      <c r="AB97" s="59">
        <v>35.715800000000002</v>
      </c>
      <c r="AC97" s="59">
        <v>234.71362999999999</v>
      </c>
      <c r="AD97" s="59">
        <v>4.4698799999999999</v>
      </c>
      <c r="AE97" s="59">
        <v>1.43E-2</v>
      </c>
      <c r="AF97" s="59">
        <v>1E-3</v>
      </c>
      <c r="AG97" s="59">
        <v>6.0000000000000001E-3</v>
      </c>
      <c r="AH97" s="59">
        <v>8.0000000000000002E-3</v>
      </c>
      <c r="AI97" s="59">
        <v>45.285359999999997</v>
      </c>
      <c r="AJ97" s="59">
        <v>30.04852</v>
      </c>
      <c r="AK97" s="59">
        <v>10.858600000000001</v>
      </c>
      <c r="AL97" s="59">
        <v>1400.5150700000002</v>
      </c>
    </row>
    <row r="98" spans="1:38">
      <c r="A98" s="64" t="s">
        <v>238</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169.12998000000002</v>
      </c>
    </row>
    <row r="99" spans="1:38">
      <c r="A99" s="64" t="s">
        <v>239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42.082480000000004</v>
      </c>
      <c r="AE99" s="59">
        <v>0</v>
      </c>
      <c r="AF99" s="59">
        <v>0</v>
      </c>
      <c r="AG99" s="59">
        <v>0</v>
      </c>
      <c r="AH99" s="59">
        <v>0</v>
      </c>
      <c r="AI99" s="59">
        <v>0</v>
      </c>
      <c r="AJ99" s="59">
        <v>0</v>
      </c>
      <c r="AK99" s="59">
        <v>0</v>
      </c>
      <c r="AL99" s="59">
        <v>42.082480000000004</v>
      </c>
    </row>
    <row r="100" spans="1:38">
      <c r="A100" s="64" t="s">
        <v>240</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8.5985899999999997</v>
      </c>
      <c r="T100" s="59">
        <v>0</v>
      </c>
      <c r="U100" s="59">
        <v>0</v>
      </c>
      <c r="V100" s="59">
        <v>0</v>
      </c>
      <c r="W100" s="59">
        <v>0</v>
      </c>
      <c r="X100" s="59">
        <v>0</v>
      </c>
      <c r="Y100" s="59">
        <v>0</v>
      </c>
      <c r="Z100" s="59">
        <v>0</v>
      </c>
      <c r="AA100" s="59">
        <v>0</v>
      </c>
      <c r="AB100" s="59">
        <v>0</v>
      </c>
      <c r="AC100" s="59">
        <v>2557.6151400000003</v>
      </c>
      <c r="AD100" s="59">
        <v>0</v>
      </c>
      <c r="AE100" s="59">
        <v>0</v>
      </c>
      <c r="AF100" s="59">
        <v>0</v>
      </c>
      <c r="AG100" s="59">
        <v>0</v>
      </c>
      <c r="AH100" s="59">
        <v>0</v>
      </c>
      <c r="AI100" s="59">
        <v>0</v>
      </c>
      <c r="AJ100" s="59">
        <v>0</v>
      </c>
      <c r="AK100" s="59">
        <v>0</v>
      </c>
      <c r="AL100" s="59">
        <v>2566.2137299999999</v>
      </c>
    </row>
    <row r="101" spans="1:38">
      <c r="A101" s="392" t="s">
        <v>241</v>
      </c>
      <c r="B101" s="445">
        <v>6333.3192800000006</v>
      </c>
      <c r="C101" s="445">
        <v>689.22447</v>
      </c>
      <c r="D101" s="445">
        <v>2227.7884199999999</v>
      </c>
      <c r="E101" s="445">
        <v>1099.09671</v>
      </c>
      <c r="F101" s="445">
        <v>228.99820000000003</v>
      </c>
      <c r="G101" s="445">
        <v>573.09821999999997</v>
      </c>
      <c r="H101" s="445">
        <v>270.71156999999999</v>
      </c>
      <c r="I101" s="445">
        <v>384.61132000000003</v>
      </c>
      <c r="J101" s="445">
        <v>51.854169999999996</v>
      </c>
      <c r="K101" s="445">
        <v>543.27362000000005</v>
      </c>
      <c r="L101" s="445">
        <v>483.56362999999999</v>
      </c>
      <c r="M101" s="445">
        <v>298.82234000000005</v>
      </c>
      <c r="N101" s="445">
        <v>1325.6042500000001</v>
      </c>
      <c r="O101" s="445">
        <v>196.77784</v>
      </c>
      <c r="P101" s="445">
        <v>526.59978000000001</v>
      </c>
      <c r="Q101" s="445">
        <v>10.450950000000001</v>
      </c>
      <c r="R101" s="445">
        <v>578.67846999999995</v>
      </c>
      <c r="S101" s="445">
        <v>542.23400000000004</v>
      </c>
      <c r="T101" s="445">
        <v>1176.0612699999999</v>
      </c>
      <c r="U101" s="445">
        <v>108.50302000000001</v>
      </c>
      <c r="V101" s="445">
        <v>36.629629999999999</v>
      </c>
      <c r="W101" s="445">
        <v>75.164559999999994</v>
      </c>
      <c r="X101" s="445">
        <v>319.81246999999996</v>
      </c>
      <c r="Y101" s="445">
        <v>144.72291000000001</v>
      </c>
      <c r="Z101" s="445">
        <v>281.97649000000001</v>
      </c>
      <c r="AA101" s="445">
        <v>641.99806999999998</v>
      </c>
      <c r="AB101" s="445">
        <v>30.228300000000001</v>
      </c>
      <c r="AC101" s="445">
        <v>720.94331999999997</v>
      </c>
      <c r="AD101" s="445">
        <v>265.91540999999995</v>
      </c>
      <c r="AE101" s="445">
        <v>727.46206999999993</v>
      </c>
      <c r="AF101" s="445">
        <v>79.569580000000002</v>
      </c>
      <c r="AG101" s="445">
        <v>186.94824</v>
      </c>
      <c r="AH101" s="445">
        <v>135.11867999999998</v>
      </c>
      <c r="AI101" s="445">
        <v>261.72048000000001</v>
      </c>
      <c r="AJ101" s="445">
        <v>72.932550000000006</v>
      </c>
      <c r="AK101" s="445">
        <v>2.9207700000000001</v>
      </c>
      <c r="AL101" s="445">
        <v>21633.335059999998</v>
      </c>
    </row>
    <row r="102" spans="1:38">
      <c r="A102" s="64" t="s">
        <v>242</v>
      </c>
      <c r="B102" s="59">
        <v>755.13443999999993</v>
      </c>
      <c r="C102" s="59">
        <v>63.379889999999996</v>
      </c>
      <c r="D102" s="59">
        <v>770.53893000000005</v>
      </c>
      <c r="E102" s="59">
        <v>792.80776000000003</v>
      </c>
      <c r="F102" s="59">
        <v>84.202929999999995</v>
      </c>
      <c r="G102" s="59">
        <v>34.133220000000001</v>
      </c>
      <c r="H102" s="59">
        <v>140.06819000000002</v>
      </c>
      <c r="I102" s="59">
        <v>374.60131999999999</v>
      </c>
      <c r="J102" s="59">
        <v>0</v>
      </c>
      <c r="K102" s="59">
        <v>109.93056</v>
      </c>
      <c r="L102" s="59">
        <v>142.03201999999999</v>
      </c>
      <c r="M102" s="59">
        <v>196.67524</v>
      </c>
      <c r="N102" s="59">
        <v>442.13015000000001</v>
      </c>
      <c r="O102" s="59">
        <v>164.36288000000002</v>
      </c>
      <c r="P102" s="59">
        <v>84.176640000000006</v>
      </c>
      <c r="Q102" s="59">
        <v>0</v>
      </c>
      <c r="R102" s="59">
        <v>143.05035000000001</v>
      </c>
      <c r="S102" s="59">
        <v>75.062039999999996</v>
      </c>
      <c r="T102" s="59">
        <v>993.50383999999997</v>
      </c>
      <c r="U102" s="59">
        <v>17.44914</v>
      </c>
      <c r="V102" s="59">
        <v>5.0337100000000001</v>
      </c>
      <c r="W102" s="59">
        <v>0</v>
      </c>
      <c r="X102" s="59">
        <v>136.92742000000001</v>
      </c>
      <c r="Y102" s="59">
        <v>104.26334</v>
      </c>
      <c r="Z102" s="59">
        <v>115.0933</v>
      </c>
      <c r="AA102" s="59">
        <v>54.938789999999997</v>
      </c>
      <c r="AB102" s="59">
        <v>0</v>
      </c>
      <c r="AC102" s="59">
        <v>443.47111999999998</v>
      </c>
      <c r="AD102" s="59">
        <v>84.193629999999999</v>
      </c>
      <c r="AE102" s="59">
        <v>395.51479999999998</v>
      </c>
      <c r="AF102" s="59">
        <v>31.682020000000001</v>
      </c>
      <c r="AG102" s="59">
        <v>82.033960000000008</v>
      </c>
      <c r="AH102" s="59">
        <v>84.161360000000002</v>
      </c>
      <c r="AI102" s="59">
        <v>15.284330000000001</v>
      </c>
      <c r="AJ102" s="59">
        <v>23.95795</v>
      </c>
      <c r="AK102" s="59">
        <v>2.9207700000000001</v>
      </c>
      <c r="AL102" s="59">
        <v>6962.7160400000002</v>
      </c>
    </row>
    <row r="103" spans="1:38">
      <c r="A103" s="64" t="s">
        <v>243</v>
      </c>
      <c r="B103" s="59">
        <v>648.82803999999999</v>
      </c>
      <c r="C103" s="59">
        <v>0</v>
      </c>
      <c r="D103" s="59">
        <v>174.75226999999998</v>
      </c>
      <c r="E103" s="59">
        <v>0</v>
      </c>
      <c r="F103" s="59">
        <v>0</v>
      </c>
      <c r="G103" s="59">
        <v>0</v>
      </c>
      <c r="H103" s="59">
        <v>28.884740000000001</v>
      </c>
      <c r="I103" s="59">
        <v>0</v>
      </c>
      <c r="J103" s="59">
        <v>0</v>
      </c>
      <c r="K103" s="59">
        <v>0</v>
      </c>
      <c r="L103" s="59">
        <v>3.75</v>
      </c>
      <c r="M103" s="59">
        <v>4.1234999999999999</v>
      </c>
      <c r="N103" s="59">
        <v>0</v>
      </c>
      <c r="O103" s="59">
        <v>0</v>
      </c>
      <c r="P103" s="59">
        <v>0</v>
      </c>
      <c r="Q103" s="59">
        <v>0</v>
      </c>
      <c r="R103" s="59">
        <v>24.022130000000001</v>
      </c>
      <c r="S103" s="59">
        <v>174.17148</v>
      </c>
      <c r="T103" s="59">
        <v>45.96143</v>
      </c>
      <c r="U103" s="59">
        <v>38.780080000000005</v>
      </c>
      <c r="V103" s="59">
        <v>0</v>
      </c>
      <c r="W103" s="59">
        <v>0</v>
      </c>
      <c r="X103" s="59">
        <v>68.198890000000006</v>
      </c>
      <c r="Y103" s="59">
        <v>0</v>
      </c>
      <c r="Z103" s="59">
        <v>37.221919999999997</v>
      </c>
      <c r="AA103" s="59">
        <v>13.95486</v>
      </c>
      <c r="AB103" s="59">
        <v>0</v>
      </c>
      <c r="AC103" s="59">
        <v>0</v>
      </c>
      <c r="AD103" s="59">
        <v>114.36858000000001</v>
      </c>
      <c r="AE103" s="59">
        <v>56.857150000000004</v>
      </c>
      <c r="AF103" s="59">
        <v>1.6011300000000002</v>
      </c>
      <c r="AG103" s="59">
        <v>0</v>
      </c>
      <c r="AH103" s="59">
        <v>0</v>
      </c>
      <c r="AI103" s="59">
        <v>156.76835</v>
      </c>
      <c r="AJ103" s="59">
        <v>3.9025700000000003</v>
      </c>
      <c r="AK103" s="59">
        <v>0</v>
      </c>
      <c r="AL103" s="59">
        <v>1596.1471200000001</v>
      </c>
    </row>
    <row r="104" spans="1:38">
      <c r="A104" s="64" t="s">
        <v>244</v>
      </c>
      <c r="B104" s="59">
        <v>4853.7610500000001</v>
      </c>
      <c r="C104" s="59">
        <v>0</v>
      </c>
      <c r="D104" s="59">
        <v>0</v>
      </c>
      <c r="E104" s="59">
        <v>0</v>
      </c>
      <c r="F104" s="59">
        <v>0</v>
      </c>
      <c r="G104" s="59">
        <v>0</v>
      </c>
      <c r="H104" s="59">
        <v>0</v>
      </c>
      <c r="I104" s="59">
        <v>0</v>
      </c>
      <c r="J104" s="59">
        <v>8.9</v>
      </c>
      <c r="K104" s="59">
        <v>345.2004</v>
      </c>
      <c r="L104" s="59">
        <v>514.51787999999999</v>
      </c>
      <c r="M104" s="59">
        <v>110.72286</v>
      </c>
      <c r="N104" s="59">
        <v>102.52227000000001</v>
      </c>
      <c r="O104" s="59">
        <v>158.26526999999999</v>
      </c>
      <c r="P104" s="59">
        <v>0</v>
      </c>
      <c r="Q104" s="59">
        <v>0</v>
      </c>
      <c r="R104" s="59">
        <v>36</v>
      </c>
      <c r="S104" s="59">
        <v>0</v>
      </c>
      <c r="T104" s="59">
        <v>0</v>
      </c>
      <c r="U104" s="59">
        <v>1.6559999999999999</v>
      </c>
      <c r="V104" s="59">
        <v>0</v>
      </c>
      <c r="W104" s="59">
        <v>0</v>
      </c>
      <c r="X104" s="59">
        <v>0</v>
      </c>
      <c r="Y104" s="59">
        <v>0</v>
      </c>
      <c r="Z104" s="59">
        <v>9.9972300000000001</v>
      </c>
      <c r="AA104" s="59">
        <v>5.0000000000000001E-4</v>
      </c>
      <c r="AB104" s="59">
        <v>1.247E-2</v>
      </c>
      <c r="AC104" s="59">
        <v>0</v>
      </c>
      <c r="AD104" s="59">
        <v>8.0177300000000002</v>
      </c>
      <c r="AE104" s="59">
        <v>0</v>
      </c>
      <c r="AF104" s="59">
        <v>0</v>
      </c>
      <c r="AG104" s="59">
        <v>0</v>
      </c>
      <c r="AH104" s="59">
        <v>0</v>
      </c>
      <c r="AI104" s="59">
        <v>0</v>
      </c>
      <c r="AJ104" s="59">
        <v>0</v>
      </c>
      <c r="AK104" s="59">
        <v>0</v>
      </c>
      <c r="AL104" s="59">
        <v>6149.57366</v>
      </c>
    </row>
    <row r="105" spans="1:38">
      <c r="A105" s="64" t="s">
        <v>245</v>
      </c>
      <c r="B105" s="59">
        <v>75.595749999999995</v>
      </c>
      <c r="C105" s="59">
        <v>625.84457999999995</v>
      </c>
      <c r="D105" s="59">
        <v>1282.49722</v>
      </c>
      <c r="E105" s="59">
        <v>306.28895</v>
      </c>
      <c r="F105" s="59">
        <v>144.79526999999999</v>
      </c>
      <c r="G105" s="59">
        <v>538.96500000000003</v>
      </c>
      <c r="H105" s="59">
        <v>101.75864</v>
      </c>
      <c r="I105" s="59">
        <v>10.01</v>
      </c>
      <c r="J105" s="59">
        <v>42.954169999999998</v>
      </c>
      <c r="K105" s="59">
        <v>430.08305999999999</v>
      </c>
      <c r="L105" s="59">
        <v>75.803619999999995</v>
      </c>
      <c r="M105" s="59">
        <v>98.023600000000002</v>
      </c>
      <c r="N105" s="59">
        <v>865.21645000000001</v>
      </c>
      <c r="O105" s="59">
        <v>31.41497</v>
      </c>
      <c r="P105" s="59">
        <v>442.42313999999999</v>
      </c>
      <c r="Q105" s="59">
        <v>10.450950000000001</v>
      </c>
      <c r="R105" s="59">
        <v>375.60598999999996</v>
      </c>
      <c r="S105" s="59">
        <v>293.00047999999998</v>
      </c>
      <c r="T105" s="59">
        <v>136.596</v>
      </c>
      <c r="U105" s="59">
        <v>50.617800000000003</v>
      </c>
      <c r="V105" s="59">
        <v>31.59592</v>
      </c>
      <c r="W105" s="59">
        <v>75.164559999999994</v>
      </c>
      <c r="X105" s="59">
        <v>114.68616</v>
      </c>
      <c r="Y105" s="59">
        <v>40.459569999999999</v>
      </c>
      <c r="Z105" s="59">
        <v>154.87366</v>
      </c>
      <c r="AA105" s="59">
        <v>573.10392000000002</v>
      </c>
      <c r="AB105" s="59">
        <v>30.21583</v>
      </c>
      <c r="AC105" s="59">
        <v>277.47219999999999</v>
      </c>
      <c r="AD105" s="59">
        <v>59.335470000000001</v>
      </c>
      <c r="AE105" s="59">
        <v>275.09012000000001</v>
      </c>
      <c r="AF105" s="59">
        <v>46.286430000000003</v>
      </c>
      <c r="AG105" s="59">
        <v>104.91428000000001</v>
      </c>
      <c r="AH105" s="59">
        <v>50.957320000000003</v>
      </c>
      <c r="AI105" s="59">
        <v>89.6678</v>
      </c>
      <c r="AJ105" s="59">
        <v>45.072029999999998</v>
      </c>
      <c r="AK105" s="59">
        <v>0</v>
      </c>
      <c r="AL105" s="59">
        <v>7906.8409099999999</v>
      </c>
    </row>
    <row r="106" spans="1:38">
      <c r="A106" s="99" t="s">
        <v>246</v>
      </c>
      <c r="B106" s="95">
        <v>0</v>
      </c>
      <c r="C106" s="95">
        <v>0</v>
      </c>
      <c r="D106" s="95">
        <v>0</v>
      </c>
      <c r="E106" s="95">
        <v>0</v>
      </c>
      <c r="F106" s="95">
        <v>0</v>
      </c>
      <c r="G106" s="95">
        <v>0</v>
      </c>
      <c r="H106" s="95">
        <v>0</v>
      </c>
      <c r="I106" s="95">
        <v>0</v>
      </c>
      <c r="J106" s="95">
        <v>0</v>
      </c>
      <c r="K106" s="95">
        <v>-341.94040000000001</v>
      </c>
      <c r="L106" s="95">
        <v>-252.53989000000001</v>
      </c>
      <c r="M106" s="95">
        <v>-110.72286</v>
      </c>
      <c r="N106" s="95">
        <v>-84.264619999999994</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-981.94267000000002</v>
      </c>
    </row>
    <row r="107" spans="1:38">
      <c r="A107" s="392" t="s">
        <v>247</v>
      </c>
      <c r="B107" s="445">
        <v>0</v>
      </c>
      <c r="C107" s="445">
        <v>0</v>
      </c>
      <c r="D107" s="445">
        <v>0</v>
      </c>
      <c r="E107" s="445">
        <v>0</v>
      </c>
      <c r="F107" s="445">
        <v>0</v>
      </c>
      <c r="G107" s="445">
        <v>0</v>
      </c>
      <c r="H107" s="445">
        <v>0</v>
      </c>
      <c r="I107" s="445">
        <v>0</v>
      </c>
      <c r="J107" s="445">
        <v>0</v>
      </c>
      <c r="K107" s="445">
        <v>0</v>
      </c>
      <c r="L107" s="445">
        <v>0</v>
      </c>
      <c r="M107" s="445">
        <v>0</v>
      </c>
      <c r="N107" s="445">
        <v>0</v>
      </c>
      <c r="O107" s="445">
        <v>0</v>
      </c>
      <c r="P107" s="445">
        <v>0</v>
      </c>
      <c r="Q107" s="445">
        <v>0</v>
      </c>
      <c r="R107" s="445">
        <v>0</v>
      </c>
      <c r="S107" s="445">
        <v>0</v>
      </c>
      <c r="T107" s="445">
        <v>0</v>
      </c>
      <c r="U107" s="445">
        <v>0</v>
      </c>
      <c r="V107" s="445">
        <v>0</v>
      </c>
      <c r="W107" s="445">
        <v>0</v>
      </c>
      <c r="X107" s="445">
        <v>0</v>
      </c>
      <c r="Y107" s="445">
        <v>0</v>
      </c>
      <c r="Z107" s="445">
        <v>0</v>
      </c>
      <c r="AA107" s="445">
        <v>0</v>
      </c>
      <c r="AB107" s="445">
        <v>0</v>
      </c>
      <c r="AC107" s="445">
        <v>0</v>
      </c>
      <c r="AD107" s="445">
        <v>0</v>
      </c>
      <c r="AE107" s="445">
        <v>0</v>
      </c>
      <c r="AF107" s="445">
        <v>0</v>
      </c>
      <c r="AG107" s="445">
        <v>0</v>
      </c>
      <c r="AH107" s="445">
        <v>0</v>
      </c>
      <c r="AI107" s="445">
        <v>0</v>
      </c>
      <c r="AJ107" s="445">
        <v>0</v>
      </c>
      <c r="AK107" s="445">
        <v>0</v>
      </c>
      <c r="AL107" s="445">
        <v>0</v>
      </c>
    </row>
    <row r="108" spans="1:38">
      <c r="A108" s="64" t="s">
        <v>248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row>
    <row r="109" spans="1:38">
      <c r="A109" s="64" t="s">
        <v>249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row>
    <row r="110" spans="1:38">
      <c r="A110" s="64" t="s">
        <v>250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row>
    <row r="111" spans="1:38">
      <c r="A111" s="64" t="s">
        <v>251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row>
    <row r="112" spans="1:38">
      <c r="A112" s="64" t="s">
        <v>252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row>
    <row r="113" spans="1:38">
      <c r="A113" s="64" t="s">
        <v>253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row>
    <row r="114" spans="1:38">
      <c r="A114" s="392" t="s">
        <v>254</v>
      </c>
      <c r="B114" s="445">
        <v>1567992.9423099998</v>
      </c>
      <c r="C114" s="445">
        <v>445958.90808999998</v>
      </c>
      <c r="D114" s="445">
        <v>963130.48434000008</v>
      </c>
      <c r="E114" s="445">
        <v>336008.65391000005</v>
      </c>
      <c r="F114" s="445">
        <v>179625.807</v>
      </c>
      <c r="G114" s="445">
        <v>166214.17429</v>
      </c>
      <c r="H114" s="445">
        <v>115226.06634999999</v>
      </c>
      <c r="I114" s="445">
        <v>217345.28024000002</v>
      </c>
      <c r="J114" s="445">
        <v>200309.93215000001</v>
      </c>
      <c r="K114" s="445">
        <v>266443.59804000001</v>
      </c>
      <c r="L114" s="445">
        <v>114651.73374</v>
      </c>
      <c r="M114" s="445">
        <v>292273.57088999997</v>
      </c>
      <c r="N114" s="445">
        <v>336048.11937999999</v>
      </c>
      <c r="O114" s="445">
        <v>126504.22549</v>
      </c>
      <c r="P114" s="445">
        <v>138549.4909</v>
      </c>
      <c r="Q114" s="445">
        <v>61205.263350000001</v>
      </c>
      <c r="R114" s="445">
        <v>70453.249970000004</v>
      </c>
      <c r="S114" s="445">
        <v>90351.489029999997</v>
      </c>
      <c r="T114" s="445">
        <v>84092.260319999987</v>
      </c>
      <c r="U114" s="445">
        <v>183158.29191999999</v>
      </c>
      <c r="V114" s="445">
        <v>69496.860659999991</v>
      </c>
      <c r="W114" s="445">
        <v>109984.36636</v>
      </c>
      <c r="X114" s="445">
        <v>268734.10155000002</v>
      </c>
      <c r="Y114" s="445">
        <v>115234.68402</v>
      </c>
      <c r="Z114" s="445">
        <v>286371.60181000002</v>
      </c>
      <c r="AA114" s="445">
        <v>129324.6923</v>
      </c>
      <c r="AB114" s="445">
        <v>336185.26416000002</v>
      </c>
      <c r="AC114" s="445">
        <v>243769.7653</v>
      </c>
      <c r="AD114" s="445">
        <v>73175.058579999997</v>
      </c>
      <c r="AE114" s="445">
        <v>283311.44744999998</v>
      </c>
      <c r="AF114" s="445">
        <v>42019.489280000002</v>
      </c>
      <c r="AG114" s="445">
        <v>60056.030409999999</v>
      </c>
      <c r="AH114" s="445">
        <v>59587.432380000006</v>
      </c>
      <c r="AI114" s="445">
        <v>17806.0566</v>
      </c>
      <c r="AJ114" s="445">
        <v>42859.087520000001</v>
      </c>
      <c r="AK114" s="445">
        <v>6789.6250599999994</v>
      </c>
      <c r="AL114" s="445">
        <v>8100249.1051499993</v>
      </c>
    </row>
    <row r="115" spans="1:38">
      <c r="A115" s="392" t="s">
        <v>255</v>
      </c>
      <c r="B115" s="445">
        <v>992192.59284000006</v>
      </c>
      <c r="C115" s="445">
        <v>398210.74001999997</v>
      </c>
      <c r="D115" s="445">
        <v>774219.57721000002</v>
      </c>
      <c r="E115" s="445">
        <v>287970.62848000001</v>
      </c>
      <c r="F115" s="445">
        <v>165898.36322</v>
      </c>
      <c r="G115" s="445">
        <v>147031.28135</v>
      </c>
      <c r="H115" s="445">
        <v>109175.79465000001</v>
      </c>
      <c r="I115" s="445">
        <v>191339.19938000001</v>
      </c>
      <c r="J115" s="445">
        <v>177911.99478000001</v>
      </c>
      <c r="K115" s="445">
        <v>245196.14814999999</v>
      </c>
      <c r="L115" s="445">
        <v>91818.101129999995</v>
      </c>
      <c r="M115" s="445">
        <v>262017.20585</v>
      </c>
      <c r="N115" s="445">
        <v>317705.86713999999</v>
      </c>
      <c r="O115" s="445">
        <v>106711.11612000001</v>
      </c>
      <c r="P115" s="445">
        <v>132503.04979000002</v>
      </c>
      <c r="Q115" s="445">
        <v>51738.536169999999</v>
      </c>
      <c r="R115" s="445">
        <v>63871.135909999997</v>
      </c>
      <c r="S115" s="445">
        <v>84569.889900000009</v>
      </c>
      <c r="T115" s="445">
        <v>72993.031610000005</v>
      </c>
      <c r="U115" s="445">
        <v>167367.79496999999</v>
      </c>
      <c r="V115" s="445">
        <v>63804.466260000001</v>
      </c>
      <c r="W115" s="445">
        <v>96200.198680000001</v>
      </c>
      <c r="X115" s="445">
        <v>237964.50275000001</v>
      </c>
      <c r="Y115" s="445">
        <v>101195.29108</v>
      </c>
      <c r="Z115" s="445">
        <v>261495.1795</v>
      </c>
      <c r="AA115" s="445">
        <v>101529.94176999999</v>
      </c>
      <c r="AB115" s="445">
        <v>262565.24653999996</v>
      </c>
      <c r="AC115" s="445">
        <v>227085.60983999999</v>
      </c>
      <c r="AD115" s="445">
        <v>61508.61808</v>
      </c>
      <c r="AE115" s="445">
        <v>253147.57516000001</v>
      </c>
      <c r="AF115" s="445">
        <v>22718.166960000002</v>
      </c>
      <c r="AG115" s="445">
        <v>54976.177770000002</v>
      </c>
      <c r="AH115" s="445">
        <v>56333.301850000003</v>
      </c>
      <c r="AI115" s="445">
        <v>14011.13688</v>
      </c>
      <c r="AJ115" s="445">
        <v>40978.102399999996</v>
      </c>
      <c r="AK115" s="445">
        <v>4812.7849999999999</v>
      </c>
      <c r="AL115" s="445">
        <v>6700768.3491899995</v>
      </c>
    </row>
    <row r="116" spans="1:38">
      <c r="A116" s="64" t="s">
        <v>256</v>
      </c>
      <c r="B116" s="59">
        <v>1152.7014099999999</v>
      </c>
      <c r="C116" s="59">
        <v>120.31975</v>
      </c>
      <c r="D116" s="59">
        <v>2395.3022400000004</v>
      </c>
      <c r="E116" s="59">
        <v>0</v>
      </c>
      <c r="F116" s="59">
        <v>4.5</v>
      </c>
      <c r="G116" s="59">
        <v>15.2</v>
      </c>
      <c r="H116" s="59">
        <v>43.913290000000003</v>
      </c>
      <c r="I116" s="59">
        <v>99.462330000000009</v>
      </c>
      <c r="J116" s="59">
        <v>0</v>
      </c>
      <c r="K116" s="59">
        <v>313.7176</v>
      </c>
      <c r="L116" s="59">
        <v>59.548139999999997</v>
      </c>
      <c r="M116" s="59">
        <v>0</v>
      </c>
      <c r="N116" s="59">
        <v>10.097149999999999</v>
      </c>
      <c r="O116" s="59">
        <v>0</v>
      </c>
      <c r="P116" s="59">
        <v>27.570529999999998</v>
      </c>
      <c r="Q116" s="59">
        <v>0</v>
      </c>
      <c r="R116" s="59">
        <v>0</v>
      </c>
      <c r="S116" s="59">
        <v>107.42768</v>
      </c>
      <c r="T116" s="59">
        <v>2.1619600000000001</v>
      </c>
      <c r="U116" s="59">
        <v>0</v>
      </c>
      <c r="V116" s="59">
        <v>0</v>
      </c>
      <c r="W116" s="59">
        <v>0</v>
      </c>
      <c r="X116" s="59">
        <v>9.5031400000000001</v>
      </c>
      <c r="Y116" s="59">
        <v>30.086400000000001</v>
      </c>
      <c r="Z116" s="59">
        <v>346.45495</v>
      </c>
      <c r="AA116" s="59">
        <v>0</v>
      </c>
      <c r="AB116" s="59">
        <v>1.6702000000000001</v>
      </c>
      <c r="AC116" s="59">
        <v>0</v>
      </c>
      <c r="AD116" s="59">
        <v>83.218029999999999</v>
      </c>
      <c r="AE116" s="59">
        <v>0</v>
      </c>
      <c r="AF116" s="59">
        <v>0</v>
      </c>
      <c r="AG116" s="59">
        <v>0</v>
      </c>
      <c r="AH116" s="59">
        <v>5.8178799999999997</v>
      </c>
      <c r="AI116" s="59">
        <v>0</v>
      </c>
      <c r="AJ116" s="59">
        <v>0</v>
      </c>
      <c r="AK116" s="59">
        <v>0.40699999999999997</v>
      </c>
      <c r="AL116" s="59">
        <v>4829.0796799999998</v>
      </c>
    </row>
    <row r="117" spans="1:38">
      <c r="A117" s="64" t="s">
        <v>257</v>
      </c>
      <c r="B117" s="59">
        <v>0</v>
      </c>
      <c r="C117" s="59">
        <v>0</v>
      </c>
      <c r="D117" s="59">
        <v>1531.1498799999999</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1531.1498799999999</v>
      </c>
    </row>
    <row r="118" spans="1:38">
      <c r="A118" s="64" t="s">
        <v>258</v>
      </c>
      <c r="B118" s="59">
        <v>1152.7014099999999</v>
      </c>
      <c r="C118" s="59">
        <v>120.31975</v>
      </c>
      <c r="D118" s="59">
        <v>864.15235999999993</v>
      </c>
      <c r="E118" s="59">
        <v>0</v>
      </c>
      <c r="F118" s="59">
        <v>4.5</v>
      </c>
      <c r="G118" s="59">
        <v>15.2</v>
      </c>
      <c r="H118" s="59">
        <v>43.913290000000003</v>
      </c>
      <c r="I118" s="59">
        <v>99.462330000000009</v>
      </c>
      <c r="J118" s="59">
        <v>0</v>
      </c>
      <c r="K118" s="59">
        <v>313.7176</v>
      </c>
      <c r="L118" s="59">
        <v>59.548139999999997</v>
      </c>
      <c r="M118" s="59">
        <v>0</v>
      </c>
      <c r="N118" s="59">
        <v>10.097149999999999</v>
      </c>
      <c r="O118" s="59">
        <v>0</v>
      </c>
      <c r="P118" s="59">
        <v>27.570529999999998</v>
      </c>
      <c r="Q118" s="59">
        <v>0</v>
      </c>
      <c r="R118" s="59">
        <v>0</v>
      </c>
      <c r="S118" s="59">
        <v>107.42768</v>
      </c>
      <c r="T118" s="59">
        <v>2.1619600000000001</v>
      </c>
      <c r="U118" s="59">
        <v>0</v>
      </c>
      <c r="V118" s="59">
        <v>0</v>
      </c>
      <c r="W118" s="59">
        <v>0</v>
      </c>
      <c r="X118" s="59">
        <v>9.5031400000000001</v>
      </c>
      <c r="Y118" s="59">
        <v>30.086400000000001</v>
      </c>
      <c r="Z118" s="59">
        <v>346.45495</v>
      </c>
      <c r="AA118" s="59">
        <v>0</v>
      </c>
      <c r="AB118" s="59">
        <v>1.6702000000000001</v>
      </c>
      <c r="AC118" s="59">
        <v>0</v>
      </c>
      <c r="AD118" s="59">
        <v>83.218029999999999</v>
      </c>
      <c r="AE118" s="59">
        <v>0</v>
      </c>
      <c r="AF118" s="59">
        <v>0</v>
      </c>
      <c r="AG118" s="59">
        <v>0</v>
      </c>
      <c r="AH118" s="59">
        <v>5.8178799999999997</v>
      </c>
      <c r="AI118" s="59">
        <v>0</v>
      </c>
      <c r="AJ118" s="59">
        <v>0</v>
      </c>
      <c r="AK118" s="59">
        <v>0.40699999999999997</v>
      </c>
      <c r="AL118" s="59">
        <v>3297.9297999999999</v>
      </c>
    </row>
    <row r="119" spans="1:38">
      <c r="A119" s="64" t="s">
        <v>259</v>
      </c>
      <c r="B119" s="59">
        <v>385509.91926</v>
      </c>
      <c r="C119" s="59">
        <v>103089.82817000001</v>
      </c>
      <c r="D119" s="59">
        <v>184956.61291999999</v>
      </c>
      <c r="E119" s="59">
        <v>124201.7378</v>
      </c>
      <c r="F119" s="59">
        <v>40326.503929999999</v>
      </c>
      <c r="G119" s="59">
        <v>34096.41923</v>
      </c>
      <c r="H119" s="59">
        <v>40600.005380000002</v>
      </c>
      <c r="I119" s="59">
        <v>47917.61593</v>
      </c>
      <c r="J119" s="59">
        <v>37061.331749999998</v>
      </c>
      <c r="K119" s="59">
        <v>86360.958010000002</v>
      </c>
      <c r="L119" s="59">
        <v>40102.614929999996</v>
      </c>
      <c r="M119" s="59">
        <v>101615.31387</v>
      </c>
      <c r="N119" s="59">
        <v>183521.59669000001</v>
      </c>
      <c r="O119" s="59">
        <v>35468.783909999998</v>
      </c>
      <c r="P119" s="59">
        <v>45202.757840000006</v>
      </c>
      <c r="Q119" s="59">
        <v>18306.45883</v>
      </c>
      <c r="R119" s="59">
        <v>18243.10154</v>
      </c>
      <c r="S119" s="59">
        <v>30946.367870000002</v>
      </c>
      <c r="T119" s="59">
        <v>25691.879969999998</v>
      </c>
      <c r="U119" s="59">
        <v>47466.850399999996</v>
      </c>
      <c r="V119" s="59">
        <v>17654.877550000001</v>
      </c>
      <c r="W119" s="59">
        <v>29434.71644</v>
      </c>
      <c r="X119" s="59">
        <v>26744.25506</v>
      </c>
      <c r="Y119" s="59">
        <v>33419.241130000002</v>
      </c>
      <c r="Z119" s="59">
        <v>37642.403399999996</v>
      </c>
      <c r="AA119" s="59">
        <v>25207.92427</v>
      </c>
      <c r="AB119" s="59">
        <v>64671.725039999998</v>
      </c>
      <c r="AC119" s="59">
        <v>85519.165739999997</v>
      </c>
      <c r="AD119" s="59">
        <v>15176.143380000001</v>
      </c>
      <c r="AE119" s="59">
        <v>107543.27909</v>
      </c>
      <c r="AF119" s="59">
        <v>13737.40652</v>
      </c>
      <c r="AG119" s="59">
        <v>23507.50546</v>
      </c>
      <c r="AH119" s="59">
        <v>12133.413039999999</v>
      </c>
      <c r="AI119" s="59">
        <v>3599.6613199999997</v>
      </c>
      <c r="AJ119" s="59">
        <v>6354.7263200000007</v>
      </c>
      <c r="AK119" s="59">
        <v>1183.6592000000001</v>
      </c>
      <c r="AL119" s="59">
        <v>2134216.76119</v>
      </c>
    </row>
    <row r="120" spans="1:38">
      <c r="A120" s="64" t="s">
        <v>260</v>
      </c>
      <c r="B120" s="59">
        <v>19928.420539999999</v>
      </c>
      <c r="C120" s="59">
        <v>262757.92744</v>
      </c>
      <c r="D120" s="59">
        <v>522085.27548000001</v>
      </c>
      <c r="E120" s="59">
        <v>152699.81905000002</v>
      </c>
      <c r="F120" s="59">
        <v>117998.59636</v>
      </c>
      <c r="G120" s="59">
        <v>108818.82978</v>
      </c>
      <c r="H120" s="59">
        <v>64424.878720000001</v>
      </c>
      <c r="I120" s="59">
        <v>137789.90297999998</v>
      </c>
      <c r="J120" s="59">
        <v>123250.51497</v>
      </c>
      <c r="K120" s="59">
        <v>136345.20694999999</v>
      </c>
      <c r="L120" s="59">
        <v>49578.957619999994</v>
      </c>
      <c r="M120" s="59">
        <v>153005.61838</v>
      </c>
      <c r="N120" s="59">
        <v>129219.10954</v>
      </c>
      <c r="O120" s="59">
        <v>65824.67499</v>
      </c>
      <c r="P120" s="59">
        <v>79849.045060000004</v>
      </c>
      <c r="Q120" s="59">
        <v>31382.371170000002</v>
      </c>
      <c r="R120" s="59">
        <v>41191.295409999999</v>
      </c>
      <c r="S120" s="59">
        <v>49490.166590000001</v>
      </c>
      <c r="T120" s="59">
        <v>44506.639390000004</v>
      </c>
      <c r="U120" s="59">
        <v>117143.59379000001</v>
      </c>
      <c r="V120" s="59">
        <v>42053.031739999999</v>
      </c>
      <c r="W120" s="59">
        <v>62568.413059999999</v>
      </c>
      <c r="X120" s="59">
        <v>203612.87833000001</v>
      </c>
      <c r="Y120" s="59">
        <v>63683.877090000002</v>
      </c>
      <c r="Z120" s="59">
        <v>200358.24606999999</v>
      </c>
      <c r="AA120" s="59">
        <v>73502.862439999997</v>
      </c>
      <c r="AB120" s="59">
        <v>186369.6035</v>
      </c>
      <c r="AC120" s="59">
        <v>127692.31928</v>
      </c>
      <c r="AD120" s="59">
        <v>44545.296310000005</v>
      </c>
      <c r="AE120" s="59">
        <v>139865.89455000003</v>
      </c>
      <c r="AF120" s="59">
        <v>8682.9650000000001</v>
      </c>
      <c r="AG120" s="59">
        <v>29725.635489999997</v>
      </c>
      <c r="AH120" s="59">
        <v>37839.05558</v>
      </c>
      <c r="AI120" s="59">
        <v>9808.3266100000001</v>
      </c>
      <c r="AJ120" s="59">
        <v>32338.378710000001</v>
      </c>
      <c r="AK120" s="59">
        <v>3529.7853399999999</v>
      </c>
      <c r="AL120" s="59">
        <v>3673467.4133099997</v>
      </c>
    </row>
    <row r="121" spans="1:38">
      <c r="A121" s="65" t="s">
        <v>261</v>
      </c>
      <c r="B121" s="59">
        <v>127.40608999999999</v>
      </c>
      <c r="C121" s="59">
        <v>14585.252130000001</v>
      </c>
      <c r="D121" s="59">
        <v>14417.54027</v>
      </c>
      <c r="E121" s="59">
        <v>7031.7847499999998</v>
      </c>
      <c r="F121" s="59">
        <v>8629.8109899999999</v>
      </c>
      <c r="G121" s="59">
        <v>3447.3268800000001</v>
      </c>
      <c r="H121" s="59">
        <v>4482.8444900000004</v>
      </c>
      <c r="I121" s="59">
        <v>2931.3663999999999</v>
      </c>
      <c r="J121" s="59">
        <v>2940.0414999999998</v>
      </c>
      <c r="K121" s="59">
        <v>6655.56729</v>
      </c>
      <c r="L121" s="59">
        <v>1030.30603</v>
      </c>
      <c r="M121" s="59">
        <v>6394.3455300000005</v>
      </c>
      <c r="N121" s="59">
        <v>5549.4705899999999</v>
      </c>
      <c r="O121" s="59">
        <v>4904.23938</v>
      </c>
      <c r="P121" s="59">
        <v>3415.6614799999998</v>
      </c>
      <c r="Q121" s="59">
        <v>438.61309</v>
      </c>
      <c r="R121" s="59">
        <v>1329.81879</v>
      </c>
      <c r="S121" s="59">
        <v>1301.8497299999999</v>
      </c>
      <c r="T121" s="59">
        <v>4140.2203500000005</v>
      </c>
      <c r="U121" s="59">
        <v>2649.8998500000002</v>
      </c>
      <c r="V121" s="59">
        <v>2191.0661800000003</v>
      </c>
      <c r="W121" s="59">
        <v>3444.6128100000001</v>
      </c>
      <c r="X121" s="59">
        <v>5951.02142</v>
      </c>
      <c r="Y121" s="59">
        <v>3277.9753900000001</v>
      </c>
      <c r="Z121" s="59">
        <v>18129.934239999999</v>
      </c>
      <c r="AA121" s="59">
        <v>1171.71091</v>
      </c>
      <c r="AB121" s="59">
        <v>10003.904909999999</v>
      </c>
      <c r="AC121" s="59">
        <v>6152.9557199999999</v>
      </c>
      <c r="AD121" s="59">
        <v>679.09020999999996</v>
      </c>
      <c r="AE121" s="59">
        <v>7164.7565999999997</v>
      </c>
      <c r="AF121" s="59">
        <v>1574.1031799999998</v>
      </c>
      <c r="AG121" s="59">
        <v>1650.87321</v>
      </c>
      <c r="AH121" s="59">
        <v>1477.4295199999999</v>
      </c>
      <c r="AI121" s="59">
        <v>403.95956000000001</v>
      </c>
      <c r="AJ121" s="59">
        <v>923.57506999999998</v>
      </c>
      <c r="AK121" s="59">
        <v>74.791730000000001</v>
      </c>
      <c r="AL121" s="59">
        <v>160675.12627000001</v>
      </c>
    </row>
    <row r="122" spans="1:38">
      <c r="A122" s="11" t="s">
        <v>262</v>
      </c>
      <c r="B122" s="59">
        <v>3364.2144500000004</v>
      </c>
      <c r="C122" s="59">
        <v>62.02</v>
      </c>
      <c r="D122" s="59">
        <v>480.2</v>
      </c>
      <c r="E122" s="59">
        <v>92.25797</v>
      </c>
      <c r="F122" s="59">
        <v>0</v>
      </c>
      <c r="G122" s="59">
        <v>0</v>
      </c>
      <c r="H122" s="59">
        <v>0</v>
      </c>
      <c r="I122" s="59">
        <v>0</v>
      </c>
      <c r="J122" s="59">
        <v>0</v>
      </c>
      <c r="K122" s="59">
        <v>0</v>
      </c>
      <c r="L122" s="59">
        <v>0</v>
      </c>
      <c r="M122" s="59">
        <v>0</v>
      </c>
      <c r="N122" s="59">
        <v>0</v>
      </c>
      <c r="O122" s="59">
        <v>0</v>
      </c>
      <c r="P122" s="59">
        <v>75</v>
      </c>
      <c r="Q122" s="59">
        <v>0</v>
      </c>
      <c r="R122" s="59">
        <v>0</v>
      </c>
      <c r="S122" s="59">
        <v>0</v>
      </c>
      <c r="T122" s="59">
        <v>0</v>
      </c>
      <c r="U122" s="59">
        <v>0</v>
      </c>
      <c r="V122" s="59">
        <v>0</v>
      </c>
      <c r="W122" s="59">
        <v>0</v>
      </c>
      <c r="X122" s="59">
        <v>163</v>
      </c>
      <c r="Y122" s="59">
        <v>0</v>
      </c>
      <c r="Z122" s="59">
        <v>0</v>
      </c>
      <c r="AA122" s="59">
        <v>0</v>
      </c>
      <c r="AB122" s="59">
        <v>193.18136999999999</v>
      </c>
      <c r="AC122" s="59">
        <v>0</v>
      </c>
      <c r="AD122" s="59">
        <v>0</v>
      </c>
      <c r="AE122" s="59">
        <v>0</v>
      </c>
      <c r="AF122" s="59">
        <v>0</v>
      </c>
      <c r="AG122" s="59">
        <v>0</v>
      </c>
      <c r="AH122" s="59">
        <v>0</v>
      </c>
      <c r="AI122" s="59">
        <v>0</v>
      </c>
      <c r="AJ122" s="59">
        <v>0</v>
      </c>
      <c r="AK122" s="59">
        <v>0</v>
      </c>
      <c r="AL122" s="59">
        <v>4429.8737899999996</v>
      </c>
    </row>
    <row r="123" spans="1:38">
      <c r="A123" s="11" t="s">
        <v>263</v>
      </c>
      <c r="B123" s="59">
        <v>0</v>
      </c>
      <c r="C123" s="59">
        <v>3735.7700800000002</v>
      </c>
      <c r="D123" s="59">
        <v>461.22296</v>
      </c>
      <c r="E123" s="59">
        <v>3949.7056299999999</v>
      </c>
      <c r="F123" s="59">
        <v>783.34748000000002</v>
      </c>
      <c r="G123" s="59">
        <v>850.78561999999999</v>
      </c>
      <c r="H123" s="59">
        <v>940.44550000000004</v>
      </c>
      <c r="I123" s="59">
        <v>55.013750000000002</v>
      </c>
      <c r="J123" s="59">
        <v>1344.5687700000001</v>
      </c>
      <c r="K123" s="59">
        <v>10.315</v>
      </c>
      <c r="L123" s="59">
        <v>884.04827</v>
      </c>
      <c r="M123" s="59">
        <v>576.15439000000003</v>
      </c>
      <c r="N123" s="59">
        <v>1495.1495300000001</v>
      </c>
      <c r="O123" s="59">
        <v>453.63809999999995</v>
      </c>
      <c r="P123" s="59">
        <v>228.87514000000002</v>
      </c>
      <c r="Q123" s="59">
        <v>7</v>
      </c>
      <c r="R123" s="59">
        <v>740.61302000000001</v>
      </c>
      <c r="S123" s="59">
        <v>0</v>
      </c>
      <c r="T123" s="59">
        <v>164.23108999999999</v>
      </c>
      <c r="U123" s="59">
        <v>1487.5270800000001</v>
      </c>
      <c r="V123" s="59">
        <v>0</v>
      </c>
      <c r="W123" s="59">
        <v>946.52125000000001</v>
      </c>
      <c r="X123" s="59">
        <v>2927.2129</v>
      </c>
      <c r="Y123" s="59">
        <v>1346.21083</v>
      </c>
      <c r="Z123" s="59">
        <v>747.5444</v>
      </c>
      <c r="AA123" s="59">
        <v>311.75867</v>
      </c>
      <c r="AB123" s="59">
        <v>20</v>
      </c>
      <c r="AC123" s="59">
        <v>788.2</v>
      </c>
      <c r="AD123" s="59">
        <v>0</v>
      </c>
      <c r="AE123" s="59">
        <v>698.86487999999997</v>
      </c>
      <c r="AF123" s="59">
        <v>130.9</v>
      </c>
      <c r="AG123" s="59">
        <v>0</v>
      </c>
      <c r="AH123" s="59">
        <v>0</v>
      </c>
      <c r="AI123" s="59">
        <v>65.607590000000002</v>
      </c>
      <c r="AJ123" s="59">
        <v>454.34159000000005</v>
      </c>
      <c r="AK123" s="59">
        <v>60.57629</v>
      </c>
      <c r="AL123" s="59">
        <v>26666.149809999999</v>
      </c>
    </row>
    <row r="124" spans="1:38">
      <c r="A124" s="11" t="s">
        <v>264</v>
      </c>
      <c r="B124" s="59">
        <v>0</v>
      </c>
      <c r="C124" s="59">
        <v>14019.53198</v>
      </c>
      <c r="D124" s="59">
        <v>4988.4169199999997</v>
      </c>
      <c r="E124" s="59">
        <v>16560.266960000001</v>
      </c>
      <c r="F124" s="59">
        <v>8905.4212399999997</v>
      </c>
      <c r="G124" s="59">
        <v>13411.91079</v>
      </c>
      <c r="H124" s="59">
        <v>2148.51901</v>
      </c>
      <c r="I124" s="59">
        <v>5607.71126</v>
      </c>
      <c r="J124" s="59">
        <v>11825.14471</v>
      </c>
      <c r="K124" s="59">
        <v>1453.6184800000001</v>
      </c>
      <c r="L124" s="59">
        <v>1253.94802</v>
      </c>
      <c r="M124" s="59">
        <v>4161.5850600000003</v>
      </c>
      <c r="N124" s="59">
        <v>6027.0059299999994</v>
      </c>
      <c r="O124" s="59">
        <v>5753.4507400000002</v>
      </c>
      <c r="P124" s="59">
        <v>3207.2093500000001</v>
      </c>
      <c r="Q124" s="59">
        <v>2103.6363700000002</v>
      </c>
      <c r="R124" s="59">
        <v>2038.3349599999999</v>
      </c>
      <c r="S124" s="59">
        <v>758.44531999999992</v>
      </c>
      <c r="T124" s="59">
        <v>1235.3312700000001</v>
      </c>
      <c r="U124" s="59">
        <v>5715.3533399999997</v>
      </c>
      <c r="V124" s="59">
        <v>1109.3723300000001</v>
      </c>
      <c r="W124" s="59">
        <v>13105.146439999999</v>
      </c>
      <c r="X124" s="59">
        <v>18734.578519999999</v>
      </c>
      <c r="Y124" s="59">
        <v>7442.4309000000003</v>
      </c>
      <c r="Z124" s="59">
        <v>4839.8608199999999</v>
      </c>
      <c r="AA124" s="59">
        <v>3325.02504</v>
      </c>
      <c r="AB124" s="59">
        <v>2500.4682000000003</v>
      </c>
      <c r="AC124" s="59">
        <v>1116.8005000000001</v>
      </c>
      <c r="AD124" s="59">
        <v>2080.32627</v>
      </c>
      <c r="AE124" s="59">
        <v>1971.04395</v>
      </c>
      <c r="AF124" s="59">
        <v>28.861599999999999</v>
      </c>
      <c r="AG124" s="59">
        <v>30.008659999999999</v>
      </c>
      <c r="AH124" s="59">
        <v>366.16639000000004</v>
      </c>
      <c r="AI124" s="59">
        <v>534.62043999999992</v>
      </c>
      <c r="AJ124" s="59">
        <v>6383.7024099999999</v>
      </c>
      <c r="AK124" s="59">
        <v>638.62523999999996</v>
      </c>
      <c r="AL124" s="59">
        <v>175381.87941999998</v>
      </c>
    </row>
    <row r="125" spans="1:38">
      <c r="A125" s="11" t="s">
        <v>265</v>
      </c>
      <c r="B125" s="59">
        <v>6832.8</v>
      </c>
      <c r="C125" s="59">
        <v>30303.620429999999</v>
      </c>
      <c r="D125" s="59">
        <v>88705.52347</v>
      </c>
      <c r="E125" s="59">
        <v>1932.09944</v>
      </c>
      <c r="F125" s="59">
        <v>6189.2875300000005</v>
      </c>
      <c r="G125" s="59">
        <v>6538.67454</v>
      </c>
      <c r="H125" s="59">
        <v>16082.84676</v>
      </c>
      <c r="I125" s="59">
        <v>28219.034520000001</v>
      </c>
      <c r="J125" s="59">
        <v>11454.128980000001</v>
      </c>
      <c r="K125" s="59">
        <v>20141.237539999998</v>
      </c>
      <c r="L125" s="59">
        <v>10030.925740000001</v>
      </c>
      <c r="M125" s="59">
        <v>12686.16963</v>
      </c>
      <c r="N125" s="59">
        <v>3027.60779</v>
      </c>
      <c r="O125" s="59">
        <v>14730.740529999999</v>
      </c>
      <c r="P125" s="59">
        <v>13507.043529999999</v>
      </c>
      <c r="Q125" s="59">
        <v>1908.79386</v>
      </c>
      <c r="R125" s="59">
        <v>8922.8490999999995</v>
      </c>
      <c r="S125" s="59">
        <v>2896.4474399999999</v>
      </c>
      <c r="T125" s="59">
        <v>11722.60664</v>
      </c>
      <c r="U125" s="59">
        <v>11128.14306</v>
      </c>
      <c r="V125" s="59">
        <v>18378.428100000001</v>
      </c>
      <c r="W125" s="59">
        <v>2980.8176100000001</v>
      </c>
      <c r="X125" s="59">
        <v>43213.240229999996</v>
      </c>
      <c r="Y125" s="59">
        <v>25682.630390000002</v>
      </c>
      <c r="Z125" s="59">
        <v>16961.096739999997</v>
      </c>
      <c r="AA125" s="59">
        <v>1650.15616</v>
      </c>
      <c r="AB125" s="59">
        <v>8727.0493800000004</v>
      </c>
      <c r="AC125" s="59">
        <v>6382.1054599999998</v>
      </c>
      <c r="AD125" s="59">
        <v>6656.3147399999998</v>
      </c>
      <c r="AE125" s="59">
        <v>18525.315859999999</v>
      </c>
      <c r="AF125" s="59">
        <v>4986.3017900000004</v>
      </c>
      <c r="AG125" s="59">
        <v>3443.69263</v>
      </c>
      <c r="AH125" s="59">
        <v>3607.8574600000002</v>
      </c>
      <c r="AI125" s="59">
        <v>1767.91167</v>
      </c>
      <c r="AJ125" s="59">
        <v>14883.68881</v>
      </c>
      <c r="AK125" s="59">
        <v>592.38927999999999</v>
      </c>
      <c r="AL125" s="59">
        <v>485399.57683999999</v>
      </c>
    </row>
    <row r="126" spans="1:38">
      <c r="A126" s="11" t="s">
        <v>266</v>
      </c>
      <c r="B126" s="59">
        <v>1372</v>
      </c>
      <c r="C126" s="59">
        <v>71075.081040000005</v>
      </c>
      <c r="D126" s="59">
        <v>214299.01674000002</v>
      </c>
      <c r="E126" s="59">
        <v>70110.766480000006</v>
      </c>
      <c r="F126" s="59">
        <v>51845.246200000001</v>
      </c>
      <c r="G126" s="59">
        <v>43922.978880000002</v>
      </c>
      <c r="H126" s="59">
        <v>28671.818170000002</v>
      </c>
      <c r="I126" s="59">
        <v>54459.64056</v>
      </c>
      <c r="J126" s="59">
        <v>43003.492909999994</v>
      </c>
      <c r="K126" s="59">
        <v>60621.745219999997</v>
      </c>
      <c r="L126" s="59">
        <v>3587.1591600000002</v>
      </c>
      <c r="M126" s="59">
        <v>121997.09546</v>
      </c>
      <c r="N126" s="59">
        <v>98824.835430000006</v>
      </c>
      <c r="O126" s="59">
        <v>31067.654999999999</v>
      </c>
      <c r="P126" s="59">
        <v>31745.958030000002</v>
      </c>
      <c r="Q126" s="59">
        <v>9039.2878499999988</v>
      </c>
      <c r="R126" s="59">
        <v>19098.203550000002</v>
      </c>
      <c r="S126" s="59">
        <v>14361.894179999999</v>
      </c>
      <c r="T126" s="59">
        <v>12790.25855</v>
      </c>
      <c r="U126" s="59">
        <v>52399.764869999999</v>
      </c>
      <c r="V126" s="59">
        <v>14510.5026</v>
      </c>
      <c r="W126" s="59">
        <v>29744.628210000003</v>
      </c>
      <c r="X126" s="59">
        <v>117575.20742000001</v>
      </c>
      <c r="Y126" s="59">
        <v>13290.89179</v>
      </c>
      <c r="Z126" s="59">
        <v>71633.481969999993</v>
      </c>
      <c r="AA126" s="59">
        <v>23830.224539999999</v>
      </c>
      <c r="AB126" s="59">
        <v>96041.155150000006</v>
      </c>
      <c r="AC126" s="59">
        <v>66526.720530000006</v>
      </c>
      <c r="AD126" s="59">
        <v>21904.166519999999</v>
      </c>
      <c r="AE126" s="59">
        <v>108946.80912000001</v>
      </c>
      <c r="AF126" s="59">
        <v>1143.20363</v>
      </c>
      <c r="AG126" s="59">
        <v>18655.58311</v>
      </c>
      <c r="AH126" s="59">
        <v>15168.877189999999</v>
      </c>
      <c r="AI126" s="59">
        <v>471</v>
      </c>
      <c r="AJ126" s="59">
        <v>2564.5267000000003</v>
      </c>
      <c r="AK126" s="59">
        <v>1707.9028000000001</v>
      </c>
      <c r="AL126" s="59">
        <v>1638008.7795599999</v>
      </c>
    </row>
    <row r="127" spans="1:38">
      <c r="A127" s="11" t="s">
        <v>267</v>
      </c>
      <c r="B127" s="59">
        <v>0</v>
      </c>
      <c r="C127" s="59">
        <v>110654.77682</v>
      </c>
      <c r="D127" s="59">
        <v>59883.312819999999</v>
      </c>
      <c r="E127" s="59">
        <v>10932.69699</v>
      </c>
      <c r="F127" s="59">
        <v>23945.121179999998</v>
      </c>
      <c r="G127" s="59">
        <v>13338.84727</v>
      </c>
      <c r="H127" s="59">
        <v>7742.1769699999995</v>
      </c>
      <c r="I127" s="59">
        <v>21941.982230000001</v>
      </c>
      <c r="J127" s="59">
        <v>12056.272010000001</v>
      </c>
      <c r="K127" s="59">
        <v>11645.02311</v>
      </c>
      <c r="L127" s="59">
        <v>32476.16905</v>
      </c>
      <c r="M127" s="59">
        <v>7190.2683099999995</v>
      </c>
      <c r="N127" s="59">
        <v>13137.938830000001</v>
      </c>
      <c r="O127" s="59">
        <v>2995.7033799999999</v>
      </c>
      <c r="P127" s="59">
        <v>6308.06149</v>
      </c>
      <c r="Q127" s="59">
        <v>521</v>
      </c>
      <c r="R127" s="59">
        <v>9056.4759900000008</v>
      </c>
      <c r="S127" s="59">
        <v>635</v>
      </c>
      <c r="T127" s="59">
        <v>2475.5505200000002</v>
      </c>
      <c r="U127" s="59">
        <v>23708.070359999998</v>
      </c>
      <c r="V127" s="59">
        <v>5863.6625300000005</v>
      </c>
      <c r="W127" s="59">
        <v>8556.9698100000005</v>
      </c>
      <c r="X127" s="59">
        <v>14774.217839999999</v>
      </c>
      <c r="Y127" s="59">
        <v>12643.737789999999</v>
      </c>
      <c r="Z127" s="59">
        <v>4599.4077100000004</v>
      </c>
      <c r="AA127" s="59">
        <v>4833.1684800000003</v>
      </c>
      <c r="AB127" s="59">
        <v>15662.589840000001</v>
      </c>
      <c r="AC127" s="59">
        <v>30055.482519999998</v>
      </c>
      <c r="AD127" s="59">
        <v>7977.8406699999996</v>
      </c>
      <c r="AE127" s="59">
        <v>1103.74623</v>
      </c>
      <c r="AF127" s="59">
        <v>819.59480000000008</v>
      </c>
      <c r="AG127" s="59">
        <v>2551.3927999999996</v>
      </c>
      <c r="AH127" s="59">
        <v>11916.341480000001</v>
      </c>
      <c r="AI127" s="59">
        <v>4693.2273499999992</v>
      </c>
      <c r="AJ127" s="59">
        <v>502.35</v>
      </c>
      <c r="AK127" s="59">
        <v>330</v>
      </c>
      <c r="AL127" s="59">
        <v>497528.17718</v>
      </c>
    </row>
    <row r="128" spans="1:38">
      <c r="A128" s="272" t="s">
        <v>268</v>
      </c>
      <c r="B128" s="59">
        <v>8232</v>
      </c>
      <c r="C128" s="59">
        <v>18321.874960000001</v>
      </c>
      <c r="D128" s="59">
        <v>138850.0423</v>
      </c>
      <c r="E128" s="59">
        <v>42090.240829999995</v>
      </c>
      <c r="F128" s="59">
        <v>17700.361739999997</v>
      </c>
      <c r="G128" s="59">
        <v>27308.305800000002</v>
      </c>
      <c r="H128" s="59">
        <v>4356.2278200000001</v>
      </c>
      <c r="I128" s="59">
        <v>24575.154260000003</v>
      </c>
      <c r="J128" s="59">
        <v>40626.866090000003</v>
      </c>
      <c r="K128" s="59">
        <v>35817.70031</v>
      </c>
      <c r="L128" s="59">
        <v>316.40134999999998</v>
      </c>
      <c r="M128" s="59">
        <v>0</v>
      </c>
      <c r="N128" s="59">
        <v>1157.1014399999999</v>
      </c>
      <c r="O128" s="59">
        <v>5919.2478600000004</v>
      </c>
      <c r="P128" s="59">
        <v>21361.23604</v>
      </c>
      <c r="Q128" s="59">
        <v>17364.04</v>
      </c>
      <c r="R128" s="59">
        <v>5</v>
      </c>
      <c r="S128" s="59">
        <v>29536.529920000001</v>
      </c>
      <c r="T128" s="59">
        <v>11978.440970000001</v>
      </c>
      <c r="U128" s="59">
        <v>20054.835230000001</v>
      </c>
      <c r="V128" s="59">
        <v>0</v>
      </c>
      <c r="W128" s="59">
        <v>3789.71693</v>
      </c>
      <c r="X128" s="59">
        <v>274.39999999999998</v>
      </c>
      <c r="Y128" s="59">
        <v>0</v>
      </c>
      <c r="Z128" s="59">
        <v>83446.920190000004</v>
      </c>
      <c r="AA128" s="59">
        <v>38380.818639999998</v>
      </c>
      <c r="AB128" s="59">
        <v>53221.254649999995</v>
      </c>
      <c r="AC128" s="59">
        <v>16670.054550000001</v>
      </c>
      <c r="AD128" s="59">
        <v>5247.5579000000007</v>
      </c>
      <c r="AE128" s="59">
        <v>1455.3579099999999</v>
      </c>
      <c r="AF128" s="59">
        <v>0</v>
      </c>
      <c r="AG128" s="59">
        <v>3394.0850800000003</v>
      </c>
      <c r="AH128" s="59">
        <v>5302.3835399999998</v>
      </c>
      <c r="AI128" s="59">
        <v>1872</v>
      </c>
      <c r="AJ128" s="59">
        <v>6626.1941299999999</v>
      </c>
      <c r="AK128" s="59">
        <v>125.5</v>
      </c>
      <c r="AL128" s="59">
        <v>685377.85044000007</v>
      </c>
    </row>
    <row r="129" spans="1:38">
      <c r="A129" s="272" t="s">
        <v>269</v>
      </c>
      <c r="B129" s="59">
        <v>57846.113299999997</v>
      </c>
      <c r="C129" s="59">
        <v>26166.327989999998</v>
      </c>
      <c r="D129" s="59">
        <v>50472.052159999999</v>
      </c>
      <c r="E129" s="59">
        <v>7632.5273899999993</v>
      </c>
      <c r="F129" s="59">
        <v>4381.5663500000001</v>
      </c>
      <c r="G129" s="59">
        <v>1724.6090300000001</v>
      </c>
      <c r="H129" s="59">
        <v>1985.1144199999999</v>
      </c>
      <c r="I129" s="59">
        <v>3430.0517799999998</v>
      </c>
      <c r="J129" s="59">
        <v>15150.026539999999</v>
      </c>
      <c r="K129" s="59">
        <v>15763.20962</v>
      </c>
      <c r="L129" s="59">
        <v>1606.6108899999999</v>
      </c>
      <c r="M129" s="59">
        <v>3320.3660199999999</v>
      </c>
      <c r="N129" s="59">
        <v>663.0905600000001</v>
      </c>
      <c r="O129" s="59">
        <v>4260.8483299999998</v>
      </c>
      <c r="P129" s="59">
        <v>5411.78197</v>
      </c>
      <c r="Q129" s="59">
        <v>1595.12888</v>
      </c>
      <c r="R129" s="59">
        <v>3403.45921</v>
      </c>
      <c r="S129" s="59">
        <v>2802.2805600000002</v>
      </c>
      <c r="T129" s="59">
        <v>696.23016000000007</v>
      </c>
      <c r="U129" s="59">
        <v>285.73442999999997</v>
      </c>
      <c r="V129" s="59">
        <v>2978.43379</v>
      </c>
      <c r="W129" s="59">
        <v>2919.1309200000001</v>
      </c>
      <c r="X129" s="59">
        <v>4468.3245900000002</v>
      </c>
      <c r="Y129" s="59">
        <v>2594.5096000000003</v>
      </c>
      <c r="Z129" s="59">
        <v>19465.575719999997</v>
      </c>
      <c r="AA129" s="59">
        <v>1450.3323400000002</v>
      </c>
      <c r="AB129" s="59">
        <v>7856.3218099999995</v>
      </c>
      <c r="AC129" s="59">
        <v>10319.08041</v>
      </c>
      <c r="AD129" s="59">
        <v>333.52184</v>
      </c>
      <c r="AE129" s="59">
        <v>2582.6903199999997</v>
      </c>
      <c r="AF129" s="59">
        <v>116.16767</v>
      </c>
      <c r="AG129" s="59">
        <v>703.72546999999997</v>
      </c>
      <c r="AH129" s="59">
        <v>5491.4771000000001</v>
      </c>
      <c r="AI129" s="59">
        <v>445.72715000000005</v>
      </c>
      <c r="AJ129" s="59">
        <v>1612.3323300000002</v>
      </c>
      <c r="AK129" s="59">
        <v>0</v>
      </c>
      <c r="AL129" s="59">
        <v>271934.48064999998</v>
      </c>
    </row>
    <row r="130" spans="1:38">
      <c r="A130" s="64" t="s">
        <v>270</v>
      </c>
      <c r="B130" s="59">
        <v>513788.51475999999</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513788.51475999999</v>
      </c>
    </row>
    <row r="131" spans="1:38">
      <c r="A131" s="64" t="s">
        <v>271</v>
      </c>
      <c r="B131" s="59">
        <v>13966.923570000001</v>
      </c>
      <c r="C131" s="59">
        <v>6076.3366699999997</v>
      </c>
      <c r="D131" s="59">
        <v>14310.334409999999</v>
      </c>
      <c r="E131" s="59">
        <v>3436.5442400000002</v>
      </c>
      <c r="F131" s="59">
        <v>3187.1965800000003</v>
      </c>
      <c r="G131" s="59">
        <v>2376.2233099999999</v>
      </c>
      <c r="H131" s="59">
        <v>2121.8828399999998</v>
      </c>
      <c r="I131" s="59">
        <v>2102.1663599999997</v>
      </c>
      <c r="J131" s="59">
        <v>2450.1215200000001</v>
      </c>
      <c r="K131" s="59">
        <v>6413.0559699999994</v>
      </c>
      <c r="L131" s="59">
        <v>470.36955</v>
      </c>
      <c r="M131" s="59">
        <v>4075.9075800000001</v>
      </c>
      <c r="N131" s="59">
        <v>4291.9732000000004</v>
      </c>
      <c r="O131" s="59">
        <v>1156.8088899999998</v>
      </c>
      <c r="P131" s="59">
        <v>2011.8943899999999</v>
      </c>
      <c r="Q131" s="59">
        <v>454.57729</v>
      </c>
      <c r="R131" s="59">
        <v>1033.2797499999999</v>
      </c>
      <c r="S131" s="59">
        <v>1223.6471999999999</v>
      </c>
      <c r="T131" s="59">
        <v>2096.1201299999998</v>
      </c>
      <c r="U131" s="59">
        <v>2471.6163500000002</v>
      </c>
      <c r="V131" s="59">
        <v>1118.12318</v>
      </c>
      <c r="W131" s="59">
        <v>1277.9382599999999</v>
      </c>
      <c r="X131" s="59">
        <v>3129.5416299999997</v>
      </c>
      <c r="Y131" s="59">
        <v>1467.5768600000001</v>
      </c>
      <c r="Z131" s="59">
        <v>3682.4993599999998</v>
      </c>
      <c r="AA131" s="59">
        <v>1368.8227199999999</v>
      </c>
      <c r="AB131" s="59">
        <v>3665.9259900000002</v>
      </c>
      <c r="AC131" s="59">
        <v>3555.04441</v>
      </c>
      <c r="AD131" s="59">
        <v>1370.4385199999999</v>
      </c>
      <c r="AE131" s="59">
        <v>3155.7112000000002</v>
      </c>
      <c r="AF131" s="59">
        <v>181.62777</v>
      </c>
      <c r="AG131" s="59">
        <v>1039.3113499999999</v>
      </c>
      <c r="AH131" s="59">
        <v>863.53824999999995</v>
      </c>
      <c r="AI131" s="59">
        <v>157.42179999999999</v>
      </c>
      <c r="AJ131" s="59">
        <v>672.66504000000009</v>
      </c>
      <c r="AK131" s="59">
        <v>98.933460000000011</v>
      </c>
      <c r="AL131" s="59">
        <v>102532.09959999999</v>
      </c>
    </row>
    <row r="132" spans="1:38">
      <c r="A132" s="392" t="s">
        <v>272</v>
      </c>
      <c r="B132" s="445">
        <v>0.58905999999999992</v>
      </c>
      <c r="C132" s="445">
        <v>16.865659999999998</v>
      </c>
      <c r="D132" s="445">
        <v>19.239349999999998</v>
      </c>
      <c r="E132" s="445">
        <v>4.0126200000000001</v>
      </c>
      <c r="F132" s="445">
        <v>0.26848</v>
      </c>
      <c r="G132" s="445">
        <v>9.3698099999999993</v>
      </c>
      <c r="H132" s="445">
        <v>3.9108100000000001</v>
      </c>
      <c r="I132" s="445">
        <v>15.556649999999999</v>
      </c>
      <c r="J132" s="445">
        <v>2.0597800000000004</v>
      </c>
      <c r="K132" s="445">
        <v>5.2995000000000001</v>
      </c>
      <c r="L132" s="445">
        <v>11.94666</v>
      </c>
      <c r="M132" s="445">
        <v>9.8976699999999997</v>
      </c>
      <c r="N132" s="445">
        <v>12.96749</v>
      </c>
      <c r="O132" s="445">
        <v>9.3587299999999995</v>
      </c>
      <c r="P132" s="445">
        <v>4.8105799999999999</v>
      </c>
      <c r="Q132" s="445">
        <v>3.2060000000000005E-2</v>
      </c>
      <c r="R132" s="445">
        <v>0.99323000000000006</v>
      </c>
      <c r="S132" s="445">
        <v>4.1870900000000004</v>
      </c>
      <c r="T132" s="445">
        <v>2.22065</v>
      </c>
      <c r="U132" s="445">
        <v>1.7827599999999999</v>
      </c>
      <c r="V132" s="445">
        <v>7.7276800000000003</v>
      </c>
      <c r="W132" s="445">
        <v>3.3273699999999997</v>
      </c>
      <c r="X132" s="445">
        <v>2.1743899999999998</v>
      </c>
      <c r="Y132" s="445">
        <v>13.08778</v>
      </c>
      <c r="Z132" s="445">
        <v>0.83869000000000005</v>
      </c>
      <c r="AA132" s="445">
        <v>6.1412899999999997</v>
      </c>
      <c r="AB132" s="445">
        <v>0</v>
      </c>
      <c r="AC132" s="445">
        <v>0</v>
      </c>
      <c r="AD132" s="445">
        <v>0</v>
      </c>
      <c r="AE132" s="445">
        <v>0</v>
      </c>
      <c r="AF132" s="445">
        <v>0</v>
      </c>
      <c r="AG132" s="445">
        <v>0</v>
      </c>
      <c r="AH132" s="445">
        <v>0</v>
      </c>
      <c r="AI132" s="445">
        <v>0</v>
      </c>
      <c r="AJ132" s="445">
        <v>0</v>
      </c>
      <c r="AK132" s="445">
        <v>0.11386</v>
      </c>
      <c r="AL132" s="445">
        <v>168.77970000000002</v>
      </c>
    </row>
    <row r="133" spans="1:38">
      <c r="A133" s="392" t="s">
        <v>466</v>
      </c>
      <c r="B133" s="445">
        <v>25.10209</v>
      </c>
      <c r="C133" s="445">
        <v>15.96602</v>
      </c>
      <c r="D133" s="445">
        <v>267.26590999999996</v>
      </c>
      <c r="E133" s="445">
        <v>111.77955</v>
      </c>
      <c r="F133" s="445">
        <v>0</v>
      </c>
      <c r="G133" s="445">
        <v>0</v>
      </c>
      <c r="H133" s="445">
        <v>0</v>
      </c>
      <c r="I133" s="445">
        <v>105.34358</v>
      </c>
      <c r="J133" s="445">
        <v>217.96482999999998</v>
      </c>
      <c r="K133" s="445">
        <v>1.69387</v>
      </c>
      <c r="L133" s="445">
        <v>9.470229999999999</v>
      </c>
      <c r="M133" s="445">
        <v>0</v>
      </c>
      <c r="N133" s="445">
        <v>106.24484</v>
      </c>
      <c r="O133" s="445">
        <v>0</v>
      </c>
      <c r="P133" s="445">
        <v>76.180750000000003</v>
      </c>
      <c r="Q133" s="445">
        <v>35.484550000000006</v>
      </c>
      <c r="R133" s="445">
        <v>31.268830000000001</v>
      </c>
      <c r="S133" s="445">
        <v>0</v>
      </c>
      <c r="T133" s="445">
        <v>6.6065299999999993</v>
      </c>
      <c r="U133" s="445">
        <v>10.74586</v>
      </c>
      <c r="V133" s="445">
        <v>0.88414999999999999</v>
      </c>
      <c r="W133" s="445">
        <v>118.50125</v>
      </c>
      <c r="X133" s="445">
        <v>0</v>
      </c>
      <c r="Y133" s="445">
        <v>20.57001</v>
      </c>
      <c r="Z133" s="445">
        <v>42.777029999999996</v>
      </c>
      <c r="AA133" s="445">
        <v>139.53310999999999</v>
      </c>
      <c r="AB133" s="445">
        <v>92.704499999999996</v>
      </c>
      <c r="AC133" s="445">
        <v>198.94756000000001</v>
      </c>
      <c r="AD133" s="445">
        <v>44.336359999999999</v>
      </c>
      <c r="AE133" s="445">
        <v>0</v>
      </c>
      <c r="AF133" s="445">
        <v>0</v>
      </c>
      <c r="AG133" s="445">
        <v>0</v>
      </c>
      <c r="AH133" s="445">
        <v>0</v>
      </c>
      <c r="AI133" s="445">
        <v>0</v>
      </c>
      <c r="AJ133" s="445">
        <v>0</v>
      </c>
      <c r="AK133" s="445">
        <v>0</v>
      </c>
      <c r="AL133" s="445">
        <v>1679.37141</v>
      </c>
    </row>
    <row r="134" spans="1:38">
      <c r="A134" s="64" t="s">
        <v>467</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row>
    <row r="135" spans="1:38">
      <c r="A135" s="64" t="s">
        <v>468</v>
      </c>
      <c r="B135" s="59">
        <v>25.10209</v>
      </c>
      <c r="C135" s="59">
        <v>15.96602</v>
      </c>
      <c r="D135" s="59">
        <v>267.26590999999996</v>
      </c>
      <c r="E135" s="59">
        <v>111.77955</v>
      </c>
      <c r="F135" s="59">
        <v>0</v>
      </c>
      <c r="G135" s="59">
        <v>0</v>
      </c>
      <c r="H135" s="59">
        <v>0</v>
      </c>
      <c r="I135" s="59">
        <v>105.34358</v>
      </c>
      <c r="J135" s="59">
        <v>217.96482999999998</v>
      </c>
      <c r="K135" s="59">
        <v>1.69387</v>
      </c>
      <c r="L135" s="59">
        <v>9.470229999999999</v>
      </c>
      <c r="M135" s="59">
        <v>0</v>
      </c>
      <c r="N135" s="59">
        <v>106.24484</v>
      </c>
      <c r="O135" s="59">
        <v>0</v>
      </c>
      <c r="P135" s="59">
        <v>76.180750000000003</v>
      </c>
      <c r="Q135" s="59">
        <v>35.484550000000006</v>
      </c>
      <c r="R135" s="59">
        <v>31.268830000000001</v>
      </c>
      <c r="S135" s="59">
        <v>0</v>
      </c>
      <c r="T135" s="59">
        <v>6.6065299999999993</v>
      </c>
      <c r="U135" s="59">
        <v>10.74586</v>
      </c>
      <c r="V135" s="59">
        <v>0.88414999999999999</v>
      </c>
      <c r="W135" s="59">
        <v>118.50125</v>
      </c>
      <c r="X135" s="59">
        <v>0</v>
      </c>
      <c r="Y135" s="59">
        <v>20.57001</v>
      </c>
      <c r="Z135" s="59">
        <v>42.777029999999996</v>
      </c>
      <c r="AA135" s="59">
        <v>139.53310999999999</v>
      </c>
      <c r="AB135" s="59">
        <v>92.704499999999996</v>
      </c>
      <c r="AC135" s="59">
        <v>198.94756000000001</v>
      </c>
      <c r="AD135" s="59">
        <v>44.336359999999999</v>
      </c>
      <c r="AE135" s="59">
        <v>0</v>
      </c>
      <c r="AF135" s="59">
        <v>0</v>
      </c>
      <c r="AG135" s="59">
        <v>0</v>
      </c>
      <c r="AH135" s="59">
        <v>0</v>
      </c>
      <c r="AI135" s="59">
        <v>0</v>
      </c>
      <c r="AJ135" s="59">
        <v>0</v>
      </c>
      <c r="AK135" s="59">
        <v>0</v>
      </c>
      <c r="AL135" s="59">
        <v>1679.37141</v>
      </c>
    </row>
    <row r="136" spans="1:38">
      <c r="A136" s="64" t="s">
        <v>469</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row>
    <row r="137" spans="1:38">
      <c r="A137" s="64" t="s">
        <v>470</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row>
    <row r="138" spans="1:38">
      <c r="A138" s="64" t="s">
        <v>471</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row>
    <row r="139" spans="1:38">
      <c r="A139" s="64" t="s">
        <v>478</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row>
    <row r="140" spans="1:38">
      <c r="A140" s="392" t="s">
        <v>273</v>
      </c>
      <c r="B140" s="445">
        <v>238151.41972999999</v>
      </c>
      <c r="C140" s="445">
        <v>32003.53081</v>
      </c>
      <c r="D140" s="445">
        <v>161332.66866</v>
      </c>
      <c r="E140" s="445">
        <v>33463.440020000002</v>
      </c>
      <c r="F140" s="445">
        <v>7762.6965</v>
      </c>
      <c r="G140" s="445">
        <v>7856.9540399999996</v>
      </c>
      <c r="H140" s="445">
        <v>1000</v>
      </c>
      <c r="I140" s="445">
        <v>12974.524710000002</v>
      </c>
      <c r="J140" s="445">
        <v>13082.38292</v>
      </c>
      <c r="K140" s="445">
        <v>0</v>
      </c>
      <c r="L140" s="445">
        <v>18989.468969999998</v>
      </c>
      <c r="M140" s="445">
        <v>15192.30198</v>
      </c>
      <c r="N140" s="445">
        <v>1528.6138000000001</v>
      </c>
      <c r="O140" s="445">
        <v>9439.5459300000002</v>
      </c>
      <c r="P140" s="445">
        <v>840.28826000000004</v>
      </c>
      <c r="Q140" s="445">
        <v>7513.0096100000001</v>
      </c>
      <c r="R140" s="445">
        <v>4786.6203700000005</v>
      </c>
      <c r="S140" s="445">
        <v>2375</v>
      </c>
      <c r="T140" s="445">
        <v>0</v>
      </c>
      <c r="U140" s="445">
        <v>6652.0309900000002</v>
      </c>
      <c r="V140" s="445">
        <v>1834.7508</v>
      </c>
      <c r="W140" s="445">
        <v>9430.6275399999995</v>
      </c>
      <c r="X140" s="445">
        <v>20974.789670000002</v>
      </c>
      <c r="Y140" s="445">
        <v>4003.4638500000001</v>
      </c>
      <c r="Z140" s="445">
        <v>17255.855149999999</v>
      </c>
      <c r="AA140" s="445">
        <v>21805.899460000001</v>
      </c>
      <c r="AB140" s="445">
        <v>55494.124579999996</v>
      </c>
      <c r="AC140" s="445">
        <v>4937.5666600000004</v>
      </c>
      <c r="AD140" s="445">
        <v>9117.24208</v>
      </c>
      <c r="AE140" s="445">
        <v>11624.67799</v>
      </c>
      <c r="AF140" s="445">
        <v>13674.470069999999</v>
      </c>
      <c r="AG140" s="445">
        <v>3179.3886400000001</v>
      </c>
      <c r="AH140" s="445">
        <v>147.33949999999999</v>
      </c>
      <c r="AI140" s="445">
        <v>75.188609999999997</v>
      </c>
      <c r="AJ140" s="445">
        <v>0</v>
      </c>
      <c r="AK140" s="445">
        <v>0</v>
      </c>
      <c r="AL140" s="445">
        <v>748499.88189999992</v>
      </c>
    </row>
    <row r="141" spans="1:38">
      <c r="A141" s="64" t="s">
        <v>274</v>
      </c>
      <c r="B141" s="59">
        <v>0</v>
      </c>
      <c r="C141" s="59">
        <v>0</v>
      </c>
      <c r="D141" s="59">
        <v>5570.1473299999998</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5570.1473299999998</v>
      </c>
    </row>
    <row r="142" spans="1:38">
      <c r="A142" s="64" t="s">
        <v>275</v>
      </c>
      <c r="B142" s="59">
        <v>51500</v>
      </c>
      <c r="C142" s="59">
        <v>32000</v>
      </c>
      <c r="D142" s="59">
        <v>13720</v>
      </c>
      <c r="E142" s="59">
        <v>5800</v>
      </c>
      <c r="F142" s="59">
        <v>5718.0190999999995</v>
      </c>
      <c r="G142" s="59">
        <v>0</v>
      </c>
      <c r="H142" s="59">
        <v>1000</v>
      </c>
      <c r="I142" s="59">
        <v>0</v>
      </c>
      <c r="J142" s="59">
        <v>3547</v>
      </c>
      <c r="K142" s="59">
        <v>0</v>
      </c>
      <c r="L142" s="59">
        <v>16600</v>
      </c>
      <c r="M142" s="59">
        <v>1286.9771599999999</v>
      </c>
      <c r="N142" s="59">
        <v>1528.6138000000001</v>
      </c>
      <c r="O142" s="59">
        <v>7000</v>
      </c>
      <c r="P142" s="59">
        <v>840.28826000000004</v>
      </c>
      <c r="Q142" s="59">
        <v>0</v>
      </c>
      <c r="R142" s="59">
        <v>461.85700000000003</v>
      </c>
      <c r="S142" s="59">
        <v>1375</v>
      </c>
      <c r="T142" s="59">
        <v>0</v>
      </c>
      <c r="U142" s="59">
        <v>4318</v>
      </c>
      <c r="V142" s="59">
        <v>1300</v>
      </c>
      <c r="W142" s="59">
        <v>2500</v>
      </c>
      <c r="X142" s="59">
        <v>9745</v>
      </c>
      <c r="Y142" s="59">
        <v>3350</v>
      </c>
      <c r="Z142" s="59">
        <v>11000</v>
      </c>
      <c r="AA142" s="59">
        <v>1226.8</v>
      </c>
      <c r="AB142" s="59">
        <v>11045</v>
      </c>
      <c r="AC142" s="59">
        <v>4900</v>
      </c>
      <c r="AD142" s="59">
        <v>456.63946000000004</v>
      </c>
      <c r="AE142" s="59">
        <v>5542.6190999999999</v>
      </c>
      <c r="AF142" s="59">
        <v>0</v>
      </c>
      <c r="AG142" s="59">
        <v>0</v>
      </c>
      <c r="AH142" s="59">
        <v>0</v>
      </c>
      <c r="AI142" s="59">
        <v>0</v>
      </c>
      <c r="AJ142" s="59">
        <v>0</v>
      </c>
      <c r="AK142" s="59">
        <v>0</v>
      </c>
      <c r="AL142" s="59">
        <v>197761.81388</v>
      </c>
    </row>
    <row r="143" spans="1:38">
      <c r="A143" s="64" t="s">
        <v>276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1189.2921299999998</v>
      </c>
    </row>
    <row r="144" spans="1:38">
      <c r="A144" s="64" t="s">
        <v>277</v>
      </c>
      <c r="B144" s="59">
        <v>53423.195820000001</v>
      </c>
      <c r="C144" s="59">
        <v>0</v>
      </c>
      <c r="D144" s="59">
        <v>34250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8583.7214999999997</v>
      </c>
      <c r="AE144" s="59">
        <v>0</v>
      </c>
      <c r="AF144" s="59">
        <v>0</v>
      </c>
      <c r="AG144" s="59">
        <v>0</v>
      </c>
      <c r="AH144" s="59">
        <v>0</v>
      </c>
      <c r="AI144" s="59">
        <v>0</v>
      </c>
      <c r="AJ144" s="59">
        <v>0</v>
      </c>
      <c r="AK144" s="59">
        <v>0</v>
      </c>
      <c r="AL144" s="59">
        <v>112893.25958</v>
      </c>
    </row>
    <row r="145" spans="1:38">
      <c r="A145" s="64" t="s">
        <v>278</v>
      </c>
      <c r="B145" s="59">
        <v>129207.80856999999</v>
      </c>
      <c r="C145" s="59">
        <v>3.5308099999999998</v>
      </c>
      <c r="D145" s="59">
        <v>105782.15493</v>
      </c>
      <c r="E145" s="59">
        <v>27407.83179</v>
      </c>
      <c r="F145" s="59">
        <v>2006.70677</v>
      </c>
      <c r="G145" s="59">
        <v>7800</v>
      </c>
      <c r="H145" s="59">
        <v>0</v>
      </c>
      <c r="I145" s="59">
        <v>12938.40461</v>
      </c>
      <c r="J145" s="59">
        <v>9300.2537599999996</v>
      </c>
      <c r="K145" s="59">
        <v>0</v>
      </c>
      <c r="L145" s="59">
        <v>2356.6078600000001</v>
      </c>
      <c r="M145" s="59">
        <v>7.0402800000000001</v>
      </c>
      <c r="N145" s="59">
        <v>0</v>
      </c>
      <c r="O145" s="59">
        <v>0</v>
      </c>
      <c r="P145" s="59">
        <v>0</v>
      </c>
      <c r="Q145" s="59">
        <v>5168.2</v>
      </c>
      <c r="R145" s="59">
        <v>4308.8967000000002</v>
      </c>
      <c r="S145" s="59">
        <v>1000</v>
      </c>
      <c r="T145" s="59">
        <v>0</v>
      </c>
      <c r="U145" s="59">
        <v>0</v>
      </c>
      <c r="V145" s="59">
        <v>529.59316000000001</v>
      </c>
      <c r="W145" s="59">
        <v>150.03773000000001</v>
      </c>
      <c r="X145" s="59">
        <v>5639.07899</v>
      </c>
      <c r="Y145" s="59">
        <v>647.42124999999999</v>
      </c>
      <c r="Z145" s="59">
        <v>6000</v>
      </c>
      <c r="AA145" s="59">
        <v>19638.095399999998</v>
      </c>
      <c r="AB145" s="59">
        <v>37133.73818</v>
      </c>
      <c r="AC145" s="59">
        <v>0</v>
      </c>
      <c r="AD145" s="59">
        <v>46.562359999999998</v>
      </c>
      <c r="AE145" s="59">
        <v>6000</v>
      </c>
      <c r="AF145" s="59">
        <v>0</v>
      </c>
      <c r="AG145" s="59">
        <v>3162.6840200000001</v>
      </c>
      <c r="AH145" s="59">
        <v>147.33949999999999</v>
      </c>
      <c r="AI145" s="59">
        <v>71.548860000000005</v>
      </c>
      <c r="AJ145" s="59">
        <v>0</v>
      </c>
      <c r="AK145" s="59">
        <v>0</v>
      </c>
      <c r="AL145" s="59">
        <v>386453.53552999999</v>
      </c>
    </row>
    <row r="146" spans="1:38">
      <c r="A146" s="64" t="s">
        <v>279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4666.6987499999996</v>
      </c>
      <c r="AG146" s="59">
        <v>0</v>
      </c>
      <c r="AH146" s="59">
        <v>0</v>
      </c>
      <c r="AI146" s="59">
        <v>0</v>
      </c>
      <c r="AJ146" s="59">
        <v>0</v>
      </c>
      <c r="AK146" s="59">
        <v>0</v>
      </c>
      <c r="AL146" s="59">
        <v>4666.6987499999996</v>
      </c>
    </row>
    <row r="147" spans="1:38">
      <c r="A147" s="64" t="s">
        <v>280</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2286.6689999999999</v>
      </c>
      <c r="V147" s="59">
        <v>0</v>
      </c>
      <c r="W147" s="59">
        <v>0</v>
      </c>
      <c r="X147" s="59">
        <v>4344.6679999999997</v>
      </c>
      <c r="Y147" s="59">
        <v>0</v>
      </c>
      <c r="Z147" s="59">
        <v>255.32323000000002</v>
      </c>
      <c r="AA147" s="59">
        <v>0</v>
      </c>
      <c r="AB147" s="59">
        <v>0</v>
      </c>
      <c r="AC147" s="59">
        <v>0</v>
      </c>
      <c r="AD147" s="59">
        <v>0</v>
      </c>
      <c r="AE147" s="59">
        <v>0</v>
      </c>
      <c r="AF147" s="59">
        <v>8820.0048999999999</v>
      </c>
      <c r="AG147" s="59">
        <v>0</v>
      </c>
      <c r="AH147" s="59">
        <v>0</v>
      </c>
      <c r="AI147" s="59">
        <v>0</v>
      </c>
      <c r="AJ147" s="59">
        <v>0</v>
      </c>
      <c r="AK147" s="59">
        <v>0</v>
      </c>
      <c r="AL147" s="59">
        <v>31713.333129999999</v>
      </c>
    </row>
    <row r="148" spans="1:38">
      <c r="A148" s="64" t="s">
        <v>281</v>
      </c>
      <c r="B148" s="59">
        <v>4020.41534</v>
      </c>
      <c r="C148" s="59">
        <v>0</v>
      </c>
      <c r="D148" s="59">
        <v>2010.3663999999999</v>
      </c>
      <c r="E148" s="59">
        <v>255.60823000000002</v>
      </c>
      <c r="F148" s="59">
        <v>37.97063</v>
      </c>
      <c r="G148" s="59">
        <v>56.954039999999999</v>
      </c>
      <c r="H148" s="59">
        <v>0</v>
      </c>
      <c r="I148" s="59">
        <v>36.120100000000001</v>
      </c>
      <c r="J148" s="59">
        <v>235.12916000000001</v>
      </c>
      <c r="K148" s="59">
        <v>0</v>
      </c>
      <c r="L148" s="59">
        <v>32.861110000000004</v>
      </c>
      <c r="M148" s="59">
        <v>178.28454000000002</v>
      </c>
      <c r="N148" s="59">
        <v>0</v>
      </c>
      <c r="O148" s="59">
        <v>14.58867</v>
      </c>
      <c r="P148" s="59">
        <v>0</v>
      </c>
      <c r="Q148" s="59">
        <v>58.14161</v>
      </c>
      <c r="R148" s="59">
        <v>15.866670000000001</v>
      </c>
      <c r="S148" s="59">
        <v>0</v>
      </c>
      <c r="T148" s="59">
        <v>0</v>
      </c>
      <c r="U148" s="59">
        <v>47.361989999999999</v>
      </c>
      <c r="V148" s="59">
        <v>5.1576400000000007</v>
      </c>
      <c r="W148" s="59">
        <v>20.58981</v>
      </c>
      <c r="X148" s="59">
        <v>56.750550000000004</v>
      </c>
      <c r="Y148" s="59">
        <v>6.0426000000000002</v>
      </c>
      <c r="Z148" s="59">
        <v>0.53191999999999995</v>
      </c>
      <c r="AA148" s="59">
        <v>42.619059999999998</v>
      </c>
      <c r="AB148" s="59">
        <v>762.38639999999998</v>
      </c>
      <c r="AC148" s="59">
        <v>37.566660000000006</v>
      </c>
      <c r="AD148" s="59">
        <v>30.318759999999997</v>
      </c>
      <c r="AE148" s="59">
        <v>82.058890000000005</v>
      </c>
      <c r="AF148" s="59">
        <v>187.76642000000001</v>
      </c>
      <c r="AG148" s="59">
        <v>16.704619999999998</v>
      </c>
      <c r="AH148" s="59">
        <v>0</v>
      </c>
      <c r="AI148" s="59">
        <v>3.6397499999999998</v>
      </c>
      <c r="AJ148" s="59">
        <v>0</v>
      </c>
      <c r="AK148" s="59">
        <v>0</v>
      </c>
      <c r="AL148" s="59">
        <v>8251.8015699999996</v>
      </c>
    </row>
    <row r="149" spans="1:38">
      <c r="A149" s="392" t="s">
        <v>282</v>
      </c>
      <c r="B149" s="445">
        <v>118891.77137999999</v>
      </c>
      <c r="C149" s="445">
        <v>6205.1530499999999</v>
      </c>
      <c r="D149" s="445">
        <v>20323.713379999997</v>
      </c>
      <c r="E149" s="445">
        <v>11690.86925</v>
      </c>
      <c r="F149" s="445">
        <v>3980.58635</v>
      </c>
      <c r="G149" s="445">
        <v>10087.891949999999</v>
      </c>
      <c r="H149" s="445">
        <v>3820.3289199999999</v>
      </c>
      <c r="I149" s="445">
        <v>8426.3194700000004</v>
      </c>
      <c r="J149" s="445">
        <v>6034.3665899999996</v>
      </c>
      <c r="K149" s="445">
        <v>6243.2423899999994</v>
      </c>
      <c r="L149" s="445">
        <v>2235.4834700000001</v>
      </c>
      <c r="M149" s="445">
        <v>8403.0630000000001</v>
      </c>
      <c r="N149" s="445">
        <v>7443.2539100000004</v>
      </c>
      <c r="O149" s="445">
        <v>8064.0073400000001</v>
      </c>
      <c r="P149" s="445">
        <v>2681.3355999999999</v>
      </c>
      <c r="Q149" s="445">
        <v>1349.8004699999999</v>
      </c>
      <c r="R149" s="445">
        <v>859.68760999999995</v>
      </c>
      <c r="S149" s="445">
        <v>1647.41012</v>
      </c>
      <c r="T149" s="445">
        <v>6039.3831799999998</v>
      </c>
      <c r="U149" s="445">
        <v>4577.0335599999999</v>
      </c>
      <c r="V149" s="445">
        <v>2654.1228999999998</v>
      </c>
      <c r="W149" s="445">
        <v>2497.1082999999999</v>
      </c>
      <c r="X149" s="445">
        <v>4430.0055499999999</v>
      </c>
      <c r="Y149" s="445">
        <v>3393.4914700000004</v>
      </c>
      <c r="Z149" s="445">
        <v>5775.6021900000005</v>
      </c>
      <c r="AA149" s="445">
        <v>2036.02442</v>
      </c>
      <c r="AB149" s="445">
        <v>7303.6320400000004</v>
      </c>
      <c r="AC149" s="445">
        <v>8809.5261799999989</v>
      </c>
      <c r="AD149" s="445">
        <v>1804.9303600000001</v>
      </c>
      <c r="AE149" s="445">
        <v>7409.3369899999998</v>
      </c>
      <c r="AF149" s="445">
        <v>4490.7554099999998</v>
      </c>
      <c r="AG149" s="445">
        <v>1832.1982499999999</v>
      </c>
      <c r="AH149" s="445">
        <v>2029.9903300000001</v>
      </c>
      <c r="AI149" s="445">
        <v>1185.4203500000001</v>
      </c>
      <c r="AJ149" s="445">
        <v>1745.8837599999999</v>
      </c>
      <c r="AK149" s="445">
        <v>1965.6212499999999</v>
      </c>
      <c r="AL149" s="445">
        <v>298368.35074000002</v>
      </c>
    </row>
    <row r="150" spans="1:38">
      <c r="A150" s="64" t="s">
        <v>215</v>
      </c>
      <c r="B150" s="59">
        <v>182.07848000000001</v>
      </c>
      <c r="C150" s="59">
        <v>0</v>
      </c>
      <c r="D150" s="59">
        <v>96.739310000000003</v>
      </c>
      <c r="E150" s="59">
        <v>0</v>
      </c>
      <c r="F150" s="59">
        <v>0</v>
      </c>
      <c r="G150" s="59">
        <v>0</v>
      </c>
      <c r="H150" s="59">
        <v>0</v>
      </c>
      <c r="I150" s="59">
        <v>0</v>
      </c>
      <c r="J150" s="59">
        <v>5.9736899999999995</v>
      </c>
      <c r="K150" s="59">
        <v>0</v>
      </c>
      <c r="L150" s="59">
        <v>0</v>
      </c>
      <c r="M150" s="59">
        <v>0</v>
      </c>
      <c r="N150" s="59">
        <v>0</v>
      </c>
      <c r="O150" s="59">
        <v>0</v>
      </c>
      <c r="P150" s="59">
        <v>0</v>
      </c>
      <c r="Q150" s="59">
        <v>0.33</v>
      </c>
      <c r="R150" s="59">
        <v>0</v>
      </c>
      <c r="S150" s="59">
        <v>0</v>
      </c>
      <c r="T150" s="59">
        <v>21.772359999999999</v>
      </c>
      <c r="U150" s="59">
        <v>6.4092399999999996</v>
      </c>
      <c r="V150" s="59">
        <v>0</v>
      </c>
      <c r="W150" s="59">
        <v>0</v>
      </c>
      <c r="X150" s="59">
        <v>0</v>
      </c>
      <c r="Y150" s="59">
        <v>0</v>
      </c>
      <c r="Z150" s="59">
        <v>0</v>
      </c>
      <c r="AA150" s="59">
        <v>0</v>
      </c>
      <c r="AB150" s="59">
        <v>0</v>
      </c>
      <c r="AC150" s="59">
        <v>0</v>
      </c>
      <c r="AD150" s="59">
        <v>0</v>
      </c>
      <c r="AE150" s="59">
        <v>0</v>
      </c>
      <c r="AF150" s="59">
        <v>3.7</v>
      </c>
      <c r="AG150" s="59">
        <v>0</v>
      </c>
      <c r="AH150" s="59">
        <v>327.30432000000002</v>
      </c>
      <c r="AI150" s="59">
        <v>0</v>
      </c>
      <c r="AJ150" s="59">
        <v>0</v>
      </c>
      <c r="AK150" s="59">
        <v>11</v>
      </c>
      <c r="AL150" s="59">
        <v>655.30740000000003</v>
      </c>
    </row>
    <row r="151" spans="1:38">
      <c r="A151" s="64" t="s">
        <v>217</v>
      </c>
      <c r="B151" s="59">
        <v>79750.559859999994</v>
      </c>
      <c r="C151" s="59">
        <v>2365.7362400000002</v>
      </c>
      <c r="D151" s="59">
        <v>5586.1875</v>
      </c>
      <c r="E151" s="59">
        <v>2999.27862</v>
      </c>
      <c r="F151" s="59">
        <v>2280.99928</v>
      </c>
      <c r="G151" s="59">
        <v>4144.7055799999998</v>
      </c>
      <c r="H151" s="59">
        <v>1770.4503500000001</v>
      </c>
      <c r="I151" s="59">
        <v>4492.7353700000003</v>
      </c>
      <c r="J151" s="59">
        <v>2634.19175</v>
      </c>
      <c r="K151" s="59">
        <v>2311.6631299999999</v>
      </c>
      <c r="L151" s="59">
        <v>602.56060000000002</v>
      </c>
      <c r="M151" s="59">
        <v>1123.6025300000001</v>
      </c>
      <c r="N151" s="59">
        <v>3766.61184</v>
      </c>
      <c r="O151" s="59">
        <v>1841.1567700000001</v>
      </c>
      <c r="P151" s="59">
        <v>576.32710999999995</v>
      </c>
      <c r="Q151" s="59">
        <v>583.0684</v>
      </c>
      <c r="R151" s="59">
        <v>582.41581000000008</v>
      </c>
      <c r="S151" s="59">
        <v>669.71473000000003</v>
      </c>
      <c r="T151" s="59">
        <v>2290.6233199999997</v>
      </c>
      <c r="U151" s="59">
        <v>434.32565</v>
      </c>
      <c r="V151" s="59">
        <v>853.83398999999997</v>
      </c>
      <c r="W151" s="59">
        <v>1147.76187</v>
      </c>
      <c r="X151" s="59">
        <v>2048.7218600000001</v>
      </c>
      <c r="Y151" s="59">
        <v>1027.99191</v>
      </c>
      <c r="Z151" s="59">
        <v>3147.17389</v>
      </c>
      <c r="AA151" s="59">
        <v>598.86629000000005</v>
      </c>
      <c r="AB151" s="59">
        <v>2286.02187</v>
      </c>
      <c r="AC151" s="59">
        <v>3051.62637</v>
      </c>
      <c r="AD151" s="59">
        <v>370.28269</v>
      </c>
      <c r="AE151" s="59">
        <v>1887.8969500000001</v>
      </c>
      <c r="AF151" s="59">
        <v>517.72726999999998</v>
      </c>
      <c r="AG151" s="59">
        <v>568.22782999999993</v>
      </c>
      <c r="AH151" s="59">
        <v>397.98189000000002</v>
      </c>
      <c r="AI151" s="59">
        <v>212.64886999999999</v>
      </c>
      <c r="AJ151" s="59">
        <v>1313.96793</v>
      </c>
      <c r="AK151" s="59">
        <v>630.09361999999999</v>
      </c>
      <c r="AL151" s="59">
        <v>140867.73953999998</v>
      </c>
    </row>
    <row r="152" spans="1:38">
      <c r="A152" s="64" t="s">
        <v>283</v>
      </c>
      <c r="B152" s="59">
        <v>37305.627959999998</v>
      </c>
      <c r="C152" s="59">
        <v>3804.2098599999999</v>
      </c>
      <c r="D152" s="59">
        <v>12632.101650000001</v>
      </c>
      <c r="E152" s="59">
        <v>8691.3291399999998</v>
      </c>
      <c r="F152" s="59">
        <v>1699.40851</v>
      </c>
      <c r="G152" s="59">
        <v>5942.9943899999998</v>
      </c>
      <c r="H152" s="59">
        <v>2049.1062400000001</v>
      </c>
      <c r="I152" s="59">
        <v>3931.402</v>
      </c>
      <c r="J152" s="59">
        <v>3393.8261499999999</v>
      </c>
      <c r="K152" s="59">
        <v>3896.5311299999998</v>
      </c>
      <c r="L152" s="59">
        <v>1178.05852</v>
      </c>
      <c r="M152" s="59">
        <v>7279.46047</v>
      </c>
      <c r="N152" s="59">
        <v>3672.2367100000001</v>
      </c>
      <c r="O152" s="59">
        <v>6219.0376799999995</v>
      </c>
      <c r="P152" s="59">
        <v>1961.21973</v>
      </c>
      <c r="Q152" s="59">
        <v>766.10265000000004</v>
      </c>
      <c r="R152" s="59">
        <v>246.19158999999999</v>
      </c>
      <c r="S152" s="59">
        <v>975.54512</v>
      </c>
      <c r="T152" s="59">
        <v>3726.9365899999998</v>
      </c>
      <c r="U152" s="59">
        <v>4134.3132900000001</v>
      </c>
      <c r="V152" s="59">
        <v>1687.73804</v>
      </c>
      <c r="W152" s="59">
        <v>1338.3541499999999</v>
      </c>
      <c r="X152" s="59">
        <v>2379.2836899999998</v>
      </c>
      <c r="Y152" s="59">
        <v>2365.4995600000002</v>
      </c>
      <c r="Z152" s="59">
        <v>2576.17832</v>
      </c>
      <c r="AA152" s="59">
        <v>1436.8516200000001</v>
      </c>
      <c r="AB152" s="59">
        <v>5010.8809000000001</v>
      </c>
      <c r="AC152" s="59">
        <v>5642.4355099999993</v>
      </c>
      <c r="AD152" s="59">
        <v>1429.9722099999999</v>
      </c>
      <c r="AE152" s="59">
        <v>5521.4400400000004</v>
      </c>
      <c r="AF152" s="59">
        <v>3969.2883700000002</v>
      </c>
      <c r="AG152" s="59">
        <v>1262.6377</v>
      </c>
      <c r="AH152" s="59">
        <v>1300.5103200000001</v>
      </c>
      <c r="AI152" s="59">
        <v>972.77148</v>
      </c>
      <c r="AJ152" s="59">
        <v>431.38069999999999</v>
      </c>
      <c r="AK152" s="59">
        <v>1324.5259799999999</v>
      </c>
      <c r="AL152" s="59">
        <v>152155.38797000001</v>
      </c>
    </row>
    <row r="153" spans="1:38">
      <c r="A153" s="64" t="s">
        <v>244</v>
      </c>
      <c r="B153" s="59">
        <v>1653.5050800000001</v>
      </c>
      <c r="C153" s="59">
        <v>35.206949999999999</v>
      </c>
      <c r="D153" s="59">
        <v>2008.6849199999999</v>
      </c>
      <c r="E153" s="59">
        <v>0.26149</v>
      </c>
      <c r="F153" s="59">
        <v>0.17856</v>
      </c>
      <c r="G153" s="59">
        <v>0.19197999999999998</v>
      </c>
      <c r="H153" s="59">
        <v>0.77233000000000007</v>
      </c>
      <c r="I153" s="59">
        <v>2.1820999999999997</v>
      </c>
      <c r="J153" s="59">
        <v>0.375</v>
      </c>
      <c r="K153" s="59">
        <v>35.04813</v>
      </c>
      <c r="L153" s="59">
        <v>454.86435</v>
      </c>
      <c r="M153" s="59">
        <v>0</v>
      </c>
      <c r="N153" s="59">
        <v>4.4053599999999999</v>
      </c>
      <c r="O153" s="59">
        <v>3.8128899999999999</v>
      </c>
      <c r="P153" s="59">
        <v>143.78876</v>
      </c>
      <c r="Q153" s="59">
        <v>0.29942000000000002</v>
      </c>
      <c r="R153" s="59">
        <v>31.080209999999997</v>
      </c>
      <c r="S153" s="59">
        <v>2.1502699999999999</v>
      </c>
      <c r="T153" s="59">
        <v>5.0909999999999997E-2</v>
      </c>
      <c r="U153" s="59">
        <v>1.9853800000000001</v>
      </c>
      <c r="V153" s="59">
        <v>112.55086999999999</v>
      </c>
      <c r="W153" s="59">
        <v>10.992280000000001</v>
      </c>
      <c r="X153" s="59">
        <v>2</v>
      </c>
      <c r="Y153" s="59">
        <v>0</v>
      </c>
      <c r="Z153" s="59">
        <v>52.249980000000001</v>
      </c>
      <c r="AA153" s="59">
        <v>0.30651</v>
      </c>
      <c r="AB153" s="59">
        <v>6.7292700000000005</v>
      </c>
      <c r="AC153" s="59">
        <v>115.46430000000001</v>
      </c>
      <c r="AD153" s="59">
        <v>4.6754600000000002</v>
      </c>
      <c r="AE153" s="59">
        <v>0</v>
      </c>
      <c r="AF153" s="59">
        <v>3.977E-2</v>
      </c>
      <c r="AG153" s="59">
        <v>1.3327200000000001</v>
      </c>
      <c r="AH153" s="59">
        <v>4.1938000000000004</v>
      </c>
      <c r="AI153" s="59">
        <v>0</v>
      </c>
      <c r="AJ153" s="59">
        <v>0.53512999999999999</v>
      </c>
      <c r="AK153" s="59">
        <v>1.65E-3</v>
      </c>
      <c r="AL153" s="59">
        <v>4689.9158299999999</v>
      </c>
    </row>
    <row r="154" spans="1:38">
      <c r="A154" s="64" t="s">
        <v>284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row>
    <row r="155" spans="1:38">
      <c r="A155" s="392" t="s">
        <v>285</v>
      </c>
      <c r="B155" s="445">
        <v>81381.961930000005</v>
      </c>
      <c r="C155" s="445">
        <v>9506.6525299999994</v>
      </c>
      <c r="D155" s="445">
        <v>6968.0198300000002</v>
      </c>
      <c r="E155" s="445">
        <v>2767.9239900000002</v>
      </c>
      <c r="F155" s="445">
        <v>1983.8924500000001</v>
      </c>
      <c r="G155" s="445">
        <v>1228.67714</v>
      </c>
      <c r="H155" s="445">
        <v>1226.03197</v>
      </c>
      <c r="I155" s="445">
        <v>4484.3364499999998</v>
      </c>
      <c r="J155" s="445">
        <v>3061.1632500000001</v>
      </c>
      <c r="K155" s="445">
        <v>14997.21413</v>
      </c>
      <c r="L155" s="445">
        <v>1587.2632800000001</v>
      </c>
      <c r="M155" s="445">
        <v>6651.10239</v>
      </c>
      <c r="N155" s="445">
        <v>9251.1721999999991</v>
      </c>
      <c r="O155" s="445">
        <v>2042.4775199999999</v>
      </c>
      <c r="P155" s="445">
        <v>2443.8259199999998</v>
      </c>
      <c r="Q155" s="445">
        <v>568.40048999999999</v>
      </c>
      <c r="R155" s="445">
        <v>903.54402000000005</v>
      </c>
      <c r="S155" s="445">
        <v>1755.0019199999999</v>
      </c>
      <c r="T155" s="445">
        <v>5051.0183499999994</v>
      </c>
      <c r="U155" s="445">
        <v>4548.9037800000006</v>
      </c>
      <c r="V155" s="445">
        <v>1194.9088700000002</v>
      </c>
      <c r="W155" s="445">
        <v>1734.60322</v>
      </c>
      <c r="X155" s="445">
        <v>5362.6291900000006</v>
      </c>
      <c r="Y155" s="445">
        <v>6128.3808899999995</v>
      </c>
      <c r="Z155" s="445">
        <v>1698.4492499999999</v>
      </c>
      <c r="AA155" s="445">
        <v>3459.8853300000001</v>
      </c>
      <c r="AB155" s="445">
        <v>10729.556500000001</v>
      </c>
      <c r="AC155" s="445">
        <v>2674.6167099999998</v>
      </c>
      <c r="AD155" s="445">
        <v>699.93169999999998</v>
      </c>
      <c r="AE155" s="445">
        <v>11129.857310000001</v>
      </c>
      <c r="AF155" s="445">
        <v>1136.0968400000002</v>
      </c>
      <c r="AG155" s="445">
        <v>68.265749999999997</v>
      </c>
      <c r="AH155" s="445">
        <v>619.75689999999997</v>
      </c>
      <c r="AI155" s="445">
        <v>2534.3107599999998</v>
      </c>
      <c r="AJ155" s="445">
        <v>35.411839999999998</v>
      </c>
      <c r="AK155" s="445">
        <v>11.104950000000001</v>
      </c>
      <c r="AL155" s="445">
        <v>211626.34955000001</v>
      </c>
    </row>
    <row r="156" spans="1:38">
      <c r="A156" s="64" t="s">
        <v>286</v>
      </c>
      <c r="B156" s="59">
        <v>468.47621999999996</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468.47621999999996</v>
      </c>
    </row>
    <row r="157" spans="1:38">
      <c r="A157" s="64" t="s">
        <v>287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row>
    <row r="158" spans="1:38">
      <c r="A158" s="64" t="s">
        <v>288</v>
      </c>
      <c r="B158" s="59">
        <v>43461.918689999999</v>
      </c>
      <c r="C158" s="59">
        <v>6318.9819200000002</v>
      </c>
      <c r="D158" s="59">
        <v>3484.0082599999996</v>
      </c>
      <c r="E158" s="59">
        <v>10.4129</v>
      </c>
      <c r="F158" s="59">
        <v>633.34046000000001</v>
      </c>
      <c r="G158" s="59">
        <v>0</v>
      </c>
      <c r="H158" s="59">
        <v>0</v>
      </c>
      <c r="I158" s="59">
        <v>3131.9863</v>
      </c>
      <c r="J158" s="59">
        <v>1560.7764999999999</v>
      </c>
      <c r="K158" s="59">
        <v>11316.85412</v>
      </c>
      <c r="L158" s="59">
        <v>400</v>
      </c>
      <c r="M158" s="59">
        <v>4460</v>
      </c>
      <c r="N158" s="59">
        <v>6829.6825199999994</v>
      </c>
      <c r="O158" s="59">
        <v>0</v>
      </c>
      <c r="P158" s="59">
        <v>1200</v>
      </c>
      <c r="Q158" s="59">
        <v>0</v>
      </c>
      <c r="R158" s="59">
        <v>415.00531000000001</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35.411839999999998</v>
      </c>
      <c r="AK158" s="59">
        <v>0</v>
      </c>
      <c r="AL158" s="59">
        <v>120728.60331999999</v>
      </c>
    </row>
    <row r="159" spans="1:38">
      <c r="A159" s="64" t="s">
        <v>1425</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row>
    <row r="160" spans="1:38">
      <c r="A160" s="64" t="s">
        <v>289</v>
      </c>
      <c r="B160" s="59">
        <v>21223.112300000001</v>
      </c>
      <c r="C160" s="59">
        <v>3187.6706099999997</v>
      </c>
      <c r="D160" s="59">
        <v>3484.0115699999997</v>
      </c>
      <c r="E160" s="59">
        <v>2619.4884200000001</v>
      </c>
      <c r="F160" s="59">
        <v>1350.5519899999999</v>
      </c>
      <c r="G160" s="59">
        <v>1228.67714</v>
      </c>
      <c r="H160" s="59">
        <v>1226.03197</v>
      </c>
      <c r="I160" s="59">
        <v>1352.35015</v>
      </c>
      <c r="J160" s="59">
        <v>1420.56044</v>
      </c>
      <c r="K160" s="59">
        <v>2409.0258799999997</v>
      </c>
      <c r="L160" s="59">
        <v>1183.0658899999999</v>
      </c>
      <c r="M160" s="59">
        <v>2191.10239</v>
      </c>
      <c r="N160" s="59">
        <v>1229.51261</v>
      </c>
      <c r="O160" s="59">
        <v>2042.4775199999999</v>
      </c>
      <c r="P160" s="59">
        <v>1243.82592</v>
      </c>
      <c r="Q160" s="59">
        <v>543.83900000000006</v>
      </c>
      <c r="R160" s="59">
        <v>488.53871000000004</v>
      </c>
      <c r="S160" s="59">
        <v>587.84672999999998</v>
      </c>
      <c r="T160" s="59">
        <v>1008.4746700000001</v>
      </c>
      <c r="U160" s="59">
        <v>2137.8638700000001</v>
      </c>
      <c r="V160" s="59">
        <v>534.96444999999994</v>
      </c>
      <c r="W160" s="59">
        <v>891.90442000000007</v>
      </c>
      <c r="X160" s="59">
        <v>2008.8506399999999</v>
      </c>
      <c r="Y160" s="59">
        <v>1361.6187</v>
      </c>
      <c r="Z160" s="59">
        <v>1698.4492499999999</v>
      </c>
      <c r="AA160" s="59">
        <v>1256.9319599999999</v>
      </c>
      <c r="AB160" s="59">
        <v>2495.99908</v>
      </c>
      <c r="AC160" s="59">
        <v>1800.28107</v>
      </c>
      <c r="AD160" s="59">
        <v>699.93169999999998</v>
      </c>
      <c r="AE160" s="59">
        <v>2459.2272200000002</v>
      </c>
      <c r="AF160" s="59">
        <v>292.94853999999998</v>
      </c>
      <c r="AG160" s="59">
        <v>68.265749999999997</v>
      </c>
      <c r="AH160" s="59">
        <v>488.75690000000003</v>
      </c>
      <c r="AI160" s="59">
        <v>178.97648000000001</v>
      </c>
      <c r="AJ160" s="59">
        <v>0</v>
      </c>
      <c r="AK160" s="59">
        <v>11.104950000000001</v>
      </c>
      <c r="AL160" s="59">
        <v>68406.238890000008</v>
      </c>
    </row>
    <row r="161" spans="1:38">
      <c r="A161" s="64" t="s">
        <v>290</v>
      </c>
      <c r="B161" s="59">
        <v>16228.454720000002</v>
      </c>
      <c r="C161" s="59">
        <v>0</v>
      </c>
      <c r="D161" s="59">
        <v>0</v>
      </c>
      <c r="E161" s="59">
        <v>138.02267000000001</v>
      </c>
      <c r="F161" s="59">
        <v>0</v>
      </c>
      <c r="G161" s="59">
        <v>0</v>
      </c>
      <c r="H161" s="59">
        <v>0</v>
      </c>
      <c r="I161" s="59">
        <v>0</v>
      </c>
      <c r="J161" s="59">
        <v>79.826309999999992</v>
      </c>
      <c r="K161" s="59">
        <v>1271.33413</v>
      </c>
      <c r="L161" s="59">
        <v>4.1973900000000004</v>
      </c>
      <c r="M161" s="59">
        <v>0</v>
      </c>
      <c r="N161" s="59">
        <v>1191.9770700000001</v>
      </c>
      <c r="O161" s="59">
        <v>0</v>
      </c>
      <c r="P161" s="59">
        <v>0</v>
      </c>
      <c r="Q161" s="59">
        <v>24.561490000000003</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0</v>
      </c>
      <c r="AL161" s="59">
        <v>22023.03112</v>
      </c>
    </row>
    <row r="162" spans="1:38">
      <c r="A162" s="392" t="s">
        <v>291</v>
      </c>
      <c r="B162" s="445">
        <v>137349.50528000001</v>
      </c>
      <c r="C162" s="445">
        <v>0</v>
      </c>
      <c r="D162" s="445">
        <v>0</v>
      </c>
      <c r="E162" s="445">
        <v>0</v>
      </c>
      <c r="F162" s="445">
        <v>0</v>
      </c>
      <c r="G162" s="445">
        <v>0</v>
      </c>
      <c r="H162" s="445">
        <v>0</v>
      </c>
      <c r="I162" s="445">
        <v>0</v>
      </c>
      <c r="J162" s="445">
        <v>0</v>
      </c>
      <c r="K162" s="445">
        <v>0</v>
      </c>
      <c r="L162" s="445">
        <v>0</v>
      </c>
      <c r="M162" s="445">
        <v>0</v>
      </c>
      <c r="N162" s="445">
        <v>0</v>
      </c>
      <c r="O162" s="445">
        <v>0</v>
      </c>
      <c r="P162" s="445">
        <v>0</v>
      </c>
      <c r="Q162" s="445">
        <v>0</v>
      </c>
      <c r="R162" s="445">
        <v>0</v>
      </c>
      <c r="S162" s="445">
        <v>0</v>
      </c>
      <c r="T162" s="445">
        <v>0</v>
      </c>
      <c r="U162" s="445">
        <v>0</v>
      </c>
      <c r="V162" s="445">
        <v>0</v>
      </c>
      <c r="W162" s="445">
        <v>0</v>
      </c>
      <c r="X162" s="445">
        <v>0</v>
      </c>
      <c r="Y162" s="445">
        <v>0</v>
      </c>
      <c r="Z162" s="445">
        <v>0</v>
      </c>
      <c r="AA162" s="445">
        <v>0</v>
      </c>
      <c r="AB162" s="445">
        <v>0</v>
      </c>
      <c r="AC162" s="445">
        <v>0</v>
      </c>
      <c r="AD162" s="445">
        <v>0</v>
      </c>
      <c r="AE162" s="445">
        <v>0</v>
      </c>
      <c r="AF162" s="445">
        <v>0</v>
      </c>
      <c r="AG162" s="445">
        <v>0</v>
      </c>
      <c r="AH162" s="445">
        <v>0</v>
      </c>
      <c r="AI162" s="445">
        <v>0</v>
      </c>
      <c r="AJ162" s="445">
        <v>0</v>
      </c>
      <c r="AK162" s="445">
        <v>0</v>
      </c>
      <c r="AL162" s="445">
        <v>137349.50528000001</v>
      </c>
    </row>
    <row r="163" spans="1:38">
      <c r="A163" s="64" t="s">
        <v>292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row>
    <row r="164" spans="1:38">
      <c r="A164" s="64" t="s">
        <v>293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row>
    <row r="165" spans="1:38">
      <c r="A165" s="64" t="s">
        <v>294</v>
      </c>
      <c r="B165" s="59">
        <v>133450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133450</v>
      </c>
    </row>
    <row r="166" spans="1:38">
      <c r="A166" s="64" t="s">
        <v>295</v>
      </c>
      <c r="B166" s="59">
        <v>3899.5052799999999</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3899.5052799999999</v>
      </c>
    </row>
    <row r="167" spans="1:38">
      <c r="A167" s="392" t="s">
        <v>296</v>
      </c>
      <c r="B167" s="445">
        <v>0</v>
      </c>
      <c r="C167" s="445">
        <v>0</v>
      </c>
      <c r="D167" s="445">
        <v>0</v>
      </c>
      <c r="E167" s="445">
        <v>0</v>
      </c>
      <c r="F167" s="445">
        <v>0</v>
      </c>
      <c r="G167" s="445">
        <v>0</v>
      </c>
      <c r="H167" s="445">
        <v>0</v>
      </c>
      <c r="I167" s="445">
        <v>0</v>
      </c>
      <c r="J167" s="445">
        <v>0</v>
      </c>
      <c r="K167" s="445">
        <v>0</v>
      </c>
      <c r="L167" s="445">
        <v>0</v>
      </c>
      <c r="M167" s="445">
        <v>0</v>
      </c>
      <c r="N167" s="445">
        <v>0</v>
      </c>
      <c r="O167" s="445">
        <v>237.71985000000001</v>
      </c>
      <c r="P167" s="445">
        <v>0</v>
      </c>
      <c r="Q167" s="445">
        <v>0</v>
      </c>
      <c r="R167" s="445">
        <v>0</v>
      </c>
      <c r="S167" s="445">
        <v>0</v>
      </c>
      <c r="T167" s="445">
        <v>0</v>
      </c>
      <c r="U167" s="445">
        <v>0</v>
      </c>
      <c r="V167" s="445">
        <v>0</v>
      </c>
      <c r="W167" s="445">
        <v>0</v>
      </c>
      <c r="X167" s="445">
        <v>0</v>
      </c>
      <c r="Y167" s="445">
        <v>480.39893999999998</v>
      </c>
      <c r="Z167" s="445">
        <v>102.9</v>
      </c>
      <c r="AA167" s="445">
        <v>347.26691999999997</v>
      </c>
      <c r="AB167" s="445">
        <v>0</v>
      </c>
      <c r="AC167" s="445">
        <v>63.498350000000002</v>
      </c>
      <c r="AD167" s="445">
        <v>0</v>
      </c>
      <c r="AE167" s="445">
        <v>0</v>
      </c>
      <c r="AF167" s="445">
        <v>0</v>
      </c>
      <c r="AG167" s="445">
        <v>0</v>
      </c>
      <c r="AH167" s="445">
        <v>457.04379999999998</v>
      </c>
      <c r="AI167" s="445">
        <v>0</v>
      </c>
      <c r="AJ167" s="445">
        <v>99.689520000000002</v>
      </c>
      <c r="AK167" s="445">
        <v>0</v>
      </c>
      <c r="AL167" s="445">
        <v>1788.5173799999998</v>
      </c>
    </row>
    <row r="168" spans="1:38">
      <c r="A168" s="64" t="s">
        <v>297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1788.5173799999998</v>
      </c>
    </row>
    <row r="169" spans="1:38">
      <c r="A169" s="64" t="s">
        <v>298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63.49935</v>
      </c>
    </row>
    <row r="170" spans="1:38">
      <c r="A170" s="64" t="s">
        <v>299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1694.1480300000001</v>
      </c>
    </row>
    <row r="171" spans="1:38">
      <c r="A171" s="64" t="s">
        <v>300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row>
    <row r="172" spans="1:38">
      <c r="A172" s="64" t="s">
        <v>301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row>
    <row r="173" spans="1:38">
      <c r="A173" s="64" t="s">
        <v>302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30.87</v>
      </c>
    </row>
    <row r="174" spans="1:38">
      <c r="A174" s="64" t="s">
        <v>303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row>
    <row r="175" spans="1:38">
      <c r="A175" s="64" t="s">
        <v>304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row>
    <row r="176" spans="1:38">
      <c r="A176" s="392" t="s">
        <v>305</v>
      </c>
      <c r="B176" s="445">
        <v>197468.89121</v>
      </c>
      <c r="C176" s="445">
        <v>72672.417069999996</v>
      </c>
      <c r="D176" s="445">
        <v>115994.04672</v>
      </c>
      <c r="E176" s="445">
        <v>75288.516650000005</v>
      </c>
      <c r="F176" s="445">
        <v>52124.282450000006</v>
      </c>
      <c r="G176" s="445">
        <v>42046.348680000003</v>
      </c>
      <c r="H176" s="445">
        <v>29881.318609999998</v>
      </c>
      <c r="I176" s="445">
        <v>51781.766069999998</v>
      </c>
      <c r="J176" s="445">
        <v>40515.967380000002</v>
      </c>
      <c r="K176" s="445">
        <v>39699.537700000001</v>
      </c>
      <c r="L176" s="445">
        <v>23284.373390000001</v>
      </c>
      <c r="M176" s="445">
        <v>32769.747360000001</v>
      </c>
      <c r="N176" s="445">
        <v>38498.866119999999</v>
      </c>
      <c r="O176" s="445">
        <v>24748.99425</v>
      </c>
      <c r="P176" s="445">
        <v>20225.793020000001</v>
      </c>
      <c r="Q176" s="445">
        <v>10170.32619</v>
      </c>
      <c r="R176" s="445">
        <v>11960.196970000001</v>
      </c>
      <c r="S176" s="445">
        <v>10894.67899</v>
      </c>
      <c r="T176" s="445">
        <v>42625.551579999999</v>
      </c>
      <c r="U176" s="445">
        <v>27931.168149999998</v>
      </c>
      <c r="V176" s="445">
        <v>15861.157740000001</v>
      </c>
      <c r="W176" s="445">
        <v>13063.947970000001</v>
      </c>
      <c r="X176" s="445">
        <v>27442.754679999998</v>
      </c>
      <c r="Y176" s="445">
        <v>15023.459050000001</v>
      </c>
      <c r="Z176" s="445">
        <v>32697.685410000002</v>
      </c>
      <c r="AA176" s="445">
        <v>13750.74265</v>
      </c>
      <c r="AB176" s="445">
        <v>29870.997719999999</v>
      </c>
      <c r="AC176" s="445">
        <v>45261.232659999994</v>
      </c>
      <c r="AD176" s="445">
        <v>8376.5740999999998</v>
      </c>
      <c r="AE176" s="445">
        <v>41456.312210000004</v>
      </c>
      <c r="AF176" s="445">
        <v>30379.4542</v>
      </c>
      <c r="AG176" s="445">
        <v>11378.61882</v>
      </c>
      <c r="AH176" s="445">
        <v>12523.166060000001</v>
      </c>
      <c r="AI176" s="445">
        <v>9691.4929900000006</v>
      </c>
      <c r="AJ176" s="445">
        <v>4740.4500399999997</v>
      </c>
      <c r="AK176" s="445">
        <v>13108.393099999999</v>
      </c>
      <c r="AL176" s="445">
        <v>1285209.22796</v>
      </c>
    </row>
    <row r="177" spans="1:38">
      <c r="A177" s="63" t="s">
        <v>306</v>
      </c>
      <c r="B177" s="59">
        <v>116816.09</v>
      </c>
      <c r="C177" s="59">
        <v>26843.8</v>
      </c>
      <c r="D177" s="59">
        <v>59750.106079999998</v>
      </c>
      <c r="E177" s="59">
        <v>24410.910390000001</v>
      </c>
      <c r="F177" s="59">
        <v>6645.0277400000004</v>
      </c>
      <c r="G177" s="59">
        <v>5796.88</v>
      </c>
      <c r="H177" s="59">
        <v>7186.9711900000002</v>
      </c>
      <c r="I177" s="59">
        <v>6643.4705700000004</v>
      </c>
      <c r="J177" s="59">
        <v>3350.74</v>
      </c>
      <c r="K177" s="59">
        <v>4572.1400000000003</v>
      </c>
      <c r="L177" s="59">
        <v>11057.239539999999</v>
      </c>
      <c r="M177" s="59">
        <v>15345.460560000001</v>
      </c>
      <c r="N177" s="59">
        <v>15592.396990000001</v>
      </c>
      <c r="O177" s="59">
        <v>1829.038</v>
      </c>
      <c r="P177" s="59">
        <v>3869.8076000000001</v>
      </c>
      <c r="Q177" s="59">
        <v>3058.94</v>
      </c>
      <c r="R177" s="59">
        <v>2865.4627300000002</v>
      </c>
      <c r="S177" s="59">
        <v>4375.1054999999997</v>
      </c>
      <c r="T177" s="59">
        <v>7870.92868</v>
      </c>
      <c r="U177" s="59">
        <v>4331.3802100000003</v>
      </c>
      <c r="V177" s="59">
        <v>6023.85</v>
      </c>
      <c r="W177" s="59">
        <v>3205.59</v>
      </c>
      <c r="X177" s="59">
        <v>2382.88319</v>
      </c>
      <c r="Y177" s="59">
        <v>2095.63</v>
      </c>
      <c r="Z177" s="59">
        <v>26083.637760000001</v>
      </c>
      <c r="AA177" s="59">
        <v>4190.5450000000001</v>
      </c>
      <c r="AB177" s="59">
        <v>17230</v>
      </c>
      <c r="AC177" s="59">
        <v>18691</v>
      </c>
      <c r="AD177" s="59">
        <v>9680.6</v>
      </c>
      <c r="AE177" s="59">
        <v>17268.599999999999</v>
      </c>
      <c r="AF177" s="59">
        <v>7719.08</v>
      </c>
      <c r="AG177" s="59">
        <v>3554.72</v>
      </c>
      <c r="AH177" s="59">
        <v>4364.08</v>
      </c>
      <c r="AI177" s="59">
        <v>2366.6999999999998</v>
      </c>
      <c r="AJ177" s="59">
        <v>4704.1400000000003</v>
      </c>
      <c r="AK177" s="59">
        <v>8865.5</v>
      </c>
      <c r="AL177" s="59">
        <v>470638.45173000003</v>
      </c>
    </row>
    <row r="178" spans="1:38">
      <c r="A178" s="64" t="s">
        <v>307</v>
      </c>
      <c r="B178" s="59">
        <v>116816.09</v>
      </c>
      <c r="C178" s="59">
        <v>26843.8</v>
      </c>
      <c r="D178" s="59">
        <v>59750.106079999998</v>
      </c>
      <c r="E178" s="59">
        <v>24410.910390000001</v>
      </c>
      <c r="F178" s="59">
        <v>6645.0277400000004</v>
      </c>
      <c r="G178" s="59">
        <v>5796.88</v>
      </c>
      <c r="H178" s="59">
        <v>7186.9711900000002</v>
      </c>
      <c r="I178" s="59">
        <v>6643.4705700000004</v>
      </c>
      <c r="J178" s="59">
        <v>3350.74</v>
      </c>
      <c r="K178" s="59">
        <v>4572.1400000000003</v>
      </c>
      <c r="L178" s="59">
        <v>11057.239539999999</v>
      </c>
      <c r="M178" s="59">
        <v>15345.460560000001</v>
      </c>
      <c r="N178" s="59">
        <v>15592.396990000001</v>
      </c>
      <c r="O178" s="59">
        <v>1829.038</v>
      </c>
      <c r="P178" s="59">
        <v>3869.8076000000001</v>
      </c>
      <c r="Q178" s="59">
        <v>3058.94</v>
      </c>
      <c r="R178" s="59">
        <v>2865.4627300000002</v>
      </c>
      <c r="S178" s="59">
        <v>4375.1054999999997</v>
      </c>
      <c r="T178" s="59">
        <v>7870.92868</v>
      </c>
      <c r="U178" s="59">
        <v>4331.3802100000003</v>
      </c>
      <c r="V178" s="59">
        <v>6023.85</v>
      </c>
      <c r="W178" s="59">
        <v>3205.59</v>
      </c>
      <c r="X178" s="59">
        <v>2382.88319</v>
      </c>
      <c r="Y178" s="59">
        <v>2095.63</v>
      </c>
      <c r="Z178" s="59">
        <v>26083.637760000001</v>
      </c>
      <c r="AA178" s="59">
        <v>4190.5450000000001</v>
      </c>
      <c r="AB178" s="59">
        <v>17230</v>
      </c>
      <c r="AC178" s="59">
        <v>18691</v>
      </c>
      <c r="AD178" s="59">
        <v>9680.6</v>
      </c>
      <c r="AE178" s="59">
        <v>17268.599999999999</v>
      </c>
      <c r="AF178" s="59">
        <v>7719.08</v>
      </c>
      <c r="AG178" s="59">
        <v>3554.72</v>
      </c>
      <c r="AH178" s="59">
        <v>4364.08</v>
      </c>
      <c r="AI178" s="59">
        <v>2366.6999999999998</v>
      </c>
      <c r="AJ178" s="59">
        <v>4704.1400000000003</v>
      </c>
      <c r="AK178" s="59">
        <v>8865.5</v>
      </c>
      <c r="AL178" s="59">
        <v>470638.45173000003</v>
      </c>
    </row>
    <row r="179" spans="1:38">
      <c r="A179" s="64" t="s">
        <v>308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row>
    <row r="180" spans="1:38">
      <c r="A180" s="64" t="s">
        <v>309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row>
    <row r="181" spans="1:38">
      <c r="A181" s="63" t="s">
        <v>310</v>
      </c>
      <c r="B181" s="59">
        <v>691.50503000000003</v>
      </c>
      <c r="C181" s="59">
        <v>0</v>
      </c>
      <c r="D181" s="59">
        <v>287.54940000000005</v>
      </c>
      <c r="E181" s="59">
        <v>0</v>
      </c>
      <c r="F181" s="59">
        <v>287.98298</v>
      </c>
      <c r="G181" s="59">
        <v>1222.0823600000001</v>
      </c>
      <c r="H181" s="59">
        <v>1087.9511100000002</v>
      </c>
      <c r="I181" s="59">
        <v>0</v>
      </c>
      <c r="J181" s="59">
        <v>6.64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62.500660000000003</v>
      </c>
      <c r="AG181" s="59">
        <v>229.07957000000002</v>
      </c>
      <c r="AH181" s="59">
        <v>147.07213000000002</v>
      </c>
      <c r="AI181" s="59">
        <v>0</v>
      </c>
      <c r="AJ181" s="59">
        <v>63.518120000000003</v>
      </c>
      <c r="AK181" s="59">
        <v>0</v>
      </c>
      <c r="AL181" s="59">
        <v>20029.596300000001</v>
      </c>
    </row>
    <row r="182" spans="1:38">
      <c r="A182" s="64" t="s">
        <v>311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row>
    <row r="183" spans="1:38">
      <c r="A183" s="64" t="s">
        <v>312</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2604.1410299999998</v>
      </c>
    </row>
    <row r="184" spans="1:38">
      <c r="A184" s="64" t="s">
        <v>313</v>
      </c>
      <c r="B184" s="59">
        <v>691.50496999999996</v>
      </c>
      <c r="C184" s="59">
        <v>0</v>
      </c>
      <c r="D184" s="59">
        <v>287.54940000000005</v>
      </c>
      <c r="E184" s="59">
        <v>0</v>
      </c>
      <c r="F184" s="59">
        <v>287.98298</v>
      </c>
      <c r="G184" s="59">
        <v>1222.0823600000001</v>
      </c>
      <c r="H184" s="59">
        <v>1084.8056899999999</v>
      </c>
      <c r="I184" s="59">
        <v>0</v>
      </c>
      <c r="J184" s="59">
        <v>6.64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0</v>
      </c>
      <c r="AG184" s="59">
        <v>229.07957000000002</v>
      </c>
      <c r="AH184" s="59">
        <v>147.07213000000002</v>
      </c>
      <c r="AI184" s="59">
        <v>0</v>
      </c>
      <c r="AJ184" s="59">
        <v>0</v>
      </c>
      <c r="AK184" s="59">
        <v>0</v>
      </c>
      <c r="AL184" s="59">
        <v>17425.455269999999</v>
      </c>
    </row>
    <row r="185" spans="1:38">
      <c r="A185" s="63" t="s">
        <v>314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row>
    <row r="186" spans="1:38">
      <c r="A186" s="64" t="s">
        <v>315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row>
    <row r="187" spans="1:38">
      <c r="A187" s="63" t="s">
        <v>316</v>
      </c>
      <c r="B187" s="59">
        <v>77879.033410000004</v>
      </c>
      <c r="C187" s="59">
        <v>43402.789729999997</v>
      </c>
      <c r="D187" s="59">
        <v>50369.407920000005</v>
      </c>
      <c r="E187" s="59">
        <v>49695.313240000003</v>
      </c>
      <c r="F187" s="59">
        <v>44057.7958</v>
      </c>
      <c r="G187" s="59">
        <v>33574.734810000002</v>
      </c>
      <c r="H187" s="59">
        <v>21766.85167</v>
      </c>
      <c r="I187" s="59">
        <v>43172.048750000002</v>
      </c>
      <c r="J187" s="59">
        <v>36328.87874</v>
      </c>
      <c r="K187" s="59">
        <v>33337.826289999997</v>
      </c>
      <c r="L187" s="59">
        <v>19932.58253</v>
      </c>
      <c r="M187" s="59">
        <v>16301.641679999999</v>
      </c>
      <c r="N187" s="59">
        <v>21513.351609999998</v>
      </c>
      <c r="O187" s="59">
        <v>21299.518230000001</v>
      </c>
      <c r="P187" s="59">
        <v>14027.75929</v>
      </c>
      <c r="Q187" s="59">
        <v>4810.8677200000002</v>
      </c>
      <c r="R187" s="59">
        <v>9860.0959299999995</v>
      </c>
      <c r="S187" s="59">
        <v>7606.5502800000004</v>
      </c>
      <c r="T187" s="59">
        <v>27094.953819999999</v>
      </c>
      <c r="U187" s="59">
        <v>20444.679379999998</v>
      </c>
      <c r="V187" s="59">
        <v>9809.1213800000005</v>
      </c>
      <c r="W187" s="59">
        <v>8874.3197400000008</v>
      </c>
      <c r="X187" s="59">
        <v>20471.105649999998</v>
      </c>
      <c r="Y187" s="59">
        <v>12245.57209</v>
      </c>
      <c r="Z187" s="59">
        <v>2895.7957299999998</v>
      </c>
      <c r="AA187" s="59">
        <v>9184.5340899999992</v>
      </c>
      <c r="AB187" s="59">
        <v>11036.311900000001</v>
      </c>
      <c r="AC187" s="59">
        <v>24807.688979999999</v>
      </c>
      <c r="AD187" s="59">
        <v>1228.5113000000001</v>
      </c>
      <c r="AE187" s="59">
        <v>21270.804649999998</v>
      </c>
      <c r="AF187" s="59">
        <v>21430.70032</v>
      </c>
      <c r="AG187" s="59">
        <v>7256.3102699999999</v>
      </c>
      <c r="AH187" s="59">
        <v>8089.2980599999992</v>
      </c>
      <c r="AI187" s="59">
        <v>7256.2583700000005</v>
      </c>
      <c r="AJ187" s="59">
        <v>21.485779999999998</v>
      </c>
      <c r="AK187" s="59">
        <v>2767.5093400000001</v>
      </c>
      <c r="AL187" s="59">
        <v>765122.00848000008</v>
      </c>
    </row>
    <row r="188" spans="1:38">
      <c r="A188" s="64" t="s">
        <v>317</v>
      </c>
      <c r="B188" s="59">
        <v>51238.216679999998</v>
      </c>
      <c r="C188" s="59">
        <v>30859.58944</v>
      </c>
      <c r="D188" s="59">
        <v>27758.107649999998</v>
      </c>
      <c r="E188" s="59">
        <v>15071.49589</v>
      </c>
      <c r="F188" s="59">
        <v>25560.106399999997</v>
      </c>
      <c r="G188" s="59">
        <v>12782.692509999999</v>
      </c>
      <c r="H188" s="59">
        <v>6171.0915800000002</v>
      </c>
      <c r="I188" s="59">
        <v>3313.2552900000001</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107.88122</v>
      </c>
      <c r="T188" s="59">
        <v>21826.206730000002</v>
      </c>
      <c r="U188" s="59">
        <v>17200.465800000002</v>
      </c>
      <c r="V188" s="59">
        <v>5475.7477500000005</v>
      </c>
      <c r="W188" s="59">
        <v>4396.1874699999998</v>
      </c>
      <c r="X188" s="59">
        <v>2874.2356</v>
      </c>
      <c r="Y188" s="59">
        <v>8715.828019999999</v>
      </c>
      <c r="Z188" s="59">
        <v>1194.8966399999999</v>
      </c>
      <c r="AA188" s="59">
        <v>709.62918999999999</v>
      </c>
      <c r="AB188" s="59">
        <v>2762.04016</v>
      </c>
      <c r="AC188" s="59">
        <v>3813.0337100000002</v>
      </c>
      <c r="AD188" s="59">
        <v>592.58443</v>
      </c>
      <c r="AE188" s="59">
        <v>8240.4400900000001</v>
      </c>
      <c r="AF188" s="59">
        <v>3652.8040599999999</v>
      </c>
      <c r="AG188" s="59">
        <v>944.90605000000005</v>
      </c>
      <c r="AH188" s="59">
        <v>1341.84842</v>
      </c>
      <c r="AI188" s="59">
        <v>1181.9849999999999</v>
      </c>
      <c r="AJ188" s="59">
        <v>21.485779999999998</v>
      </c>
      <c r="AK188" s="59">
        <v>1016.2539499999999</v>
      </c>
      <c r="AL188" s="59">
        <v>320731.56686999998</v>
      </c>
    </row>
    <row r="189" spans="1:38">
      <c r="A189" s="64" t="s">
        <v>318</v>
      </c>
      <c r="B189" s="59">
        <v>26640.816729999999</v>
      </c>
      <c r="C189" s="59">
        <v>12543.200289999999</v>
      </c>
      <c r="D189" s="59">
        <v>22611.30027</v>
      </c>
      <c r="E189" s="59">
        <v>10202.83568</v>
      </c>
      <c r="F189" s="59">
        <v>18497.689399999999</v>
      </c>
      <c r="G189" s="59">
        <v>5516.2571200000002</v>
      </c>
      <c r="H189" s="59">
        <v>15595.76009</v>
      </c>
      <c r="I189" s="59">
        <v>31208.64993</v>
      </c>
      <c r="J189" s="59">
        <v>3914.4081200000001</v>
      </c>
      <c r="K189" s="59">
        <v>3484.6082099999999</v>
      </c>
      <c r="L189" s="59">
        <v>6562.33691</v>
      </c>
      <c r="M189" s="59">
        <v>2269.1430599999999</v>
      </c>
      <c r="N189" s="59">
        <v>6237.4408300000005</v>
      </c>
      <c r="O189" s="59">
        <v>16295.009400000001</v>
      </c>
      <c r="P189" s="59">
        <v>8346.2924999999996</v>
      </c>
      <c r="Q189" s="59">
        <v>1098.00962</v>
      </c>
      <c r="R189" s="59">
        <v>6559.1176699999996</v>
      </c>
      <c r="S189" s="59">
        <v>827.62605000000008</v>
      </c>
      <c r="T189" s="59">
        <v>5268.7470899999998</v>
      </c>
      <c r="U189" s="59">
        <v>2019.56945</v>
      </c>
      <c r="V189" s="59">
        <v>4333.37363</v>
      </c>
      <c r="W189" s="59">
        <v>2049.3992899999998</v>
      </c>
      <c r="X189" s="59">
        <v>17596.870050000001</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0</v>
      </c>
      <c r="AK189" s="59">
        <v>1751.2553899999998</v>
      </c>
      <c r="AL189" s="59">
        <v>255980.52757000001</v>
      </c>
    </row>
    <row r="190" spans="1:38">
      <c r="A190" s="64" t="s">
        <v>319</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1792.8938400000002</v>
      </c>
      <c r="R190" s="59">
        <v>2491.7780899999998</v>
      </c>
      <c r="S190" s="59">
        <v>6671.0430099999994</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551.61375999999996</v>
      </c>
      <c r="AE190" s="59">
        <v>11035.20916</v>
      </c>
      <c r="AF190" s="59">
        <v>17416.38305</v>
      </c>
      <c r="AG190" s="59">
        <v>3030.7244500000002</v>
      </c>
      <c r="AH190" s="59">
        <v>6426.6853000000001</v>
      </c>
      <c r="AI190" s="59">
        <v>5943.7126900000003</v>
      </c>
      <c r="AJ190" s="59">
        <v>0</v>
      </c>
      <c r="AK190" s="59">
        <v>0</v>
      </c>
      <c r="AL190" s="59">
        <v>188409.91404</v>
      </c>
    </row>
    <row r="191" spans="1:38">
      <c r="A191" s="63" t="s">
        <v>320</v>
      </c>
      <c r="B191" s="59">
        <v>2082.2627699999998</v>
      </c>
      <c r="C191" s="59">
        <v>2425.8273399999998</v>
      </c>
      <c r="D191" s="59">
        <v>5586.9833200000003</v>
      </c>
      <c r="E191" s="59">
        <v>1182.2930200000001</v>
      </c>
      <c r="F191" s="59">
        <v>1133.4759299999998</v>
      </c>
      <c r="G191" s="59">
        <v>1452.6515099999999</v>
      </c>
      <c r="H191" s="59">
        <v>-160.45535999999998</v>
      </c>
      <c r="I191" s="59">
        <v>1966.24675</v>
      </c>
      <c r="J191" s="59">
        <v>829.70864000000006</v>
      </c>
      <c r="K191" s="59">
        <v>1434.21127</v>
      </c>
      <c r="L191" s="59">
        <v>-7731.23945</v>
      </c>
      <c r="M191" s="59">
        <v>1122.6451200000001</v>
      </c>
      <c r="N191" s="59">
        <v>1033.22884</v>
      </c>
      <c r="O191" s="59">
        <v>1130.57096</v>
      </c>
      <c r="P191" s="59">
        <v>1260.4907900000001</v>
      </c>
      <c r="Q191" s="59">
        <v>-632.70984999999996</v>
      </c>
      <c r="R191" s="59">
        <v>-919.49768999999992</v>
      </c>
      <c r="S191" s="59">
        <v>-1665.9971399999999</v>
      </c>
      <c r="T191" s="59">
        <v>6474.9230099999995</v>
      </c>
      <c r="U191" s="59">
        <v>2246.5730600000002</v>
      </c>
      <c r="V191" s="59">
        <v>-155.63345000000001</v>
      </c>
      <c r="W191" s="59">
        <v>-0.12176999999999999</v>
      </c>
      <c r="X191" s="59">
        <v>1498.13077</v>
      </c>
      <c r="Y191" s="59">
        <v>682.25495999999998</v>
      </c>
      <c r="Z191" s="59">
        <v>1443.77008</v>
      </c>
      <c r="AA191" s="59">
        <v>196.03863000000001</v>
      </c>
      <c r="AB191" s="59">
        <v>1604.6858200000001</v>
      </c>
      <c r="AC191" s="59">
        <v>973.36193000000003</v>
      </c>
      <c r="AD191" s="59">
        <v>-2693.7161000000001</v>
      </c>
      <c r="AE191" s="59">
        <v>2694.5851499999999</v>
      </c>
      <c r="AF191" s="59">
        <v>1167.1732199999999</v>
      </c>
      <c r="AG191" s="59">
        <v>338.50898000000001</v>
      </c>
      <c r="AH191" s="59">
        <v>-77.284130000000005</v>
      </c>
      <c r="AI191" s="59">
        <v>68.53461999999999</v>
      </c>
      <c r="AJ191" s="59">
        <v>-48.693860000000001</v>
      </c>
      <c r="AK191" s="59">
        <v>1475.3837599999999</v>
      </c>
      <c r="AL191" s="59">
        <v>29419.171449999998</v>
      </c>
    </row>
    <row r="192" spans="1:38">
      <c r="A192" s="64" t="s">
        <v>321</v>
      </c>
      <c r="B192" s="59">
        <v>2009.3689899999999</v>
      </c>
      <c r="C192" s="59">
        <v>3930.2552400000004</v>
      </c>
      <c r="D192" s="59">
        <v>5224.5409200000004</v>
      </c>
      <c r="E192" s="59">
        <v>1081.9469999999999</v>
      </c>
      <c r="F192" s="59">
        <v>996.06795</v>
      </c>
      <c r="G192" s="59">
        <v>1347.48777</v>
      </c>
      <c r="H192" s="59">
        <v>366.64238</v>
      </c>
      <c r="I192" s="59">
        <v>1613.6974499999999</v>
      </c>
      <c r="J192" s="59">
        <v>750.46618000000001</v>
      </c>
      <c r="K192" s="59">
        <v>1669.61285</v>
      </c>
      <c r="L192" s="59">
        <v>-4681.8898300000001</v>
      </c>
      <c r="M192" s="59">
        <v>899.01188999999999</v>
      </c>
      <c r="N192" s="59">
        <v>604.43047999999999</v>
      </c>
      <c r="O192" s="59">
        <v>952.87704000000008</v>
      </c>
      <c r="P192" s="59">
        <v>953.86867000000007</v>
      </c>
      <c r="Q192" s="59">
        <v>-638.61194999999998</v>
      </c>
      <c r="R192" s="59">
        <v>-879.2627</v>
      </c>
      <c r="S192" s="59">
        <v>-1434.10276</v>
      </c>
      <c r="T192" s="59">
        <v>6199.0820300000005</v>
      </c>
      <c r="U192" s="59">
        <v>1575.7266399999999</v>
      </c>
      <c r="V192" s="59">
        <v>15.796620000000001</v>
      </c>
      <c r="W192" s="59">
        <v>81.437460000000002</v>
      </c>
      <c r="X192" s="59">
        <v>1550.6904500000001</v>
      </c>
      <c r="Y192" s="59">
        <v>632.76038000000005</v>
      </c>
      <c r="Z192" s="59">
        <v>1522.54297</v>
      </c>
      <c r="AA192" s="59">
        <v>164.76339000000002</v>
      </c>
      <c r="AB192" s="59">
        <v>1413.7646100000002</v>
      </c>
      <c r="AC192" s="59">
        <v>901.37356000000011</v>
      </c>
      <c r="AD192" s="59">
        <v>-2727.7038399999997</v>
      </c>
      <c r="AE192" s="59">
        <v>2382.5745400000001</v>
      </c>
      <c r="AF192" s="59">
        <v>1158.9093</v>
      </c>
      <c r="AG192" s="59">
        <v>365.58817999999997</v>
      </c>
      <c r="AH192" s="59">
        <v>35.073800000000006</v>
      </c>
      <c r="AI192" s="59">
        <v>85.487409999999997</v>
      </c>
      <c r="AJ192" s="59">
        <v>32.03125</v>
      </c>
      <c r="AK192" s="59">
        <v>1375.9358400000001</v>
      </c>
      <c r="AL192" s="59">
        <v>31532.242160000002</v>
      </c>
    </row>
    <row r="193" spans="1:38">
      <c r="A193" s="100" t="s">
        <v>322</v>
      </c>
      <c r="B193" s="59">
        <v>72.893779999999992</v>
      </c>
      <c r="C193" s="59">
        <v>-1504.4278999999999</v>
      </c>
      <c r="D193" s="59">
        <v>362.44240000000002</v>
      </c>
      <c r="E193" s="59">
        <v>100.34602000000001</v>
      </c>
      <c r="F193" s="59">
        <v>137.40798000000001</v>
      </c>
      <c r="G193" s="59">
        <v>105.16374</v>
      </c>
      <c r="H193" s="59">
        <v>-527.09774000000004</v>
      </c>
      <c r="I193" s="59">
        <v>352.54930000000002</v>
      </c>
      <c r="J193" s="59">
        <v>79.242460000000008</v>
      </c>
      <c r="K193" s="59">
        <v>-235.40158</v>
      </c>
      <c r="L193" s="59">
        <v>-3049.34962</v>
      </c>
      <c r="M193" s="59">
        <v>223.63323</v>
      </c>
      <c r="N193" s="59">
        <v>428.79836</v>
      </c>
      <c r="O193" s="59">
        <v>177.69392000000002</v>
      </c>
      <c r="P193" s="59">
        <v>306.62212</v>
      </c>
      <c r="Q193" s="59">
        <v>5.9021000000000008</v>
      </c>
      <c r="R193" s="59">
        <v>-40.234989999999996</v>
      </c>
      <c r="S193" s="59">
        <v>-231.89438000000001</v>
      </c>
      <c r="T193" s="59">
        <v>275.84098</v>
      </c>
      <c r="U193" s="59">
        <v>670.84642000000008</v>
      </c>
      <c r="V193" s="59">
        <v>-171.43007</v>
      </c>
      <c r="W193" s="59">
        <v>-81.559229999999999</v>
      </c>
      <c r="X193" s="59">
        <v>-52.55968</v>
      </c>
      <c r="Y193" s="59">
        <v>49.494579999999999</v>
      </c>
      <c r="Z193" s="59">
        <v>-78.772890000000004</v>
      </c>
      <c r="AA193" s="59">
        <v>31.27524</v>
      </c>
      <c r="AB193" s="59">
        <v>190.92121</v>
      </c>
      <c r="AC193" s="59">
        <v>71.988369999999989</v>
      </c>
      <c r="AD193" s="59">
        <v>33.987739999999995</v>
      </c>
      <c r="AE193" s="59">
        <v>312.01060999999999</v>
      </c>
      <c r="AF193" s="59">
        <v>8.2639200000000006</v>
      </c>
      <c r="AG193" s="59">
        <v>-27.0792</v>
      </c>
      <c r="AH193" s="59">
        <v>-112.35793</v>
      </c>
      <c r="AI193" s="59">
        <v>-16.95279</v>
      </c>
      <c r="AJ193" s="59">
        <v>-80.725110000000001</v>
      </c>
      <c r="AK193" s="59">
        <v>99.447919999999996</v>
      </c>
      <c r="AL193" s="59">
        <v>-2113.07071</v>
      </c>
    </row>
    <row r="194" spans="1:38">
      <c r="A194" s="388" t="s">
        <v>323</v>
      </c>
      <c r="B194" s="445">
        <v>1765461.8335199999</v>
      </c>
      <c r="C194" s="445">
        <v>518631.32516000001</v>
      </c>
      <c r="D194" s="445">
        <v>1079124.53106</v>
      </c>
      <c r="E194" s="445">
        <v>411297.17056</v>
      </c>
      <c r="F194" s="445">
        <v>231750.08945</v>
      </c>
      <c r="G194" s="445">
        <v>208260.52296999999</v>
      </c>
      <c r="H194" s="445">
        <v>145107.38496</v>
      </c>
      <c r="I194" s="445">
        <v>269127.04631000001</v>
      </c>
      <c r="J194" s="445">
        <v>240825.89953</v>
      </c>
      <c r="K194" s="445">
        <v>306143.13574</v>
      </c>
      <c r="L194" s="445">
        <v>137936.10712999999</v>
      </c>
      <c r="M194" s="445">
        <v>325043.31825000001</v>
      </c>
      <c r="N194" s="445">
        <v>374546.98550000001</v>
      </c>
      <c r="O194" s="445">
        <v>151253.21974</v>
      </c>
      <c r="P194" s="445">
        <v>158775.28391999999</v>
      </c>
      <c r="Q194" s="445">
        <v>71375.589540000001</v>
      </c>
      <c r="R194" s="445">
        <v>82413.446939999994</v>
      </c>
      <c r="S194" s="445">
        <v>101246.16802</v>
      </c>
      <c r="T194" s="445">
        <v>126717.8119</v>
      </c>
      <c r="U194" s="445">
        <v>211089.46007</v>
      </c>
      <c r="V194" s="445">
        <v>85358.018400000001</v>
      </c>
      <c r="W194" s="445">
        <v>123048.31432999999</v>
      </c>
      <c r="X194" s="445">
        <v>296176.85623000003</v>
      </c>
      <c r="Y194" s="445">
        <v>130258.14306999999</v>
      </c>
      <c r="Z194" s="445">
        <v>319069.28722000006</v>
      </c>
      <c r="AA194" s="445">
        <v>143075.43495</v>
      </c>
      <c r="AB194" s="445">
        <v>366056.26188000001</v>
      </c>
      <c r="AC194" s="445">
        <v>289030.99795999995</v>
      </c>
      <c r="AD194" s="445">
        <v>81551.63268000001</v>
      </c>
      <c r="AE194" s="445">
        <v>324767.75966000004</v>
      </c>
      <c r="AF194" s="445">
        <v>72398.943480000002</v>
      </c>
      <c r="AG194" s="445">
        <v>71434.64923000001</v>
      </c>
      <c r="AH194" s="445">
        <v>72110.598440000002</v>
      </c>
      <c r="AI194" s="445">
        <v>27497.549589999999</v>
      </c>
      <c r="AJ194" s="445">
        <v>47599.537560000004</v>
      </c>
      <c r="AK194" s="445">
        <v>19898.01816</v>
      </c>
      <c r="AL194" s="445">
        <v>9385458.3331100009</v>
      </c>
    </row>
    <row r="195" spans="1:38">
      <c r="A195" s="392" t="s">
        <v>324</v>
      </c>
      <c r="B195" s="445">
        <v>14571.18036</v>
      </c>
      <c r="C195" s="445">
        <v>0</v>
      </c>
      <c r="D195" s="445">
        <v>0</v>
      </c>
      <c r="E195" s="445">
        <v>0</v>
      </c>
      <c r="F195" s="445">
        <v>0</v>
      </c>
      <c r="G195" s="445">
        <v>0</v>
      </c>
      <c r="H195" s="445">
        <v>0</v>
      </c>
      <c r="I195" s="445">
        <v>0</v>
      </c>
      <c r="J195" s="445">
        <v>0</v>
      </c>
      <c r="K195" s="445">
        <v>0</v>
      </c>
      <c r="L195" s="445">
        <v>0</v>
      </c>
      <c r="M195" s="445">
        <v>0</v>
      </c>
      <c r="N195" s="445">
        <v>0</v>
      </c>
      <c r="O195" s="445">
        <v>0</v>
      </c>
      <c r="P195" s="445">
        <v>0</v>
      </c>
      <c r="Q195" s="445">
        <v>0</v>
      </c>
      <c r="R195" s="445">
        <v>0</v>
      </c>
      <c r="S195" s="445">
        <v>0</v>
      </c>
      <c r="T195" s="445">
        <v>0</v>
      </c>
      <c r="U195" s="445">
        <v>0</v>
      </c>
      <c r="V195" s="445">
        <v>0</v>
      </c>
      <c r="W195" s="445">
        <v>0</v>
      </c>
      <c r="X195" s="445">
        <v>0</v>
      </c>
      <c r="Y195" s="445">
        <v>0</v>
      </c>
      <c r="Z195" s="445">
        <v>0</v>
      </c>
      <c r="AA195" s="445">
        <v>0</v>
      </c>
      <c r="AB195" s="445">
        <v>0</v>
      </c>
      <c r="AC195" s="445">
        <v>0</v>
      </c>
      <c r="AD195" s="445">
        <v>0</v>
      </c>
      <c r="AE195" s="445">
        <v>0</v>
      </c>
      <c r="AF195" s="445">
        <v>0</v>
      </c>
      <c r="AG195" s="445">
        <v>0</v>
      </c>
      <c r="AH195" s="445">
        <v>0</v>
      </c>
      <c r="AI195" s="445">
        <v>0</v>
      </c>
      <c r="AJ195" s="445">
        <v>0</v>
      </c>
      <c r="AK195" s="445">
        <v>0</v>
      </c>
      <c r="AL195" s="445">
        <v>14571.18036</v>
      </c>
    </row>
    <row r="196" spans="1:38">
      <c r="A196" s="63" t="s">
        <v>325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row>
    <row r="197" spans="1:38">
      <c r="A197" s="64" t="s">
        <v>326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row>
    <row r="198" spans="1:38">
      <c r="A198" s="64" t="s">
        <v>327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row>
    <row r="199" spans="1:38">
      <c r="A199" s="64" t="s">
        <v>328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row>
    <row r="200" spans="1:38">
      <c r="A200" s="64" t="s">
        <v>329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row>
    <row r="201" spans="1:38">
      <c r="A201" s="64" t="s">
        <v>330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row>
    <row r="202" spans="1:38">
      <c r="A202" s="63" t="s">
        <v>331</v>
      </c>
      <c r="B202" s="59">
        <v>2681.0174900000002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2681.0174900000002</v>
      </c>
    </row>
    <row r="203" spans="1:38">
      <c r="A203" s="64" t="s">
        <v>332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row>
    <row r="204" spans="1:38">
      <c r="A204" s="64" t="s">
        <v>333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row>
    <row r="205" spans="1:38">
      <c r="A205" s="64" t="s">
        <v>334</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16.41891</v>
      </c>
    </row>
    <row r="206" spans="1:38">
      <c r="A206" s="64" t="s">
        <v>335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row>
    <row r="207" spans="1:38">
      <c r="A207" s="64" t="s">
        <v>336</v>
      </c>
      <c r="B207" s="59">
        <v>2664.5985799999999</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2664.5985799999999</v>
      </c>
    </row>
    <row r="208" spans="1:38">
      <c r="A208" s="63" t="s">
        <v>337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row>
    <row r="209" spans="1:38">
      <c r="A209" s="63" t="s">
        <v>338</v>
      </c>
      <c r="B209" s="59">
        <v>11890.162869999998</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11890.162869999998</v>
      </c>
    </row>
    <row r="210" spans="1:38">
      <c r="A210" s="64" t="s">
        <v>339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row>
    <row r="211" spans="1:38">
      <c r="A211" s="64" t="s">
        <v>340</v>
      </c>
      <c r="B211" s="59">
        <v>11890.162869999998</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11890.162869999998</v>
      </c>
    </row>
    <row r="212" spans="1:38">
      <c r="A212" s="64" t="s">
        <v>341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row>
    <row r="213" spans="1:38">
      <c r="A213" s="64" t="s">
        <v>342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row>
    <row r="214" spans="1:38">
      <c r="A214" s="63" t="s">
        <v>343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row>
    <row r="215" spans="1:38">
      <c r="A215" s="392" t="s">
        <v>344</v>
      </c>
      <c r="B215" s="445">
        <v>2855540.3210999998</v>
      </c>
      <c r="C215" s="445">
        <v>921343.78639000002</v>
      </c>
      <c r="D215" s="445">
        <v>1796080.7090699999</v>
      </c>
      <c r="E215" s="445">
        <v>1184690.2498499998</v>
      </c>
      <c r="F215" s="445">
        <v>552376.47780999995</v>
      </c>
      <c r="G215" s="445">
        <v>356623.62618999998</v>
      </c>
      <c r="H215" s="445">
        <v>124163.10845999999</v>
      </c>
      <c r="I215" s="445">
        <v>278456.56879000005</v>
      </c>
      <c r="J215" s="445">
        <v>448239.32564999996</v>
      </c>
      <c r="K215" s="445">
        <v>320542.61281999998</v>
      </c>
      <c r="L215" s="445">
        <v>178292.46088999999</v>
      </c>
      <c r="M215" s="445">
        <v>392127.14791</v>
      </c>
      <c r="N215" s="445">
        <v>204520.22798</v>
      </c>
      <c r="O215" s="445">
        <v>76860.300370000012</v>
      </c>
      <c r="P215" s="445">
        <v>291424.41192000004</v>
      </c>
      <c r="Q215" s="445">
        <v>88299.590859999997</v>
      </c>
      <c r="R215" s="445">
        <v>134031.39851999999</v>
      </c>
      <c r="S215" s="445">
        <v>133475.44906000001</v>
      </c>
      <c r="T215" s="445">
        <v>142643.00197000001</v>
      </c>
      <c r="U215" s="445">
        <v>250268.12529</v>
      </c>
      <c r="V215" s="445">
        <v>214932.14424000002</v>
      </c>
      <c r="W215" s="445">
        <v>196642.66244999997</v>
      </c>
      <c r="X215" s="445">
        <v>225625.01865000001</v>
      </c>
      <c r="Y215" s="445">
        <v>27803.400670000003</v>
      </c>
      <c r="Z215" s="445">
        <v>533198.60826000001</v>
      </c>
      <c r="AA215" s="445">
        <v>220572.30552000002</v>
      </c>
      <c r="AB215" s="445">
        <v>425185.46775999997</v>
      </c>
      <c r="AC215" s="445">
        <v>453425.51618999999</v>
      </c>
      <c r="AD215" s="445">
        <v>314539.9645</v>
      </c>
      <c r="AE215" s="445">
        <v>199227.82152</v>
      </c>
      <c r="AF215" s="445">
        <v>56063.710060000005</v>
      </c>
      <c r="AG215" s="445">
        <v>107036.54026000001</v>
      </c>
      <c r="AH215" s="445">
        <v>94553.73646</v>
      </c>
      <c r="AI215" s="445">
        <v>37225.769469999999</v>
      </c>
      <c r="AJ215" s="445">
        <v>85407.794049999997</v>
      </c>
      <c r="AK215" s="445">
        <v>37157.903039999997</v>
      </c>
      <c r="AL215" s="445">
        <v>13958597.264</v>
      </c>
    </row>
    <row r="216" spans="1:38">
      <c r="A216" s="63" t="s">
        <v>345</v>
      </c>
      <c r="B216" s="59">
        <v>4.7E-2</v>
      </c>
      <c r="C216" s="59">
        <v>0.09</v>
      </c>
      <c r="D216" s="59">
        <v>0</v>
      </c>
      <c r="E216" s="59">
        <v>2.66E-3</v>
      </c>
      <c r="F216" s="59">
        <v>0</v>
      </c>
      <c r="G216" s="59">
        <v>0</v>
      </c>
      <c r="H216" s="59">
        <v>0</v>
      </c>
      <c r="I216" s="59">
        <v>0</v>
      </c>
      <c r="J216" s="59">
        <v>0.06</v>
      </c>
      <c r="K216" s="59">
        <v>0</v>
      </c>
      <c r="L216" s="59">
        <v>0</v>
      </c>
      <c r="M216" s="59">
        <v>1.9E-2</v>
      </c>
      <c r="N216" s="59">
        <v>0</v>
      </c>
      <c r="O216" s="59">
        <v>0</v>
      </c>
      <c r="P216" s="59">
        <v>5222.5929100000003</v>
      </c>
      <c r="Q216" s="59">
        <v>0</v>
      </c>
      <c r="R216" s="59">
        <v>1</v>
      </c>
      <c r="S216" s="59">
        <v>0</v>
      </c>
      <c r="T216" s="59">
        <v>0</v>
      </c>
      <c r="U216" s="59">
        <v>0</v>
      </c>
      <c r="V216" s="59">
        <v>0</v>
      </c>
      <c r="W216" s="59">
        <v>0</v>
      </c>
      <c r="X216" s="59">
        <v>0</v>
      </c>
      <c r="Y216" s="59">
        <v>0</v>
      </c>
      <c r="Z216" s="59">
        <v>18686.703809999999</v>
      </c>
      <c r="AA216" s="59">
        <v>0</v>
      </c>
      <c r="AB216" s="59">
        <v>0</v>
      </c>
      <c r="AC216" s="59">
        <v>0</v>
      </c>
      <c r="AD216" s="59">
        <v>0</v>
      </c>
      <c r="AE216" s="59">
        <v>0</v>
      </c>
      <c r="AF216" s="59">
        <v>0</v>
      </c>
      <c r="AG216" s="59">
        <v>0</v>
      </c>
      <c r="AH216" s="59">
        <v>0</v>
      </c>
      <c r="AI216" s="59">
        <v>0</v>
      </c>
      <c r="AJ216" s="59">
        <v>0</v>
      </c>
      <c r="AK216" s="59">
        <v>0</v>
      </c>
      <c r="AL216" s="59">
        <v>23910.515380000001</v>
      </c>
    </row>
    <row r="217" spans="1:38">
      <c r="A217" s="64" t="s">
        <v>346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row>
    <row r="218" spans="1:38">
      <c r="A218" s="64" t="s">
        <v>347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row>
    <row r="219" spans="1:38">
      <c r="A219" s="64" t="s">
        <v>348</v>
      </c>
      <c r="B219" s="59">
        <v>4.7E-2</v>
      </c>
      <c r="C219" s="59">
        <v>0.09</v>
      </c>
      <c r="D219" s="59">
        <v>0</v>
      </c>
      <c r="E219" s="59">
        <v>2.66E-3</v>
      </c>
      <c r="F219" s="59">
        <v>0</v>
      </c>
      <c r="G219" s="59">
        <v>0</v>
      </c>
      <c r="H219" s="59">
        <v>0</v>
      </c>
      <c r="I219" s="59">
        <v>0</v>
      </c>
      <c r="J219" s="59">
        <v>0.06</v>
      </c>
      <c r="K219" s="59">
        <v>0</v>
      </c>
      <c r="L219" s="59">
        <v>0</v>
      </c>
      <c r="M219" s="59">
        <v>1.9E-2</v>
      </c>
      <c r="N219" s="59">
        <v>0</v>
      </c>
      <c r="O219" s="59">
        <v>0</v>
      </c>
      <c r="P219" s="59">
        <v>5222.5929100000003</v>
      </c>
      <c r="Q219" s="59">
        <v>0</v>
      </c>
      <c r="R219" s="59">
        <v>1</v>
      </c>
      <c r="S219" s="59">
        <v>0</v>
      </c>
      <c r="T219" s="59">
        <v>0</v>
      </c>
      <c r="U219" s="59">
        <v>0</v>
      </c>
      <c r="V219" s="59">
        <v>0</v>
      </c>
      <c r="W219" s="59">
        <v>0</v>
      </c>
      <c r="X219" s="59">
        <v>0</v>
      </c>
      <c r="Y219" s="59">
        <v>0</v>
      </c>
      <c r="Z219" s="59">
        <v>18686.703809999999</v>
      </c>
      <c r="AA219" s="59">
        <v>0</v>
      </c>
      <c r="AB219" s="59">
        <v>0</v>
      </c>
      <c r="AC219" s="59">
        <v>0</v>
      </c>
      <c r="AD219" s="59">
        <v>0</v>
      </c>
      <c r="AE219" s="59">
        <v>0</v>
      </c>
      <c r="AF219" s="59">
        <v>0</v>
      </c>
      <c r="AG219" s="59">
        <v>0</v>
      </c>
      <c r="AH219" s="59">
        <v>0</v>
      </c>
      <c r="AI219" s="59">
        <v>0</v>
      </c>
      <c r="AJ219" s="59">
        <v>0</v>
      </c>
      <c r="AK219" s="59">
        <v>0</v>
      </c>
      <c r="AL219" s="59">
        <v>23910.515380000001</v>
      </c>
    </row>
    <row r="220" spans="1:38">
      <c r="A220" s="63" t="s">
        <v>349</v>
      </c>
      <c r="B220" s="59">
        <v>0</v>
      </c>
      <c r="C220" s="59">
        <v>0</v>
      </c>
      <c r="D220" s="59">
        <v>57626.307670000002</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58368.545680000003</v>
      </c>
    </row>
    <row r="221" spans="1:38">
      <c r="A221" s="65" t="s">
        <v>350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row>
    <row r="222" spans="1:38">
      <c r="A222" s="64" t="s">
        <v>351</v>
      </c>
      <c r="B222" s="59">
        <v>0</v>
      </c>
      <c r="C222" s="59">
        <v>0</v>
      </c>
      <c r="D222" s="59">
        <v>57626.307670000002</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58368.545680000003</v>
      </c>
    </row>
    <row r="223" spans="1:38">
      <c r="A223" s="64" t="s">
        <v>352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row>
    <row r="224" spans="1:38">
      <c r="A224" s="64" t="s">
        <v>353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row>
    <row r="225" spans="1:38">
      <c r="A225" s="64" t="s">
        <v>354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row>
    <row r="226" spans="1:38">
      <c r="A226" s="63" t="s">
        <v>355</v>
      </c>
      <c r="B226" s="59">
        <v>0</v>
      </c>
      <c r="C226" s="59">
        <v>0</v>
      </c>
      <c r="D226" s="59">
        <v>0</v>
      </c>
      <c r="E226" s="59">
        <v>0</v>
      </c>
      <c r="F226" s="59">
        <v>0</v>
      </c>
      <c r="G226" s="59">
        <v>0</v>
      </c>
      <c r="H226" s="59">
        <v>0</v>
      </c>
      <c r="I226" s="59">
        <v>0</v>
      </c>
      <c r="J226" s="59">
        <v>0</v>
      </c>
      <c r="K226" s="59">
        <v>0</v>
      </c>
      <c r="L226" s="59">
        <v>0</v>
      </c>
      <c r="M226" s="59">
        <v>0</v>
      </c>
      <c r="N226" s="59">
        <v>0</v>
      </c>
      <c r="O226" s="59">
        <v>0</v>
      </c>
      <c r="P226" s="59">
        <v>1503.8297299999999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1503.8297299999999</v>
      </c>
    </row>
    <row r="227" spans="1:38">
      <c r="A227" s="64" t="s">
        <v>356</v>
      </c>
      <c r="B227" s="59">
        <v>0</v>
      </c>
      <c r="C227" s="59">
        <v>0</v>
      </c>
      <c r="D227" s="59">
        <v>0</v>
      </c>
      <c r="E227" s="59">
        <v>0</v>
      </c>
      <c r="F227" s="59">
        <v>0</v>
      </c>
      <c r="G227" s="59">
        <v>0</v>
      </c>
      <c r="H227" s="59">
        <v>0</v>
      </c>
      <c r="I227" s="59">
        <v>0</v>
      </c>
      <c r="J227" s="59">
        <v>0</v>
      </c>
      <c r="K227" s="59">
        <v>0</v>
      </c>
      <c r="L227" s="59">
        <v>0</v>
      </c>
      <c r="M227" s="59">
        <v>0</v>
      </c>
      <c r="N227" s="59">
        <v>0</v>
      </c>
      <c r="O227" s="59">
        <v>0</v>
      </c>
      <c r="P227" s="59">
        <v>1503.8297299999999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1503.8297299999999</v>
      </c>
    </row>
    <row r="228" spans="1:38">
      <c r="A228" s="64" t="s">
        <v>357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row>
    <row r="229" spans="1:38">
      <c r="A229" s="63" t="s">
        <v>358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row>
    <row r="230" spans="1:38">
      <c r="A230" s="64" t="s">
        <v>359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row>
    <row r="231" spans="1:38">
      <c r="A231" s="64" t="s">
        <v>360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row>
    <row r="232" spans="1:38">
      <c r="A232" s="63" t="s">
        <v>361</v>
      </c>
      <c r="B232" s="59">
        <v>2146071.9457</v>
      </c>
      <c r="C232" s="59">
        <v>833223.15283000004</v>
      </c>
      <c r="D232" s="59">
        <v>1571273.5363699999</v>
      </c>
      <c r="E232" s="59">
        <v>372143.58175000001</v>
      </c>
      <c r="F232" s="59">
        <v>466860.01731999998</v>
      </c>
      <c r="G232" s="59">
        <v>308248.52596</v>
      </c>
      <c r="H232" s="59">
        <v>98808.613629999993</v>
      </c>
      <c r="I232" s="59">
        <v>252002.19796000002</v>
      </c>
      <c r="J232" s="59">
        <v>388755.34206</v>
      </c>
      <c r="K232" s="59">
        <v>265120.87172</v>
      </c>
      <c r="L232" s="59">
        <v>132444.49311000001</v>
      </c>
      <c r="M232" s="59">
        <v>365825.65861000004</v>
      </c>
      <c r="N232" s="59">
        <v>182283.55662000002</v>
      </c>
      <c r="O232" s="59">
        <v>28900.009160000001</v>
      </c>
      <c r="P232" s="59">
        <v>105067.20637</v>
      </c>
      <c r="Q232" s="59">
        <v>75762.281209999986</v>
      </c>
      <c r="R232" s="59">
        <v>99047.807480000003</v>
      </c>
      <c r="S232" s="59">
        <v>120877.79339000001</v>
      </c>
      <c r="T232" s="59">
        <v>98656.506870000012</v>
      </c>
      <c r="U232" s="59">
        <v>34428.860049999996</v>
      </c>
      <c r="V232" s="59">
        <v>197825.6208</v>
      </c>
      <c r="W232" s="59">
        <v>168698.05327999999</v>
      </c>
      <c r="X232" s="59">
        <v>175255.91196</v>
      </c>
      <c r="Y232" s="59">
        <v>11056.25668</v>
      </c>
      <c r="Z232" s="59">
        <v>489399.83500999998</v>
      </c>
      <c r="AA232" s="59">
        <v>206711.51438000001</v>
      </c>
      <c r="AB232" s="59">
        <v>348410.05597000004</v>
      </c>
      <c r="AC232" s="59">
        <v>412818.03070999996</v>
      </c>
      <c r="AD232" s="59">
        <v>295987.05544000003</v>
      </c>
      <c r="AE232" s="59">
        <v>150813.71049999999</v>
      </c>
      <c r="AF232" s="59">
        <v>52821.535939999994</v>
      </c>
      <c r="AG232" s="59">
        <v>93081.174840000007</v>
      </c>
      <c r="AH232" s="59">
        <v>80710.619839999999</v>
      </c>
      <c r="AI232" s="59">
        <v>30237.677059999998</v>
      </c>
      <c r="AJ232" s="59">
        <v>66121.329169999997</v>
      </c>
      <c r="AK232" s="59">
        <v>36622.144319999999</v>
      </c>
      <c r="AL232" s="59">
        <v>10762372.484069999</v>
      </c>
    </row>
    <row r="233" spans="1:38">
      <c r="A233" s="64" t="s">
        <v>362</v>
      </c>
      <c r="B233" s="59">
        <v>1674897.03473</v>
      </c>
      <c r="C233" s="59">
        <v>821458.46898000001</v>
      </c>
      <c r="D233" s="59">
        <v>1384316.52257</v>
      </c>
      <c r="E233" s="59">
        <v>367062.55751999997</v>
      </c>
      <c r="F233" s="59">
        <v>463199.92055000004</v>
      </c>
      <c r="G233" s="59">
        <v>303232.89626000001</v>
      </c>
      <c r="H233" s="59">
        <v>92858.817280000003</v>
      </c>
      <c r="I233" s="59">
        <v>246590.93975999998</v>
      </c>
      <c r="J233" s="59">
        <v>352469.20272</v>
      </c>
      <c r="K233" s="59">
        <v>249533.37786000001</v>
      </c>
      <c r="L233" s="59">
        <v>130396.75661</v>
      </c>
      <c r="M233" s="59">
        <v>363583.74054000003</v>
      </c>
      <c r="N233" s="59">
        <v>179581.89762</v>
      </c>
      <c r="O233" s="59">
        <v>25392.813859999998</v>
      </c>
      <c r="P233" s="59">
        <v>60542.194619999995</v>
      </c>
      <c r="Q233" s="59">
        <v>75301.898060000007</v>
      </c>
      <c r="R233" s="59">
        <v>95711.885150000002</v>
      </c>
      <c r="S233" s="59">
        <v>114926.19860999999</v>
      </c>
      <c r="T233" s="59">
        <v>98124.946859999996</v>
      </c>
      <c r="U233" s="59">
        <v>33821.360049999996</v>
      </c>
      <c r="V233" s="59">
        <v>195108.77095999999</v>
      </c>
      <c r="W233" s="59">
        <v>165849.54419999997</v>
      </c>
      <c r="X233" s="59">
        <v>171074.69949999999</v>
      </c>
      <c r="Y233" s="59">
        <v>8466.2081099999996</v>
      </c>
      <c r="Z233" s="59">
        <v>483885.43339999998</v>
      </c>
      <c r="AA233" s="59">
        <v>154834.92434</v>
      </c>
      <c r="AB233" s="59">
        <v>339473.79600999999</v>
      </c>
      <c r="AC233" s="59">
        <v>333337.08960000001</v>
      </c>
      <c r="AD233" s="59">
        <v>61489.783009999999</v>
      </c>
      <c r="AE233" s="59">
        <v>146746.00322000001</v>
      </c>
      <c r="AF233" s="59">
        <v>44586.506070000003</v>
      </c>
      <c r="AG233" s="59">
        <v>92384.415480000011</v>
      </c>
      <c r="AH233" s="59">
        <v>75327.417090000003</v>
      </c>
      <c r="AI233" s="59">
        <v>29796.925579999999</v>
      </c>
      <c r="AJ233" s="59">
        <v>28795.331899999997</v>
      </c>
      <c r="AK233" s="59">
        <v>23913.157769999998</v>
      </c>
      <c r="AL233" s="59">
        <v>9488073.4364500009</v>
      </c>
    </row>
    <row r="234" spans="1:38">
      <c r="A234" s="64" t="s">
        <v>363</v>
      </c>
      <c r="B234" s="59">
        <v>0</v>
      </c>
      <c r="C234" s="59">
        <v>0</v>
      </c>
      <c r="D234" s="59">
        <v>0</v>
      </c>
      <c r="E234" s="59">
        <v>0</v>
      </c>
      <c r="F234" s="59">
        <v>0</v>
      </c>
      <c r="G234" s="59">
        <v>0</v>
      </c>
      <c r="H234" s="59">
        <v>0</v>
      </c>
      <c r="I234" s="59">
        <v>0</v>
      </c>
      <c r="J234" s="59">
        <v>0</v>
      </c>
      <c r="K234" s="59">
        <v>0</v>
      </c>
      <c r="L234" s="59">
        <v>0</v>
      </c>
      <c r="M234" s="59">
        <v>0</v>
      </c>
      <c r="N234" s="59">
        <v>0</v>
      </c>
      <c r="O234" s="59">
        <v>0</v>
      </c>
      <c r="P234" s="59">
        <v>4.4999999999999998E-2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4.4999999999999998E-2</v>
      </c>
    </row>
    <row r="235" spans="1:38">
      <c r="A235" s="64" t="s">
        <v>364</v>
      </c>
      <c r="B235" s="59">
        <v>220744.58825999999</v>
      </c>
      <c r="C235" s="59">
        <v>0</v>
      </c>
      <c r="D235" s="59">
        <v>8441.21767</v>
      </c>
      <c r="E235" s="59">
        <v>0</v>
      </c>
      <c r="F235" s="59">
        <v>0</v>
      </c>
      <c r="G235" s="59">
        <v>1411.0001999999999</v>
      </c>
      <c r="H235" s="59">
        <v>4176.9843199999996</v>
      </c>
      <c r="I235" s="59">
        <v>672.85768000000007</v>
      </c>
      <c r="J235" s="59">
        <v>4358.5884500000002</v>
      </c>
      <c r="K235" s="59">
        <v>0</v>
      </c>
      <c r="L235" s="59">
        <v>1051.5925</v>
      </c>
      <c r="M235" s="59">
        <v>0</v>
      </c>
      <c r="N235" s="59">
        <v>2533.0590000000002</v>
      </c>
      <c r="O235" s="59">
        <v>0</v>
      </c>
      <c r="P235" s="59">
        <v>0</v>
      </c>
      <c r="Q235" s="59">
        <v>0</v>
      </c>
      <c r="R235" s="59">
        <v>0</v>
      </c>
      <c r="S235" s="59">
        <v>0</v>
      </c>
      <c r="T235" s="59">
        <v>0</v>
      </c>
      <c r="U235" s="59">
        <v>0</v>
      </c>
      <c r="V235" s="59">
        <v>0</v>
      </c>
      <c r="W235" s="59">
        <v>0</v>
      </c>
      <c r="X235" s="59">
        <v>0</v>
      </c>
      <c r="Y235" s="59">
        <v>73.402000000000001</v>
      </c>
      <c r="Z235" s="59">
        <v>180.38</v>
      </c>
      <c r="AA235" s="59">
        <v>1946.328</v>
      </c>
      <c r="AB235" s="59">
        <v>1298.93254</v>
      </c>
      <c r="AC235" s="59">
        <v>11488.797550000001</v>
      </c>
      <c r="AD235" s="59">
        <v>218175.55950999999</v>
      </c>
      <c r="AE235" s="59">
        <v>1718.8430000000001</v>
      </c>
      <c r="AF235" s="59">
        <v>8061.4188899999999</v>
      </c>
      <c r="AG235" s="59">
        <v>0</v>
      </c>
      <c r="AH235" s="59">
        <v>0</v>
      </c>
      <c r="AI235" s="59">
        <v>0</v>
      </c>
      <c r="AJ235" s="59">
        <v>20428.940739999998</v>
      </c>
      <c r="AK235" s="59">
        <v>11562.13175</v>
      </c>
      <c r="AL235" s="59">
        <v>518324.62206000002</v>
      </c>
    </row>
    <row r="236" spans="1:38">
      <c r="A236" s="64" t="s">
        <v>365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row>
    <row r="237" spans="1:38">
      <c r="A237" s="64" t="s">
        <v>366</v>
      </c>
      <c r="B237" s="59">
        <v>47597.555220000002</v>
      </c>
      <c r="C237" s="59">
        <v>11764.683849999999</v>
      </c>
      <c r="D237" s="59">
        <v>30743.889899999998</v>
      </c>
      <c r="E237" s="59">
        <v>5081.0242300000009</v>
      </c>
      <c r="F237" s="59">
        <v>3660.0967700000001</v>
      </c>
      <c r="G237" s="59">
        <v>1371.6544099999999</v>
      </c>
      <c r="H237" s="59">
        <v>1772.81203</v>
      </c>
      <c r="I237" s="59">
        <v>3296.19652</v>
      </c>
      <c r="J237" s="59">
        <v>4016.52943</v>
      </c>
      <c r="K237" s="59">
        <v>15587.493859999999</v>
      </c>
      <c r="L237" s="59">
        <v>996.14400000000001</v>
      </c>
      <c r="M237" s="59">
        <v>2220.9180699999997</v>
      </c>
      <c r="N237" s="59">
        <v>168.6</v>
      </c>
      <c r="O237" s="59">
        <v>3507.1952999999999</v>
      </c>
      <c r="P237" s="59">
        <v>5194.2835500000001</v>
      </c>
      <c r="Q237" s="59">
        <v>460.38315</v>
      </c>
      <c r="R237" s="59">
        <v>3335.9223299999999</v>
      </c>
      <c r="S237" s="59">
        <v>2201.4427599999999</v>
      </c>
      <c r="T237" s="59">
        <v>524.48201000000006</v>
      </c>
      <c r="U237" s="59">
        <v>607.5</v>
      </c>
      <c r="V237" s="59">
        <v>2716.8498399999999</v>
      </c>
      <c r="W237" s="59">
        <v>2827.9290799999999</v>
      </c>
      <c r="X237" s="59">
        <v>4181.2124599999997</v>
      </c>
      <c r="Y237" s="59">
        <v>2396.04657</v>
      </c>
      <c r="Z237" s="59">
        <v>5334.0216100000007</v>
      </c>
      <c r="AA237" s="59">
        <v>1214.25072</v>
      </c>
      <c r="AB237" s="59">
        <v>7637.3274199999996</v>
      </c>
      <c r="AC237" s="59">
        <v>9652.7949600000011</v>
      </c>
      <c r="AD237" s="59">
        <v>235.5</v>
      </c>
      <c r="AE237" s="59">
        <v>2348.8642799999998</v>
      </c>
      <c r="AF237" s="59">
        <v>0</v>
      </c>
      <c r="AG237" s="59">
        <v>696.75936000000002</v>
      </c>
      <c r="AH237" s="59">
        <v>5381.4692999999997</v>
      </c>
      <c r="AI237" s="59">
        <v>440.75147999999996</v>
      </c>
      <c r="AJ237" s="59">
        <v>1406</v>
      </c>
      <c r="AK237" s="59">
        <v>0</v>
      </c>
      <c r="AL237" s="59">
        <v>190578.58447</v>
      </c>
    </row>
    <row r="238" spans="1:38">
      <c r="A238" s="64" t="s">
        <v>367</v>
      </c>
      <c r="B238" s="59">
        <v>0</v>
      </c>
      <c r="C238" s="59">
        <v>0</v>
      </c>
      <c r="D238" s="59">
        <v>339.41684000000004</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530.41683999999998</v>
      </c>
    </row>
    <row r="239" spans="1:38">
      <c r="A239" s="64" t="s">
        <v>368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9.4154499999999999</v>
      </c>
    </row>
    <row r="240" spans="1:38">
      <c r="A240" s="64" t="s">
        <v>369</v>
      </c>
      <c r="B240" s="59">
        <v>0</v>
      </c>
      <c r="C240" s="59">
        <v>0</v>
      </c>
      <c r="D240" s="59">
        <v>0</v>
      </c>
      <c r="E240" s="59">
        <v>0</v>
      </c>
      <c r="F240" s="59">
        <v>0</v>
      </c>
      <c r="G240" s="59">
        <v>0</v>
      </c>
      <c r="H240" s="59">
        <v>0</v>
      </c>
      <c r="I240" s="59">
        <v>0</v>
      </c>
      <c r="J240" s="59">
        <v>0</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c r="AJ240" s="59">
        <v>0</v>
      </c>
      <c r="AK240" s="59">
        <v>0</v>
      </c>
      <c r="AL240" s="59">
        <v>0</v>
      </c>
    </row>
    <row r="241" spans="1:38">
      <c r="A241" s="64" t="s">
        <v>370</v>
      </c>
      <c r="B241" s="59">
        <v>202832.76749</v>
      </c>
      <c r="C241" s="59">
        <v>0</v>
      </c>
      <c r="D241" s="59">
        <v>147432.48938999997</v>
      </c>
      <c r="E241" s="59">
        <v>0</v>
      </c>
      <c r="F241" s="59">
        <v>0</v>
      </c>
      <c r="G241" s="59">
        <v>2232.9750899999999</v>
      </c>
      <c r="H241" s="59">
        <v>0</v>
      </c>
      <c r="I241" s="59">
        <v>1442.2</v>
      </c>
      <c r="J241" s="59">
        <v>27861.02146</v>
      </c>
      <c r="K241" s="59">
        <v>0</v>
      </c>
      <c r="L241" s="59">
        <v>0</v>
      </c>
      <c r="M241" s="59">
        <v>0</v>
      </c>
      <c r="N241" s="59">
        <v>0</v>
      </c>
      <c r="O241" s="59">
        <v>0</v>
      </c>
      <c r="P241" s="59">
        <v>39330.683199999999</v>
      </c>
      <c r="Q241" s="59">
        <v>0</v>
      </c>
      <c r="R241" s="59">
        <v>0</v>
      </c>
      <c r="S241" s="59">
        <v>3750.15202</v>
      </c>
      <c r="T241" s="59">
        <v>0</v>
      </c>
      <c r="U241" s="59">
        <v>0</v>
      </c>
      <c r="V241" s="59">
        <v>0</v>
      </c>
      <c r="W241" s="59">
        <v>20.58</v>
      </c>
      <c r="X241" s="59">
        <v>0</v>
      </c>
      <c r="Y241" s="59">
        <v>0</v>
      </c>
      <c r="Z241" s="59">
        <v>0</v>
      </c>
      <c r="AA241" s="59">
        <v>48716.011319999998</v>
      </c>
      <c r="AB241" s="59">
        <v>0</v>
      </c>
      <c r="AC241" s="59">
        <v>58339.348600000005</v>
      </c>
      <c r="AD241" s="59">
        <v>16086.21292</v>
      </c>
      <c r="AE241" s="59">
        <v>0</v>
      </c>
      <c r="AF241" s="59">
        <v>173.61098000000001</v>
      </c>
      <c r="AG241" s="59">
        <v>0</v>
      </c>
      <c r="AH241" s="59">
        <v>0</v>
      </c>
      <c r="AI241" s="59">
        <v>0</v>
      </c>
      <c r="AJ241" s="59">
        <v>15491.05653</v>
      </c>
      <c r="AK241" s="59">
        <v>1146.8548000000001</v>
      </c>
      <c r="AL241" s="59">
        <v>564855.96379999991</v>
      </c>
    </row>
    <row r="242" spans="1:38">
      <c r="A242" s="63" t="s">
        <v>371</v>
      </c>
      <c r="B242" s="59">
        <v>637997.28022000007</v>
      </c>
      <c r="C242" s="59">
        <v>88120.543560000006</v>
      </c>
      <c r="D242" s="59">
        <v>167180.86503000002</v>
      </c>
      <c r="E242" s="59">
        <v>812546.66544000001</v>
      </c>
      <c r="F242" s="59">
        <v>85516.460489999998</v>
      </c>
      <c r="G242" s="59">
        <v>48375.100229999996</v>
      </c>
      <c r="H242" s="59">
        <v>25354.49483</v>
      </c>
      <c r="I242" s="59">
        <v>26454.37083</v>
      </c>
      <c r="J242" s="59">
        <v>59483.923590000006</v>
      </c>
      <c r="K242" s="59">
        <v>55421.741099999999</v>
      </c>
      <c r="L242" s="59">
        <v>45105.729770000005</v>
      </c>
      <c r="M242" s="59">
        <v>26301.470300000001</v>
      </c>
      <c r="N242" s="59">
        <v>22236.67136</v>
      </c>
      <c r="O242" s="59">
        <v>47960.291210000003</v>
      </c>
      <c r="P242" s="59">
        <v>179630.78291000001</v>
      </c>
      <c r="Q242" s="59">
        <v>12537.309650000001</v>
      </c>
      <c r="R242" s="59">
        <v>34982.591039999999</v>
      </c>
      <c r="S242" s="59">
        <v>12597.65567</v>
      </c>
      <c r="T242" s="59">
        <v>43986.4951</v>
      </c>
      <c r="U242" s="59">
        <v>215839.26524000001</v>
      </c>
      <c r="V242" s="59">
        <v>17106.523440000001</v>
      </c>
      <c r="W242" s="59">
        <v>27944.609170000003</v>
      </c>
      <c r="X242" s="59">
        <v>50369.106690000001</v>
      </c>
      <c r="Y242" s="59">
        <v>16747.14399</v>
      </c>
      <c r="Z242" s="59">
        <v>25112.069440000003</v>
      </c>
      <c r="AA242" s="59">
        <v>13860.791140000001</v>
      </c>
      <c r="AB242" s="59">
        <v>76775.411790000013</v>
      </c>
      <c r="AC242" s="59">
        <v>40607.485479999996</v>
      </c>
      <c r="AD242" s="59">
        <v>18552.909059999998</v>
      </c>
      <c r="AE242" s="59">
        <v>48414.111020000004</v>
      </c>
      <c r="AF242" s="59">
        <v>3242.1741200000001</v>
      </c>
      <c r="AG242" s="59">
        <v>13955.36542</v>
      </c>
      <c r="AH242" s="59">
        <v>13843.116619999999</v>
      </c>
      <c r="AI242" s="59">
        <v>6988.0924100000002</v>
      </c>
      <c r="AJ242" s="59">
        <v>19286.46488</v>
      </c>
      <c r="AK242" s="59">
        <v>535.75871999999993</v>
      </c>
      <c r="AL242" s="59">
        <v>3040970.8409600002</v>
      </c>
    </row>
    <row r="243" spans="1:38">
      <c r="A243" s="64" t="s">
        <v>372</v>
      </c>
      <c r="B243" s="59">
        <v>50019.894500000002</v>
      </c>
      <c r="C243" s="59">
        <v>30394.775890000001</v>
      </c>
      <c r="D243" s="59">
        <v>25672.338050000002</v>
      </c>
      <c r="E243" s="59">
        <v>34847.182130000001</v>
      </c>
      <c r="F243" s="59">
        <v>302.24018999999998</v>
      </c>
      <c r="G243" s="59">
        <v>7557.1951900000004</v>
      </c>
      <c r="H243" s="59">
        <v>7536.5775100000001</v>
      </c>
      <c r="I243" s="59">
        <v>2773.0521899999999</v>
      </c>
      <c r="J243" s="59">
        <v>17409.26943</v>
      </c>
      <c r="K243" s="59">
        <v>2857.9914600000002</v>
      </c>
      <c r="L243" s="59">
        <v>2168.1404300000004</v>
      </c>
      <c r="M243" s="59">
        <v>0</v>
      </c>
      <c r="N243" s="59">
        <v>0</v>
      </c>
      <c r="O243" s="59">
        <v>2571.3454300000003</v>
      </c>
      <c r="P243" s="59">
        <v>0</v>
      </c>
      <c r="Q243" s="59">
        <v>0</v>
      </c>
      <c r="R243" s="59">
        <v>24482.982469999999</v>
      </c>
      <c r="S243" s="59">
        <v>0</v>
      </c>
      <c r="T243" s="59">
        <v>4587.0935999999992</v>
      </c>
      <c r="U243" s="59">
        <v>0</v>
      </c>
      <c r="V243" s="59">
        <v>0</v>
      </c>
      <c r="W243" s="59">
        <v>0</v>
      </c>
      <c r="X243" s="59">
        <v>2581.81585</v>
      </c>
      <c r="Y243" s="59">
        <v>0</v>
      </c>
      <c r="Z243" s="59">
        <v>616.27202</v>
      </c>
      <c r="AA243" s="59">
        <v>31.772299999999998</v>
      </c>
      <c r="AB243" s="59">
        <v>65250.509619999997</v>
      </c>
      <c r="AC243" s="59">
        <v>32271.32012</v>
      </c>
      <c r="AD243" s="59">
        <v>0</v>
      </c>
      <c r="AE243" s="59">
        <v>0</v>
      </c>
      <c r="AF243" s="59">
        <v>0</v>
      </c>
      <c r="AG243" s="59">
        <v>0</v>
      </c>
      <c r="AH243" s="59">
        <v>0</v>
      </c>
      <c r="AI243" s="59">
        <v>0</v>
      </c>
      <c r="AJ243" s="59">
        <v>895.05966000000001</v>
      </c>
      <c r="AK243" s="59">
        <v>0</v>
      </c>
      <c r="AL243" s="59">
        <v>314826.82803999999</v>
      </c>
    </row>
    <row r="244" spans="1:38">
      <c r="A244" s="64" t="s">
        <v>373</v>
      </c>
      <c r="B244" s="59">
        <v>41160</v>
      </c>
      <c r="C244" s="59">
        <v>0</v>
      </c>
      <c r="D244" s="59">
        <v>0</v>
      </c>
      <c r="E244" s="59">
        <v>0</v>
      </c>
      <c r="F244" s="59">
        <v>0</v>
      </c>
      <c r="G244" s="59">
        <v>0</v>
      </c>
      <c r="H244" s="59">
        <v>0</v>
      </c>
      <c r="I244" s="59">
        <v>0</v>
      </c>
      <c r="J244" s="59">
        <v>8275.74</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14359.671060000001</v>
      </c>
      <c r="AE244" s="59">
        <v>0</v>
      </c>
      <c r="AF244" s="59">
        <v>0</v>
      </c>
      <c r="AG244" s="59">
        <v>0</v>
      </c>
      <c r="AH244" s="59">
        <v>0</v>
      </c>
      <c r="AI244" s="59">
        <v>0</v>
      </c>
      <c r="AJ244" s="59">
        <v>0</v>
      </c>
      <c r="AK244" s="59">
        <v>0</v>
      </c>
      <c r="AL244" s="59">
        <v>63795.411060000006</v>
      </c>
    </row>
    <row r="245" spans="1:38">
      <c r="A245" s="64" t="s">
        <v>374</v>
      </c>
      <c r="B245" s="59">
        <v>90663.504860000001</v>
      </c>
      <c r="C245" s="59">
        <v>11202.455529999999</v>
      </c>
      <c r="D245" s="59">
        <v>28314.355170000003</v>
      </c>
      <c r="E245" s="59">
        <v>9659.3778399999992</v>
      </c>
      <c r="F245" s="59">
        <v>792.38515000000007</v>
      </c>
      <c r="G245" s="59">
        <v>3310.76217</v>
      </c>
      <c r="H245" s="59">
        <v>409.66838000000001</v>
      </c>
      <c r="I245" s="59">
        <v>4336.1072100000001</v>
      </c>
      <c r="J245" s="59">
        <v>4841.8734299999996</v>
      </c>
      <c r="K245" s="59">
        <v>956.50355000000002</v>
      </c>
      <c r="L245" s="59">
        <v>3536.85842</v>
      </c>
      <c r="M245" s="59">
        <v>623.66218000000003</v>
      </c>
      <c r="N245" s="59">
        <v>1469.0150900000001</v>
      </c>
      <c r="O245" s="59">
        <v>1628.3108200000001</v>
      </c>
      <c r="P245" s="59">
        <v>2935.0772999999999</v>
      </c>
      <c r="Q245" s="59">
        <v>1275.6391799999999</v>
      </c>
      <c r="R245" s="59">
        <v>1416.4321</v>
      </c>
      <c r="S245" s="59">
        <v>217.14014</v>
      </c>
      <c r="T245" s="59">
        <v>1702.2825700000001</v>
      </c>
      <c r="U245" s="59">
        <v>2149.6345299999998</v>
      </c>
      <c r="V245" s="59">
        <v>369.19910999999996</v>
      </c>
      <c r="W245" s="59">
        <v>842.72910999999999</v>
      </c>
      <c r="X245" s="59">
        <v>5489.2629100000004</v>
      </c>
      <c r="Y245" s="59">
        <v>811.46018000000004</v>
      </c>
      <c r="Z245" s="59">
        <v>14326.574430000001</v>
      </c>
      <c r="AA245" s="59">
        <v>2375.0482299999999</v>
      </c>
      <c r="AB245" s="59">
        <v>785.33047999999997</v>
      </c>
      <c r="AC245" s="59">
        <v>4046.5351499999997</v>
      </c>
      <c r="AD245" s="59">
        <v>4096.5780000000004</v>
      </c>
      <c r="AE245" s="59">
        <v>1305.77766</v>
      </c>
      <c r="AF245" s="59">
        <v>1908.4674600000001</v>
      </c>
      <c r="AG245" s="59">
        <v>863.46792000000005</v>
      </c>
      <c r="AH245" s="59">
        <v>1344.5641900000001</v>
      </c>
      <c r="AI245" s="59">
        <v>179.84851</v>
      </c>
      <c r="AJ245" s="59">
        <v>1274.13608</v>
      </c>
      <c r="AK245" s="59">
        <v>523.77635999999995</v>
      </c>
      <c r="AL245" s="59">
        <v>211983.8014</v>
      </c>
    </row>
    <row r="246" spans="1:38">
      <c r="A246" s="64" t="s">
        <v>375</v>
      </c>
      <c r="B246" s="59">
        <v>30741.18129</v>
      </c>
      <c r="C246" s="59">
        <v>7370.8941199999999</v>
      </c>
      <c r="D246" s="59">
        <v>22180.748159999999</v>
      </c>
      <c r="E246" s="59">
        <v>10849.1013</v>
      </c>
      <c r="F246" s="59">
        <v>2759.82645</v>
      </c>
      <c r="G246" s="59">
        <v>5601.2324600000002</v>
      </c>
      <c r="H246" s="59">
        <v>838.38771999999994</v>
      </c>
      <c r="I246" s="59">
        <v>1964.8001000000002</v>
      </c>
      <c r="J246" s="59">
        <v>4020.8816299999999</v>
      </c>
      <c r="K246" s="59">
        <v>2296.2447099999999</v>
      </c>
      <c r="L246" s="59">
        <v>4428.2186900000006</v>
      </c>
      <c r="M246" s="59">
        <v>2222.6039500000002</v>
      </c>
      <c r="N246" s="59">
        <v>1372.4383600000001</v>
      </c>
      <c r="O246" s="59">
        <v>1308.24926</v>
      </c>
      <c r="P246" s="59">
        <v>406.58724999999998</v>
      </c>
      <c r="Q246" s="59">
        <v>1364.36447</v>
      </c>
      <c r="R246" s="59">
        <v>413.81909000000002</v>
      </c>
      <c r="S246" s="59">
        <v>969.49228000000005</v>
      </c>
      <c r="T246" s="59">
        <v>1714.7184</v>
      </c>
      <c r="U246" s="59">
        <v>889.67727000000002</v>
      </c>
      <c r="V246" s="59">
        <v>388.65353999999996</v>
      </c>
      <c r="W246" s="59">
        <v>1507.96129</v>
      </c>
      <c r="X246" s="59">
        <v>844.32001000000002</v>
      </c>
      <c r="Y246" s="59">
        <v>539.11626999999999</v>
      </c>
      <c r="Z246" s="59">
        <v>3273.6552799999999</v>
      </c>
      <c r="AA246" s="59">
        <v>1503.45517</v>
      </c>
      <c r="AB246" s="59">
        <v>1035.9173599999999</v>
      </c>
      <c r="AC246" s="59">
        <v>4289.6302100000003</v>
      </c>
      <c r="AD246" s="59">
        <v>0</v>
      </c>
      <c r="AE246" s="59">
        <v>115.82874000000001</v>
      </c>
      <c r="AF246" s="59">
        <v>1333.7066599999998</v>
      </c>
      <c r="AG246" s="59">
        <v>307.66153000000003</v>
      </c>
      <c r="AH246" s="59">
        <v>1210.1301799999999</v>
      </c>
      <c r="AI246" s="59">
        <v>189.59817000000001</v>
      </c>
      <c r="AJ246" s="59">
        <v>247.91389000000001</v>
      </c>
      <c r="AK246" s="59">
        <v>3.7487399999999997</v>
      </c>
      <c r="AL246" s="59">
        <v>120504.764</v>
      </c>
    </row>
    <row r="247" spans="1:38">
      <c r="A247" s="64" t="s">
        <v>376</v>
      </c>
      <c r="B247" s="95">
        <v>0</v>
      </c>
      <c r="C247" s="95">
        <v>0</v>
      </c>
      <c r="D247" s="95">
        <v>0</v>
      </c>
      <c r="E247" s="95">
        <v>0</v>
      </c>
      <c r="F247" s="95">
        <v>0</v>
      </c>
      <c r="G247" s="95">
        <v>0</v>
      </c>
      <c r="H247" s="95">
        <v>0</v>
      </c>
      <c r="I247" s="95">
        <v>0</v>
      </c>
      <c r="J247" s="95">
        <v>0</v>
      </c>
      <c r="K247" s="95">
        <v>0</v>
      </c>
      <c r="L247" s="95">
        <v>0</v>
      </c>
      <c r="M247" s="95">
        <v>0</v>
      </c>
      <c r="N247" s="95">
        <v>0</v>
      </c>
      <c r="O247" s="95">
        <v>0</v>
      </c>
      <c r="P247" s="95">
        <v>0</v>
      </c>
      <c r="Q247" s="95">
        <v>0</v>
      </c>
      <c r="R247" s="95">
        <v>0</v>
      </c>
      <c r="S247" s="95">
        <v>0</v>
      </c>
      <c r="T247" s="95">
        <v>0</v>
      </c>
      <c r="U247" s="95">
        <v>0</v>
      </c>
      <c r="V247" s="95">
        <v>0</v>
      </c>
      <c r="W247" s="95">
        <v>0</v>
      </c>
      <c r="X247" s="95">
        <v>0</v>
      </c>
      <c r="Y247" s="95">
        <v>0</v>
      </c>
      <c r="Z247" s="95">
        <v>0</v>
      </c>
      <c r="AA247" s="95">
        <v>0</v>
      </c>
      <c r="AB247" s="95">
        <v>0</v>
      </c>
      <c r="AC247" s="95">
        <v>0</v>
      </c>
      <c r="AD247" s="95">
        <v>0</v>
      </c>
      <c r="AE247" s="95">
        <v>0</v>
      </c>
      <c r="AF247" s="95">
        <v>0</v>
      </c>
      <c r="AG247" s="95">
        <v>0</v>
      </c>
      <c r="AH247" s="95">
        <v>0</v>
      </c>
      <c r="AI247" s="95">
        <v>0</v>
      </c>
      <c r="AJ247" s="95">
        <v>0</v>
      </c>
      <c r="AK247" s="95">
        <v>0</v>
      </c>
      <c r="AL247" s="95">
        <v>0</v>
      </c>
    </row>
    <row r="248" spans="1:38">
      <c r="A248" s="64" t="s">
        <v>377</v>
      </c>
      <c r="B248" s="95">
        <v>425412.69957</v>
      </c>
      <c r="C248" s="95">
        <v>39152.418020000005</v>
      </c>
      <c r="D248" s="95">
        <v>91013.423650000012</v>
      </c>
      <c r="E248" s="95">
        <v>757191.00416999997</v>
      </c>
      <c r="F248" s="95">
        <v>81662.008700000006</v>
      </c>
      <c r="G248" s="95">
        <v>31905.91041</v>
      </c>
      <c r="H248" s="95">
        <v>16569.861219999999</v>
      </c>
      <c r="I248" s="95">
        <v>17380.411329999999</v>
      </c>
      <c r="J248" s="95">
        <v>24936.159100000001</v>
      </c>
      <c r="K248" s="95">
        <v>49311.001380000002</v>
      </c>
      <c r="L248" s="95">
        <v>34972.51223</v>
      </c>
      <c r="M248" s="95">
        <v>23455.204170000001</v>
      </c>
      <c r="N248" s="95">
        <v>19395.217909999999</v>
      </c>
      <c r="O248" s="95">
        <v>42452.385700000006</v>
      </c>
      <c r="P248" s="95">
        <v>176289.11836000002</v>
      </c>
      <c r="Q248" s="95">
        <v>9897.3060000000005</v>
      </c>
      <c r="R248" s="95">
        <v>8669.3573800000013</v>
      </c>
      <c r="S248" s="95">
        <v>11411.02325</v>
      </c>
      <c r="T248" s="95">
        <v>35982.400529999999</v>
      </c>
      <c r="U248" s="95">
        <v>212799.95344000001</v>
      </c>
      <c r="V248" s="95">
        <v>16348.670789999998</v>
      </c>
      <c r="W248" s="95">
        <v>25593.91877</v>
      </c>
      <c r="X248" s="95">
        <v>41453.707920000001</v>
      </c>
      <c r="Y248" s="95">
        <v>15396.56754</v>
      </c>
      <c r="Z248" s="95">
        <v>6895.5677100000003</v>
      </c>
      <c r="AA248" s="95">
        <v>9950.5154399999992</v>
      </c>
      <c r="AB248" s="95">
        <v>9703.6543299999994</v>
      </c>
      <c r="AC248" s="95">
        <v>0</v>
      </c>
      <c r="AD248" s="95">
        <v>96.66</v>
      </c>
      <c r="AE248" s="95">
        <v>46992.50462</v>
      </c>
      <c r="AF248" s="95">
        <v>0</v>
      </c>
      <c r="AG248" s="95">
        <v>12784.235970000002</v>
      </c>
      <c r="AH248" s="95">
        <v>11288.42225</v>
      </c>
      <c r="AI248" s="95">
        <v>6618.6457300000002</v>
      </c>
      <c r="AJ248" s="95">
        <v>16869.355250000001</v>
      </c>
      <c r="AK248" s="95">
        <v>8.2336200000000002</v>
      </c>
      <c r="AL248" s="95">
        <v>2329860.0364600001</v>
      </c>
    </row>
    <row r="249" spans="1:38">
      <c r="A249" s="63" t="s">
        <v>378</v>
      </c>
      <c r="B249" s="95">
        <v>71471.048180000013</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71471.048180000013</v>
      </c>
    </row>
    <row r="250" spans="1:38">
      <c r="A250" s="64" t="s">
        <v>379</v>
      </c>
      <c r="B250" s="95">
        <v>71471.048180000013</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71471.048180000013</v>
      </c>
    </row>
    <row r="251" spans="1:38">
      <c r="A251" s="64" t="s">
        <v>380</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row>
    <row r="252" spans="1:38">
      <c r="A252" s="63" t="s">
        <v>381</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row>
    <row r="253" spans="1:38">
      <c r="A253" s="64" t="s">
        <v>379</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row>
    <row r="254" spans="1:38">
      <c r="A254" s="64" t="s">
        <v>380</v>
      </c>
      <c r="B254" s="95">
        <v>0</v>
      </c>
      <c r="C254" s="95">
        <v>0</v>
      </c>
      <c r="D254" s="95">
        <v>0</v>
      </c>
      <c r="E254" s="95">
        <v>0</v>
      </c>
      <c r="F254" s="95">
        <v>0</v>
      </c>
      <c r="G254" s="95">
        <v>0</v>
      </c>
      <c r="H254" s="95">
        <v>0</v>
      </c>
      <c r="I254" s="95">
        <v>0</v>
      </c>
      <c r="J254" s="95">
        <v>0</v>
      </c>
      <c r="K254" s="95">
        <v>0</v>
      </c>
      <c r="L254" s="95">
        <v>0</v>
      </c>
      <c r="M254" s="95">
        <v>0</v>
      </c>
      <c r="N254" s="95">
        <v>0</v>
      </c>
      <c r="O254" s="95">
        <v>0</v>
      </c>
      <c r="P254" s="95">
        <v>0</v>
      </c>
      <c r="Q254" s="95">
        <v>0</v>
      </c>
      <c r="R254" s="95">
        <v>0</v>
      </c>
      <c r="S254" s="95">
        <v>0</v>
      </c>
      <c r="T254" s="95">
        <v>0</v>
      </c>
      <c r="U254" s="95">
        <v>0</v>
      </c>
      <c r="V254" s="95">
        <v>0</v>
      </c>
      <c r="W254" s="95">
        <v>0</v>
      </c>
      <c r="X254" s="95">
        <v>0</v>
      </c>
      <c r="Y254" s="95">
        <v>0</v>
      </c>
      <c r="Z254" s="95">
        <v>0</v>
      </c>
      <c r="AA254" s="95">
        <v>0</v>
      </c>
      <c r="AB254" s="95">
        <v>0</v>
      </c>
      <c r="AC254" s="95">
        <v>0</v>
      </c>
      <c r="AD254" s="95">
        <v>0</v>
      </c>
      <c r="AE254" s="95">
        <v>0</v>
      </c>
      <c r="AF254" s="95">
        <v>0</v>
      </c>
      <c r="AG254" s="95">
        <v>0</v>
      </c>
      <c r="AH254" s="95">
        <v>0</v>
      </c>
      <c r="AI254" s="95">
        <v>0</v>
      </c>
      <c r="AJ254" s="95">
        <v>0</v>
      </c>
      <c r="AK254" s="95">
        <v>0</v>
      </c>
      <c r="AL254" s="95">
        <v>0</v>
      </c>
    </row>
    <row r="255" spans="1:38" ht="30" customHeight="1">
      <c r="A255" s="392" t="s">
        <v>382</v>
      </c>
      <c r="B255" s="445">
        <v>13553.973739999999</v>
      </c>
      <c r="C255" s="445">
        <v>3824.62941</v>
      </c>
      <c r="D255" s="445">
        <v>9083.2116300000016</v>
      </c>
      <c r="E255" s="445">
        <v>3695.2957799999999</v>
      </c>
      <c r="F255" s="445">
        <v>1784.32467</v>
      </c>
      <c r="G255" s="445">
        <v>1635.1712299999999</v>
      </c>
      <c r="H255" s="445">
        <v>1176.3563799999999</v>
      </c>
      <c r="I255" s="445">
        <v>1887.82449</v>
      </c>
      <c r="J255" s="445">
        <v>1775.0368600000002</v>
      </c>
      <c r="K255" s="445">
        <v>2745.6308399999998</v>
      </c>
      <c r="L255" s="445">
        <v>994.28072999999995</v>
      </c>
      <c r="M255" s="445">
        <v>2727.79691</v>
      </c>
      <c r="N255" s="445">
        <v>2907.8055899999999</v>
      </c>
      <c r="O255" s="445">
        <v>1467.4428600000001</v>
      </c>
      <c r="P255" s="445">
        <v>1443.1858300000001</v>
      </c>
      <c r="Q255" s="445">
        <v>890.78293000000008</v>
      </c>
      <c r="R255" s="445">
        <v>867.43893000000003</v>
      </c>
      <c r="S255" s="445">
        <v>828.42488000000003</v>
      </c>
      <c r="T255" s="445">
        <v>1523.2574099999999</v>
      </c>
      <c r="U255" s="445">
        <v>2107.1464700000001</v>
      </c>
      <c r="V255" s="445">
        <v>647.72245999999996</v>
      </c>
      <c r="W255" s="445">
        <v>899.88260000000002</v>
      </c>
      <c r="X255" s="445">
        <v>2282.2498500000002</v>
      </c>
      <c r="Y255" s="445">
        <v>1256.4562100000001</v>
      </c>
      <c r="Z255" s="445">
        <v>2552.0961899999998</v>
      </c>
      <c r="AA255" s="445">
        <v>1180.59295</v>
      </c>
      <c r="AB255" s="445">
        <v>2749.6507200000001</v>
      </c>
      <c r="AC255" s="445">
        <v>2606.7908199999997</v>
      </c>
      <c r="AD255" s="445">
        <v>1205.8396399999999</v>
      </c>
      <c r="AE255" s="445">
        <v>2947.7933700000003</v>
      </c>
      <c r="AF255" s="445">
        <v>811.31292000000008</v>
      </c>
      <c r="AG255" s="445">
        <v>616.95968000000005</v>
      </c>
      <c r="AH255" s="445">
        <v>742.14273000000003</v>
      </c>
      <c r="AI255" s="445">
        <v>285.26799</v>
      </c>
      <c r="AJ255" s="445">
        <v>406.79477000000003</v>
      </c>
      <c r="AK255" s="445">
        <v>314.96983</v>
      </c>
      <c r="AL255" s="445">
        <v>78425.540299999993</v>
      </c>
    </row>
    <row r="256" spans="1:38">
      <c r="A256" s="64" t="s">
        <v>383</v>
      </c>
      <c r="B256" s="59">
        <v>166.70726999999999</v>
      </c>
      <c r="C256" s="59">
        <v>1.9199999999999998E-3</v>
      </c>
      <c r="D256" s="59">
        <v>91.659490000000005</v>
      </c>
      <c r="E256" s="59">
        <v>0</v>
      </c>
      <c r="F256" s="59">
        <v>5.1523000000000003</v>
      </c>
      <c r="G256" s="59">
        <v>0.14288000000000001</v>
      </c>
      <c r="H256" s="59">
        <v>0.15887000000000001</v>
      </c>
      <c r="I256" s="59">
        <v>12.59374</v>
      </c>
      <c r="J256" s="59">
        <v>1.9710000000000002E-2</v>
      </c>
      <c r="K256" s="59">
        <v>15.77022</v>
      </c>
      <c r="L256" s="59">
        <v>1.7488599999999999</v>
      </c>
      <c r="M256" s="59">
        <v>22.484569999999998</v>
      </c>
      <c r="N256" s="59">
        <v>0</v>
      </c>
      <c r="O256" s="59">
        <v>0</v>
      </c>
      <c r="P256" s="59">
        <v>0.77312000000000003</v>
      </c>
      <c r="Q256" s="59">
        <v>0</v>
      </c>
      <c r="R256" s="59">
        <v>0</v>
      </c>
      <c r="S256" s="59">
        <v>0</v>
      </c>
      <c r="T256" s="59">
        <v>0</v>
      </c>
      <c r="U256" s="59">
        <v>0</v>
      </c>
      <c r="V256" s="59">
        <v>0</v>
      </c>
      <c r="W256" s="59">
        <v>1.6000000000000001E-4</v>
      </c>
      <c r="X256" s="59">
        <v>8.136569999999999</v>
      </c>
      <c r="Y256" s="59">
        <v>0</v>
      </c>
      <c r="Z256" s="59">
        <v>4.0939999999999997E-2</v>
      </c>
      <c r="AA256" s="59">
        <v>0</v>
      </c>
      <c r="AB256" s="59">
        <v>1.8600000000000001E-3</v>
      </c>
      <c r="AC256" s="59">
        <v>12.782500000000001</v>
      </c>
      <c r="AD256" s="59">
        <v>0</v>
      </c>
      <c r="AE256" s="59">
        <v>10.87204</v>
      </c>
      <c r="AF256" s="59">
        <v>0</v>
      </c>
      <c r="AG256" s="59">
        <v>9.1699999999999993E-3</v>
      </c>
      <c r="AH256" s="59">
        <v>0</v>
      </c>
      <c r="AI256" s="59">
        <v>0</v>
      </c>
      <c r="AJ256" s="59">
        <v>0</v>
      </c>
      <c r="AK256" s="59">
        <v>0</v>
      </c>
      <c r="AL256" s="59">
        <v>349.05619000000002</v>
      </c>
    </row>
    <row r="257" spans="1:38">
      <c r="A257" s="64" t="s">
        <v>384</v>
      </c>
      <c r="B257" s="59">
        <v>207.36045000000001</v>
      </c>
      <c r="C257" s="59">
        <v>3.49715</v>
      </c>
      <c r="D257" s="59">
        <v>12.43914</v>
      </c>
      <c r="E257" s="59">
        <v>69.02216</v>
      </c>
      <c r="F257" s="59">
        <v>30.709970000000002</v>
      </c>
      <c r="G257" s="59">
        <v>39.884029999999996</v>
      </c>
      <c r="H257" s="59">
        <v>28.491040000000002</v>
      </c>
      <c r="I257" s="59">
        <v>42.070149999999998</v>
      </c>
      <c r="J257" s="59">
        <v>7.1392600000000002</v>
      </c>
      <c r="K257" s="59">
        <v>19.955719999999999</v>
      </c>
      <c r="L257" s="59">
        <v>27.134029999999999</v>
      </c>
      <c r="M257" s="59">
        <v>9.8989999999999995E-2</v>
      </c>
      <c r="N257" s="59">
        <v>129.86327</v>
      </c>
      <c r="O257" s="59">
        <v>8.5763099999999994</v>
      </c>
      <c r="P257" s="59">
        <v>19.853740000000002</v>
      </c>
      <c r="Q257" s="59">
        <v>0.16666999999999998</v>
      </c>
      <c r="R257" s="59">
        <v>0.14286000000000001</v>
      </c>
      <c r="S257" s="59">
        <v>0.26443</v>
      </c>
      <c r="T257" s="59">
        <v>7.8427100000000003</v>
      </c>
      <c r="U257" s="59">
        <v>22.293530000000001</v>
      </c>
      <c r="V257" s="59">
        <v>0.48217000000000004</v>
      </c>
      <c r="W257" s="59">
        <v>6.6434300000000004</v>
      </c>
      <c r="X257" s="59">
        <v>4.1954700000000003</v>
      </c>
      <c r="Y257" s="59">
        <v>13.392850000000001</v>
      </c>
      <c r="Z257" s="59">
        <v>1.0711300000000001</v>
      </c>
      <c r="AA257" s="59">
        <v>33.728540000000002</v>
      </c>
      <c r="AB257" s="59">
        <v>63.28257</v>
      </c>
      <c r="AC257" s="59">
        <v>0.80376000000000003</v>
      </c>
      <c r="AD257" s="59">
        <v>9.1434899999999999</v>
      </c>
      <c r="AE257" s="59">
        <v>105.84549000000001</v>
      </c>
      <c r="AF257" s="59">
        <v>0.44672000000000001</v>
      </c>
      <c r="AG257" s="59">
        <v>7.5087399999999995</v>
      </c>
      <c r="AH257" s="59">
        <v>0.85839999999999994</v>
      </c>
      <c r="AI257" s="59">
        <v>1.1474000000000002</v>
      </c>
      <c r="AJ257" s="59">
        <v>3.9673799999999999</v>
      </c>
      <c r="AK257" s="59">
        <v>0.54310999999999998</v>
      </c>
      <c r="AL257" s="59">
        <v>929.86626000000001</v>
      </c>
    </row>
    <row r="258" spans="1:38">
      <c r="A258" s="64" t="s">
        <v>385</v>
      </c>
      <c r="B258" s="59">
        <v>10569.676599999999</v>
      </c>
      <c r="C258" s="59">
        <v>1736.5433700000001</v>
      </c>
      <c r="D258" s="59">
        <v>4792.2478799999999</v>
      </c>
      <c r="E258" s="59">
        <v>2500.259</v>
      </c>
      <c r="F258" s="59">
        <v>1382.25506</v>
      </c>
      <c r="G258" s="59">
        <v>1262.99648</v>
      </c>
      <c r="H258" s="59">
        <v>976.56461999999999</v>
      </c>
      <c r="I258" s="59">
        <v>1799.04484</v>
      </c>
      <c r="J258" s="59">
        <v>1764.8461499999999</v>
      </c>
      <c r="K258" s="59">
        <v>2403.1939400000001</v>
      </c>
      <c r="L258" s="59">
        <v>954.62810999999999</v>
      </c>
      <c r="M258" s="59">
        <v>2704.98864</v>
      </c>
      <c r="N258" s="59">
        <v>2633.76287</v>
      </c>
      <c r="O258" s="59">
        <v>1063.0099599999999</v>
      </c>
      <c r="P258" s="59">
        <v>1408.1360300000001</v>
      </c>
      <c r="Q258" s="59">
        <v>698.67124999999999</v>
      </c>
      <c r="R258" s="59">
        <v>531.75995</v>
      </c>
      <c r="S258" s="59">
        <v>657.13899000000004</v>
      </c>
      <c r="T258" s="59">
        <v>1455.3924999999999</v>
      </c>
      <c r="U258" s="59">
        <v>1794.5705600000001</v>
      </c>
      <c r="V258" s="59">
        <v>298.50898000000001</v>
      </c>
      <c r="W258" s="59">
        <v>555.73649</v>
      </c>
      <c r="X258" s="59">
        <v>2144.53413</v>
      </c>
      <c r="Y258" s="59">
        <v>964.50791000000004</v>
      </c>
      <c r="Z258" s="59">
        <v>1082.10628</v>
      </c>
      <c r="AA258" s="59">
        <v>612.29479000000003</v>
      </c>
      <c r="AB258" s="59">
        <v>2092.9104699999998</v>
      </c>
      <c r="AC258" s="59">
        <v>1995.8303899999999</v>
      </c>
      <c r="AD258" s="59">
        <v>773.80367000000001</v>
      </c>
      <c r="AE258" s="59">
        <v>2641.8824199999999</v>
      </c>
      <c r="AF258" s="59">
        <v>804.48212999999998</v>
      </c>
      <c r="AG258" s="59">
        <v>470.80984999999998</v>
      </c>
      <c r="AH258" s="59">
        <v>536.11708999999996</v>
      </c>
      <c r="AI258" s="59">
        <v>190.55358999999999</v>
      </c>
      <c r="AJ258" s="59">
        <v>398.15388999999999</v>
      </c>
      <c r="AK258" s="59">
        <v>265.19990000000001</v>
      </c>
      <c r="AL258" s="59">
        <v>58917.118780000004</v>
      </c>
    </row>
    <row r="259" spans="1:38">
      <c r="A259" s="64" t="s">
        <v>386</v>
      </c>
      <c r="B259" s="59">
        <v>2457.1476400000001</v>
      </c>
      <c r="C259" s="59">
        <v>1797.8741100000002</v>
      </c>
      <c r="D259" s="59">
        <v>4013.8657200000002</v>
      </c>
      <c r="E259" s="59">
        <v>1046.0300099999999</v>
      </c>
      <c r="F259" s="59">
        <v>329.24525</v>
      </c>
      <c r="G259" s="59">
        <v>296.08696000000003</v>
      </c>
      <c r="H259" s="59">
        <v>135.78029999999998</v>
      </c>
      <c r="I259" s="59">
        <v>0</v>
      </c>
      <c r="J259" s="59">
        <v>0</v>
      </c>
      <c r="K259" s="59">
        <v>295.2987</v>
      </c>
      <c r="L259" s="59">
        <v>0</v>
      </c>
      <c r="M259" s="59">
        <v>0</v>
      </c>
      <c r="N259" s="59">
        <v>0</v>
      </c>
      <c r="O259" s="59">
        <v>390.03446000000002</v>
      </c>
      <c r="P259" s="59">
        <v>0</v>
      </c>
      <c r="Q259" s="59">
        <v>157.26351</v>
      </c>
      <c r="R259" s="59">
        <v>333.88339000000002</v>
      </c>
      <c r="S259" s="59">
        <v>171.02145999999999</v>
      </c>
      <c r="T259" s="59">
        <v>53.376300000000001</v>
      </c>
      <c r="U259" s="59">
        <v>290.28237999999999</v>
      </c>
      <c r="V259" s="59">
        <v>344.92462999999998</v>
      </c>
      <c r="W259" s="59">
        <v>303.62049000000002</v>
      </c>
      <c r="X259" s="59">
        <v>13.650309999999999</v>
      </c>
      <c r="Y259" s="59">
        <v>276.76741999999996</v>
      </c>
      <c r="Z259" s="59">
        <v>1457.3043500000001</v>
      </c>
      <c r="AA259" s="59">
        <v>528.54498000000001</v>
      </c>
      <c r="AB259" s="59">
        <v>577.91489999999999</v>
      </c>
      <c r="AC259" s="59">
        <v>581.93247999999994</v>
      </c>
      <c r="AD259" s="59">
        <v>387.25516999999996</v>
      </c>
      <c r="AE259" s="59">
        <v>188.85742999999999</v>
      </c>
      <c r="AF259" s="59">
        <v>2.30742</v>
      </c>
      <c r="AG259" s="59">
        <v>135.59204</v>
      </c>
      <c r="AH259" s="59">
        <v>190.04917</v>
      </c>
      <c r="AI259" s="59">
        <v>92.590810000000005</v>
      </c>
      <c r="AJ259" s="59">
        <v>2.8884400000000001</v>
      </c>
      <c r="AK259" s="59">
        <v>44.917919999999995</v>
      </c>
      <c r="AL259" s="59">
        <v>16896.308149999997</v>
      </c>
    </row>
    <row r="260" spans="1:38">
      <c r="A260" s="64" t="s">
        <v>387</v>
      </c>
      <c r="B260" s="59">
        <v>28.914999999999999</v>
      </c>
      <c r="C260" s="59">
        <v>7.5985699999999996</v>
      </c>
      <c r="D260" s="59">
        <v>62.006449999999994</v>
      </c>
      <c r="E260" s="59">
        <v>2.7799800000000001</v>
      </c>
      <c r="F260" s="59">
        <v>3.2656700000000001</v>
      </c>
      <c r="G260" s="59">
        <v>3.0703299999999998</v>
      </c>
      <c r="H260" s="59">
        <v>32.983470000000004</v>
      </c>
      <c r="I260" s="59">
        <v>12.773350000000001</v>
      </c>
      <c r="J260" s="59">
        <v>5.3469999999999997E-2</v>
      </c>
      <c r="K260" s="59">
        <v>7.0132899999999996</v>
      </c>
      <c r="L260" s="59">
        <v>9.6053899999999999</v>
      </c>
      <c r="M260" s="59">
        <v>0</v>
      </c>
      <c r="N260" s="59">
        <v>2.18059</v>
      </c>
      <c r="O260" s="59">
        <v>1.19367</v>
      </c>
      <c r="P260" s="59">
        <v>1.75604</v>
      </c>
      <c r="Q260" s="59">
        <v>16.168469999999999</v>
      </c>
      <c r="R260" s="59">
        <v>2.171E-2</v>
      </c>
      <c r="S260" s="59">
        <v>0</v>
      </c>
      <c r="T260" s="59">
        <v>6.2399100000000001</v>
      </c>
      <c r="U260" s="59">
        <v>0</v>
      </c>
      <c r="V260" s="59">
        <v>3.1296399999999998</v>
      </c>
      <c r="W260" s="59">
        <v>0.11522</v>
      </c>
      <c r="X260" s="59">
        <v>52.073149999999998</v>
      </c>
      <c r="Y260" s="59">
        <v>1.5313299999999999</v>
      </c>
      <c r="Z260" s="59">
        <v>1.1200300000000001</v>
      </c>
      <c r="AA260" s="59">
        <v>0</v>
      </c>
      <c r="AB260" s="59">
        <v>5.8658100000000006</v>
      </c>
      <c r="AC260" s="59">
        <v>3.6001300000000001</v>
      </c>
      <c r="AD260" s="59">
        <v>34.409030000000001</v>
      </c>
      <c r="AE260" s="59">
        <v>0.33361000000000002</v>
      </c>
      <c r="AF260" s="59">
        <v>3.6520000000000004E-2</v>
      </c>
      <c r="AG260" s="59">
        <v>2.111E-2</v>
      </c>
      <c r="AH260" s="59">
        <v>0</v>
      </c>
      <c r="AI260" s="59">
        <v>3.3500000000000001E-3</v>
      </c>
      <c r="AJ260" s="59">
        <v>1.5994200000000001</v>
      </c>
      <c r="AK260" s="59">
        <v>4.3088999999999995</v>
      </c>
      <c r="AL260" s="59">
        <v>305.77260999999999</v>
      </c>
    </row>
    <row r="261" spans="1:38">
      <c r="A261" s="64" t="s">
        <v>388</v>
      </c>
      <c r="B261" s="59">
        <v>49.211480000000002</v>
      </c>
      <c r="C261" s="59">
        <v>22.784400000000002</v>
      </c>
      <c r="D261" s="59">
        <v>72.036760000000001</v>
      </c>
      <c r="E261" s="59">
        <v>0</v>
      </c>
      <c r="F261" s="59">
        <v>0</v>
      </c>
      <c r="G261" s="59">
        <v>0.45902999999999999</v>
      </c>
      <c r="H261" s="59">
        <v>2.1052199999999996</v>
      </c>
      <c r="I261" s="59">
        <v>0</v>
      </c>
      <c r="J261" s="59">
        <v>0</v>
      </c>
      <c r="K261" s="59">
        <v>0</v>
      </c>
      <c r="L261" s="59">
        <v>0</v>
      </c>
      <c r="M261" s="59">
        <v>0</v>
      </c>
      <c r="N261" s="59">
        <v>0</v>
      </c>
      <c r="O261" s="59">
        <v>2.6804899999999998</v>
      </c>
      <c r="P261" s="59">
        <v>0</v>
      </c>
      <c r="Q261" s="59">
        <v>18.513030000000001</v>
      </c>
      <c r="R261" s="59">
        <v>1.6310199999999999</v>
      </c>
      <c r="S261" s="59">
        <v>0</v>
      </c>
      <c r="T261" s="59">
        <v>0.38112000000000001</v>
      </c>
      <c r="U261" s="59">
        <v>0</v>
      </c>
      <c r="V261" s="59">
        <v>0</v>
      </c>
      <c r="W261" s="59">
        <v>0.12704000000000001</v>
      </c>
      <c r="X261" s="59">
        <v>0</v>
      </c>
      <c r="Y261" s="59">
        <v>0.25669999999999998</v>
      </c>
      <c r="Z261" s="59">
        <v>0.34643999999999997</v>
      </c>
      <c r="AA261" s="59">
        <v>0</v>
      </c>
      <c r="AB261" s="59">
        <v>1.21641</v>
      </c>
      <c r="AC261" s="59">
        <v>3.7017600000000002</v>
      </c>
      <c r="AD261" s="59">
        <v>1.22828</v>
      </c>
      <c r="AE261" s="59">
        <v>0</v>
      </c>
      <c r="AF261" s="59">
        <v>2.7272399999999997</v>
      </c>
      <c r="AG261" s="59">
        <v>2.1842299999999999</v>
      </c>
      <c r="AH261" s="59">
        <v>0</v>
      </c>
      <c r="AI261" s="59">
        <v>0.47283999999999998</v>
      </c>
      <c r="AJ261" s="59">
        <v>0</v>
      </c>
      <c r="AK261" s="59">
        <v>0</v>
      </c>
      <c r="AL261" s="59">
        <v>182.06349</v>
      </c>
    </row>
    <row r="262" spans="1:38">
      <c r="A262" s="64" t="s">
        <v>389</v>
      </c>
      <c r="B262" s="59">
        <v>22.79288</v>
      </c>
      <c r="C262" s="59">
        <v>6.1280600000000005</v>
      </c>
      <c r="D262" s="59">
        <v>0.35692000000000002</v>
      </c>
      <c r="E262" s="59">
        <v>77.204630000000009</v>
      </c>
      <c r="F262" s="59">
        <v>26.668860000000002</v>
      </c>
      <c r="G262" s="59">
        <v>3.5240999999999998</v>
      </c>
      <c r="H262" s="59">
        <v>0.27285999999999999</v>
      </c>
      <c r="I262" s="59">
        <v>0</v>
      </c>
      <c r="J262" s="59">
        <v>2.9782700000000002</v>
      </c>
      <c r="K262" s="59">
        <v>4.3989700000000003</v>
      </c>
      <c r="L262" s="59">
        <v>0</v>
      </c>
      <c r="M262" s="59">
        <v>1.0359999999999999E-2</v>
      </c>
      <c r="N262" s="59">
        <v>13.86551</v>
      </c>
      <c r="O262" s="59">
        <v>1.94797</v>
      </c>
      <c r="P262" s="59">
        <v>12.6669</v>
      </c>
      <c r="Q262" s="59">
        <v>0</v>
      </c>
      <c r="R262" s="59">
        <v>0</v>
      </c>
      <c r="S262" s="59">
        <v>0</v>
      </c>
      <c r="T262" s="59">
        <v>6.79E-3</v>
      </c>
      <c r="U262" s="59">
        <v>0</v>
      </c>
      <c r="V262" s="59">
        <v>0.67703999999999998</v>
      </c>
      <c r="W262" s="59">
        <v>0.54427000000000003</v>
      </c>
      <c r="X262" s="59">
        <v>15.50215</v>
      </c>
      <c r="Y262" s="59">
        <v>0</v>
      </c>
      <c r="Z262" s="59">
        <v>0</v>
      </c>
      <c r="AA262" s="59">
        <v>6.0246400000000007</v>
      </c>
      <c r="AB262" s="59">
        <v>2.0183399999999998</v>
      </c>
      <c r="AC262" s="59">
        <v>0</v>
      </c>
      <c r="AD262" s="59">
        <v>0</v>
      </c>
      <c r="AE262" s="59">
        <v>2.3799999999999997E-3</v>
      </c>
      <c r="AF262" s="59">
        <v>1.3128900000000001</v>
      </c>
      <c r="AG262" s="59">
        <v>7.1459999999999996E-2</v>
      </c>
      <c r="AH262" s="59">
        <v>13.740290000000002</v>
      </c>
      <c r="AI262" s="59">
        <v>0</v>
      </c>
      <c r="AJ262" s="59">
        <v>0.18564</v>
      </c>
      <c r="AK262" s="59">
        <v>0</v>
      </c>
      <c r="AL262" s="59">
        <v>212.90217999999999</v>
      </c>
    </row>
    <row r="263" spans="1:38">
      <c r="A263" s="64" t="s">
        <v>390</v>
      </c>
      <c r="B263" s="59">
        <v>47.878089999999993</v>
      </c>
      <c r="C263" s="59">
        <v>219.20183</v>
      </c>
      <c r="D263" s="59">
        <v>9.3870499999999986</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5.2690000000000001</v>
      </c>
      <c r="AA263" s="59">
        <v>0</v>
      </c>
      <c r="AB263" s="59">
        <v>0</v>
      </c>
      <c r="AC263" s="59">
        <v>8.139800000000001</v>
      </c>
      <c r="AD263" s="59">
        <v>0</v>
      </c>
      <c r="AE263" s="59">
        <v>0</v>
      </c>
      <c r="AF263" s="59">
        <v>0</v>
      </c>
      <c r="AG263" s="59">
        <v>0.76308000000000009</v>
      </c>
      <c r="AH263" s="59">
        <v>0</v>
      </c>
      <c r="AI263" s="59">
        <v>0</v>
      </c>
      <c r="AJ263" s="59">
        <v>0</v>
      </c>
      <c r="AK263" s="59">
        <v>0</v>
      </c>
      <c r="AL263" s="59">
        <v>290.63884999999999</v>
      </c>
    </row>
    <row r="264" spans="1:38">
      <c r="A264" s="64" t="s">
        <v>391</v>
      </c>
      <c r="B264" s="59">
        <v>0</v>
      </c>
      <c r="C264" s="59">
        <v>0</v>
      </c>
      <c r="D264" s="59">
        <v>0</v>
      </c>
      <c r="E264" s="59">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c r="AJ264" s="59">
        <v>0</v>
      </c>
      <c r="AK264" s="59">
        <v>0</v>
      </c>
      <c r="AL264" s="59">
        <v>0</v>
      </c>
    </row>
    <row r="265" spans="1:38">
      <c r="A265" s="64" t="s">
        <v>392</v>
      </c>
      <c r="B265" s="59">
        <v>0</v>
      </c>
      <c r="C265" s="59">
        <v>31</v>
      </c>
      <c r="D265" s="59">
        <v>29.212220000000002</v>
      </c>
      <c r="E265" s="59">
        <v>0</v>
      </c>
      <c r="F265" s="59">
        <v>7.0275600000000003</v>
      </c>
      <c r="G265" s="59">
        <v>29.00742</v>
      </c>
      <c r="H265" s="59">
        <v>0</v>
      </c>
      <c r="I265" s="59">
        <v>21.342410000000001</v>
      </c>
      <c r="J265" s="59">
        <v>0</v>
      </c>
      <c r="K265" s="59">
        <v>0</v>
      </c>
      <c r="L265" s="59">
        <v>1.1643399999999999</v>
      </c>
      <c r="M265" s="59">
        <v>0</v>
      </c>
      <c r="N265" s="59">
        <v>128.13335000000001</v>
      </c>
      <c r="O265" s="59">
        <v>0</v>
      </c>
      <c r="P265" s="59">
        <v>0</v>
      </c>
      <c r="Q265" s="59">
        <v>0</v>
      </c>
      <c r="R265" s="59">
        <v>0</v>
      </c>
      <c r="S265" s="59">
        <v>0</v>
      </c>
      <c r="T265" s="59">
        <v>1.8079999999999999E-2</v>
      </c>
      <c r="U265" s="59">
        <v>0</v>
      </c>
      <c r="V265" s="59">
        <v>0</v>
      </c>
      <c r="W265" s="59">
        <v>33.095500000000001</v>
      </c>
      <c r="X265" s="59">
        <v>44.158070000000002</v>
      </c>
      <c r="Y265" s="59">
        <v>0</v>
      </c>
      <c r="Z265" s="59">
        <v>4.8380200000000002</v>
      </c>
      <c r="AA265" s="59">
        <v>0</v>
      </c>
      <c r="AB265" s="59">
        <v>6.4403600000000001</v>
      </c>
      <c r="AC265" s="59">
        <v>0</v>
      </c>
      <c r="AD265" s="59">
        <v>0</v>
      </c>
      <c r="AE265" s="59">
        <v>0</v>
      </c>
      <c r="AF265" s="59">
        <v>0</v>
      </c>
      <c r="AG265" s="59">
        <v>0</v>
      </c>
      <c r="AH265" s="59">
        <v>1.37778</v>
      </c>
      <c r="AI265" s="59">
        <v>0.5</v>
      </c>
      <c r="AJ265" s="59">
        <v>0</v>
      </c>
      <c r="AK265" s="59">
        <v>0</v>
      </c>
      <c r="AL265" s="59">
        <v>337.31511</v>
      </c>
    </row>
    <row r="266" spans="1:38">
      <c r="A266" s="64" t="s">
        <v>393</v>
      </c>
      <c r="B266" s="59">
        <v>4.2843299999999997</v>
      </c>
      <c r="C266" s="59">
        <v>0</v>
      </c>
      <c r="D266" s="59">
        <v>0</v>
      </c>
      <c r="E266" s="59">
        <v>0</v>
      </c>
      <c r="F266" s="59">
        <v>0</v>
      </c>
      <c r="G266" s="59">
        <v>0</v>
      </c>
      <c r="H266" s="59">
        <v>0</v>
      </c>
      <c r="I266" s="59">
        <v>0</v>
      </c>
      <c r="J266" s="59">
        <v>0</v>
      </c>
      <c r="K266" s="59">
        <v>0</v>
      </c>
      <c r="L266" s="59">
        <v>0</v>
      </c>
      <c r="M266" s="59">
        <v>0.21434999999999998</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c r="AJ266" s="59">
        <v>0</v>
      </c>
      <c r="AK266" s="59">
        <v>0</v>
      </c>
      <c r="AL266" s="59">
        <v>4.4986800000000002</v>
      </c>
    </row>
    <row r="267" spans="1:38">
      <c r="A267" s="392" t="s">
        <v>394</v>
      </c>
      <c r="B267" s="445">
        <v>-4717.7581700000001</v>
      </c>
      <c r="C267" s="445">
        <v>-1106.76451</v>
      </c>
      <c r="D267" s="445">
        <v>-3549.78703</v>
      </c>
      <c r="E267" s="445">
        <v>-958.80422999999996</v>
      </c>
      <c r="F267" s="445">
        <v>-616.21986000000004</v>
      </c>
      <c r="G267" s="445">
        <v>-598.14476000000002</v>
      </c>
      <c r="H267" s="445">
        <v>-339.84577000000002</v>
      </c>
      <c r="I267" s="445">
        <v>-824.91451000000006</v>
      </c>
      <c r="J267" s="445">
        <v>-822.1338199999999</v>
      </c>
      <c r="K267" s="445">
        <v>-1040.19751</v>
      </c>
      <c r="L267" s="445">
        <v>-190.87560999999999</v>
      </c>
      <c r="M267" s="445">
        <v>-1170.4213300000001</v>
      </c>
      <c r="N267" s="445">
        <v>-1342.3275100000001</v>
      </c>
      <c r="O267" s="445">
        <v>-376.95751000000001</v>
      </c>
      <c r="P267" s="445">
        <v>-486.98167000000001</v>
      </c>
      <c r="Q267" s="445">
        <v>-258.86111</v>
      </c>
      <c r="R267" s="445">
        <v>-285.77456999999998</v>
      </c>
      <c r="S267" s="445">
        <v>-295.40787</v>
      </c>
      <c r="T267" s="445">
        <v>-238.46861999999999</v>
      </c>
      <c r="U267" s="445">
        <v>-777.75176999999996</v>
      </c>
      <c r="V267" s="445">
        <v>-244.13343</v>
      </c>
      <c r="W267" s="445">
        <v>-347.76557000000003</v>
      </c>
      <c r="X267" s="445">
        <v>-1160.1061200000001</v>
      </c>
      <c r="Y267" s="445">
        <v>-409.65217999999999</v>
      </c>
      <c r="Z267" s="445">
        <v>-990.50182999999993</v>
      </c>
      <c r="AA267" s="445">
        <v>-554.50783999999999</v>
      </c>
      <c r="AB267" s="445">
        <v>-1229.6367700000001</v>
      </c>
      <c r="AC267" s="445">
        <v>-747.88870999999995</v>
      </c>
      <c r="AD267" s="445">
        <v>-339.06092999999998</v>
      </c>
      <c r="AE267" s="445">
        <v>-864.42251999999996</v>
      </c>
      <c r="AF267" s="445">
        <v>-129.83765</v>
      </c>
      <c r="AG267" s="445">
        <v>-190.87024</v>
      </c>
      <c r="AH267" s="445">
        <v>-280.3938</v>
      </c>
      <c r="AI267" s="445">
        <v>-63.057949999999998</v>
      </c>
      <c r="AJ267" s="445">
        <v>-158.84990999999999</v>
      </c>
      <c r="AK267" s="445">
        <v>-18.90221</v>
      </c>
      <c r="AL267" s="445">
        <v>-27727.985399999998</v>
      </c>
    </row>
    <row r="268" spans="1:38">
      <c r="A268" s="64" t="s">
        <v>395</v>
      </c>
      <c r="B268" s="59">
        <v>-2791.7922899999999</v>
      </c>
      <c r="C268" s="59">
        <v>-1106.75272</v>
      </c>
      <c r="D268" s="59">
        <v>-3073.7159100000003</v>
      </c>
      <c r="E268" s="59">
        <v>-958.80422999999996</v>
      </c>
      <c r="F268" s="59">
        <v>-608.95835999999997</v>
      </c>
      <c r="G268" s="59">
        <v>-570.58920000000001</v>
      </c>
      <c r="H268" s="59">
        <v>-339.84577000000002</v>
      </c>
      <c r="I268" s="59">
        <v>-778.26906000000008</v>
      </c>
      <c r="J268" s="59">
        <v>-771.75240000000008</v>
      </c>
      <c r="K268" s="59">
        <v>-1038.8024</v>
      </c>
      <c r="L268" s="59">
        <v>-178.46307999999999</v>
      </c>
      <c r="M268" s="59">
        <v>-992.13679000000002</v>
      </c>
      <c r="N268" s="59">
        <v>-1341.89788</v>
      </c>
      <c r="O268" s="59">
        <v>-360.03840000000002</v>
      </c>
      <c r="P268" s="59">
        <v>-486.84204999999997</v>
      </c>
      <c r="Q268" s="59">
        <v>-227.21472</v>
      </c>
      <c r="R268" s="59">
        <v>-279.10217</v>
      </c>
      <c r="S268" s="59">
        <v>-295.40787</v>
      </c>
      <c r="T268" s="59">
        <v>-237.25925000000001</v>
      </c>
      <c r="U268" s="59">
        <v>-755.37294999999995</v>
      </c>
      <c r="V268" s="59">
        <v>-241.09929</v>
      </c>
      <c r="W268" s="59">
        <v>-330.17678000000001</v>
      </c>
      <c r="X268" s="59">
        <v>-1105.6238899999998</v>
      </c>
      <c r="Y268" s="59">
        <v>-398.86020000000002</v>
      </c>
      <c r="Z268" s="59">
        <v>-990.24173999999994</v>
      </c>
      <c r="AA268" s="59">
        <v>-525.56517000000008</v>
      </c>
      <c r="AB268" s="59">
        <v>-1068.3831</v>
      </c>
      <c r="AC268" s="59">
        <v>-735.06444999999997</v>
      </c>
      <c r="AD268" s="59">
        <v>-312.80072999999999</v>
      </c>
      <c r="AE268" s="59">
        <v>-833.52584999999999</v>
      </c>
      <c r="AF268" s="59">
        <v>-64.386839999999992</v>
      </c>
      <c r="AG268" s="59">
        <v>-174.56197</v>
      </c>
      <c r="AH268" s="59">
        <v>-280.3938</v>
      </c>
      <c r="AI268" s="59">
        <v>-63.057949999999998</v>
      </c>
      <c r="AJ268" s="59">
        <v>-14.759559999999999</v>
      </c>
      <c r="AK268" s="59">
        <v>-18.90221</v>
      </c>
      <c r="AL268" s="59">
        <v>-24350.421030000001</v>
      </c>
    </row>
    <row r="269" spans="1:38">
      <c r="A269" s="64" t="s">
        <v>396</v>
      </c>
      <c r="B269" s="59">
        <v>0</v>
      </c>
      <c r="C269" s="59">
        <v>0</v>
      </c>
      <c r="D269" s="59">
        <v>0</v>
      </c>
      <c r="E269" s="59">
        <v>0</v>
      </c>
      <c r="F269" s="59">
        <v>0</v>
      </c>
      <c r="G269" s="59">
        <v>0</v>
      </c>
      <c r="H269" s="59">
        <v>0</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c r="AJ269" s="59">
        <v>0</v>
      </c>
      <c r="AK269" s="59">
        <v>0</v>
      </c>
      <c r="AL269" s="59">
        <v>0</v>
      </c>
    </row>
    <row r="270" spans="1:38">
      <c r="A270" s="64" t="s">
        <v>397</v>
      </c>
      <c r="B270" s="59">
        <v>-947.01460999999995</v>
      </c>
      <c r="C270" s="59">
        <v>0</v>
      </c>
      <c r="D270" s="59">
        <v>-476.07112000000001</v>
      </c>
      <c r="E270" s="59">
        <v>0</v>
      </c>
      <c r="F270" s="59">
        <v>-5.4895800000000001</v>
      </c>
      <c r="G270" s="59">
        <v>-26.39415</v>
      </c>
      <c r="H270" s="59">
        <v>0</v>
      </c>
      <c r="I270" s="59">
        <v>-46.44894</v>
      </c>
      <c r="J270" s="59">
        <v>-50.083910000000003</v>
      </c>
      <c r="K270" s="59">
        <v>0</v>
      </c>
      <c r="L270" s="59">
        <v>-11.19444</v>
      </c>
      <c r="M270" s="59">
        <v>-178.28454000000002</v>
      </c>
      <c r="N270" s="59">
        <v>0</v>
      </c>
      <c r="O270" s="59">
        <v>-16.91911</v>
      </c>
      <c r="P270" s="59">
        <v>-0.13961999999999999</v>
      </c>
      <c r="Q270" s="59">
        <v>-31.634360000000001</v>
      </c>
      <c r="R270" s="59">
        <v>-6.6044799999999997</v>
      </c>
      <c r="S270" s="59">
        <v>0</v>
      </c>
      <c r="T270" s="59">
        <v>0</v>
      </c>
      <c r="U270" s="59">
        <v>-22.378820000000001</v>
      </c>
      <c r="V270" s="59">
        <v>-3.0339200000000002</v>
      </c>
      <c r="W270" s="59">
        <v>-17.481339999999999</v>
      </c>
      <c r="X270" s="59">
        <v>-54.482230000000001</v>
      </c>
      <c r="Y270" s="59">
        <v>-10.791979999999999</v>
      </c>
      <c r="Z270" s="59">
        <v>-0.21277000000000001</v>
      </c>
      <c r="AA270" s="59">
        <v>-28.94267</v>
      </c>
      <c r="AB270" s="59">
        <v>-161.25367</v>
      </c>
      <c r="AC270" s="59">
        <v>-12.824260000000001</v>
      </c>
      <c r="AD270" s="59">
        <v>-26.24579</v>
      </c>
      <c r="AE270" s="59">
        <v>-30.896669999999997</v>
      </c>
      <c r="AF270" s="59">
        <v>-65.450810000000004</v>
      </c>
      <c r="AG270" s="59">
        <v>-12.23456</v>
      </c>
      <c r="AH270" s="59">
        <v>0</v>
      </c>
      <c r="AI270" s="59">
        <v>0</v>
      </c>
      <c r="AJ270" s="59">
        <v>0</v>
      </c>
      <c r="AK270" s="59">
        <v>0</v>
      </c>
      <c r="AL270" s="59">
        <v>-2242.5083500000001</v>
      </c>
    </row>
    <row r="271" spans="1:38">
      <c r="A271" s="64" t="s">
        <v>398</v>
      </c>
      <c r="B271" s="59">
        <v>-278.14155</v>
      </c>
      <c r="C271" s="59">
        <v>0</v>
      </c>
      <c r="D271" s="59">
        <v>0</v>
      </c>
      <c r="E271" s="59">
        <v>0</v>
      </c>
      <c r="F271" s="59">
        <v>-1.7719200000000002</v>
      </c>
      <c r="G271" s="59">
        <v>-1.1614100000000001</v>
      </c>
      <c r="H271" s="59">
        <v>0</v>
      </c>
      <c r="I271" s="59">
        <v>0</v>
      </c>
      <c r="J271" s="59">
        <v>0</v>
      </c>
      <c r="K271" s="59">
        <v>-1.3911800000000001</v>
      </c>
      <c r="L271" s="59">
        <v>-1.2180899999999999</v>
      </c>
      <c r="M271" s="59">
        <v>0</v>
      </c>
      <c r="N271" s="59">
        <v>0</v>
      </c>
      <c r="O271" s="59">
        <v>0</v>
      </c>
      <c r="P271" s="59">
        <v>0</v>
      </c>
      <c r="Q271" s="59">
        <v>0</v>
      </c>
      <c r="R271" s="59">
        <v>0</v>
      </c>
      <c r="S271" s="59">
        <v>0</v>
      </c>
      <c r="T271" s="59">
        <v>-1.2089799999999999</v>
      </c>
      <c r="U271" s="59">
        <v>0</v>
      </c>
      <c r="V271" s="59">
        <v>0</v>
      </c>
      <c r="W271" s="59">
        <v>0</v>
      </c>
      <c r="X271" s="59">
        <v>0</v>
      </c>
      <c r="Y271" s="59">
        <v>0</v>
      </c>
      <c r="Z271" s="59">
        <v>0</v>
      </c>
      <c r="AA271" s="59">
        <v>0</v>
      </c>
      <c r="AB271" s="59">
        <v>0</v>
      </c>
      <c r="AC271" s="59">
        <v>0</v>
      </c>
      <c r="AD271" s="59">
        <v>0</v>
      </c>
      <c r="AE271" s="59">
        <v>0</v>
      </c>
      <c r="AF271" s="59">
        <v>0</v>
      </c>
      <c r="AG271" s="59">
        <v>-4.0737100000000002</v>
      </c>
      <c r="AH271" s="59">
        <v>0</v>
      </c>
      <c r="AI271" s="59">
        <v>0</v>
      </c>
      <c r="AJ271" s="59">
        <v>-144.09035</v>
      </c>
      <c r="AK271" s="59">
        <v>0</v>
      </c>
      <c r="AL271" s="59">
        <v>-433.05718999999999</v>
      </c>
    </row>
    <row r="272" spans="1:38">
      <c r="A272" s="64" t="s">
        <v>399</v>
      </c>
      <c r="B272" s="59">
        <v>-700.80971999999997</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-700.80971999999997</v>
      </c>
    </row>
    <row r="273" spans="1:38">
      <c r="A273" s="65" t="s">
        <v>400</v>
      </c>
      <c r="B273" s="59">
        <v>0</v>
      </c>
      <c r="C273" s="59">
        <v>0</v>
      </c>
      <c r="D273" s="59">
        <v>0</v>
      </c>
      <c r="E273" s="59">
        <v>0</v>
      </c>
      <c r="F273" s="59">
        <v>0</v>
      </c>
      <c r="G273" s="59">
        <v>0</v>
      </c>
      <c r="H273" s="59">
        <v>0</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c r="AJ273" s="59">
        <v>0</v>
      </c>
      <c r="AK273" s="59">
        <v>0</v>
      </c>
      <c r="AL273" s="59">
        <v>0</v>
      </c>
    </row>
    <row r="274" spans="1:38">
      <c r="A274" s="65" t="s">
        <v>472</v>
      </c>
      <c r="B274" s="59">
        <v>0</v>
      </c>
      <c r="C274" s="59">
        <v>-1.1789999999999998E-2</v>
      </c>
      <c r="D274" s="59">
        <v>0</v>
      </c>
      <c r="E274" s="59">
        <v>0</v>
      </c>
      <c r="F274" s="59">
        <v>0</v>
      </c>
      <c r="G274" s="59">
        <v>0</v>
      </c>
      <c r="H274" s="59">
        <v>0</v>
      </c>
      <c r="I274" s="59">
        <v>-0.19650999999999999</v>
      </c>
      <c r="J274" s="59">
        <v>-0.29751</v>
      </c>
      <c r="K274" s="59">
        <v>-3.9300000000000003E-3</v>
      </c>
      <c r="L274" s="59">
        <v>0</v>
      </c>
      <c r="M274" s="59">
        <v>0</v>
      </c>
      <c r="N274" s="59">
        <v>-0.42963000000000001</v>
      </c>
      <c r="O274" s="59">
        <v>0</v>
      </c>
      <c r="P274" s="59">
        <v>0</v>
      </c>
      <c r="Q274" s="59">
        <v>-1.2029999999999999E-2</v>
      </c>
      <c r="R274" s="59">
        <v>-6.7920000000000008E-2</v>
      </c>
      <c r="S274" s="59">
        <v>0</v>
      </c>
      <c r="T274" s="59">
        <v>-3.8999999999999999E-4</v>
      </c>
      <c r="U274" s="59">
        <v>0</v>
      </c>
      <c r="V274" s="59">
        <v>-2.2000000000000001E-4</v>
      </c>
      <c r="W274" s="59">
        <v>-0.10745</v>
      </c>
      <c r="X274" s="59">
        <v>0</v>
      </c>
      <c r="Y274" s="59">
        <v>0</v>
      </c>
      <c r="Z274" s="59">
        <v>-4.7320000000000001E-2</v>
      </c>
      <c r="AA274" s="59">
        <v>0</v>
      </c>
      <c r="AB274" s="59">
        <v>0</v>
      </c>
      <c r="AC274" s="59">
        <v>0</v>
      </c>
      <c r="AD274" s="59">
        <v>-1.4410000000000001E-2</v>
      </c>
      <c r="AE274" s="59">
        <v>0</v>
      </c>
      <c r="AF274" s="59">
        <v>0</v>
      </c>
      <c r="AG274" s="59">
        <v>0</v>
      </c>
      <c r="AH274" s="59">
        <v>0</v>
      </c>
      <c r="AI274" s="59">
        <v>0</v>
      </c>
      <c r="AJ274" s="59">
        <v>0</v>
      </c>
      <c r="AK274" s="59">
        <v>0</v>
      </c>
      <c r="AL274" s="59">
        <v>-1.1891099999999999</v>
      </c>
    </row>
    <row r="275" spans="1:38">
      <c r="A275" s="392" t="s">
        <v>1086</v>
      </c>
      <c r="B275" s="445">
        <v>8836.2155700000003</v>
      </c>
      <c r="C275" s="445">
        <v>2717.8649</v>
      </c>
      <c r="D275" s="445">
        <v>5533.4245999999994</v>
      </c>
      <c r="E275" s="445">
        <v>2736.4915499999997</v>
      </c>
      <c r="F275" s="445">
        <v>1168.10481</v>
      </c>
      <c r="G275" s="445">
        <v>1037.02647</v>
      </c>
      <c r="H275" s="445">
        <v>836.51061000000004</v>
      </c>
      <c r="I275" s="445">
        <v>1062.9099799999999</v>
      </c>
      <c r="J275" s="445">
        <v>952.90304000000003</v>
      </c>
      <c r="K275" s="445">
        <v>1705.4333300000001</v>
      </c>
      <c r="L275" s="445">
        <v>803.40512000000001</v>
      </c>
      <c r="M275" s="445">
        <v>1557.3755800000001</v>
      </c>
      <c r="N275" s="445">
        <v>1565.4780800000001</v>
      </c>
      <c r="O275" s="445">
        <v>1090.4853500000002</v>
      </c>
      <c r="P275" s="445">
        <v>956.20416</v>
      </c>
      <c r="Q275" s="445">
        <v>631.92181999999991</v>
      </c>
      <c r="R275" s="445">
        <v>581.66435999999999</v>
      </c>
      <c r="S275" s="445">
        <v>533.01701000000003</v>
      </c>
      <c r="T275" s="445">
        <v>1284.7887900000001</v>
      </c>
      <c r="U275" s="445">
        <v>1329.3947000000001</v>
      </c>
      <c r="V275" s="445">
        <v>403.58903000000004</v>
      </c>
      <c r="W275" s="445">
        <v>552.11703</v>
      </c>
      <c r="X275" s="445">
        <v>1122.14373</v>
      </c>
      <c r="Y275" s="445">
        <v>846.80403000000001</v>
      </c>
      <c r="Z275" s="445">
        <v>1561.5943600000001</v>
      </c>
      <c r="AA275" s="445">
        <v>626.08510999999999</v>
      </c>
      <c r="AB275" s="445">
        <v>1520.01395</v>
      </c>
      <c r="AC275" s="445">
        <v>1858.90211</v>
      </c>
      <c r="AD275" s="445">
        <v>866.77870999999993</v>
      </c>
      <c r="AE275" s="445">
        <v>2083.3708500000002</v>
      </c>
      <c r="AF275" s="445">
        <v>681.47527000000002</v>
      </c>
      <c r="AG275" s="445">
        <v>426.08944000000002</v>
      </c>
      <c r="AH275" s="445">
        <v>461.74892999999997</v>
      </c>
      <c r="AI275" s="445">
        <v>222.21004000000002</v>
      </c>
      <c r="AJ275" s="445">
        <v>247.94485999999998</v>
      </c>
      <c r="AK275" s="445">
        <v>296.06761999999998</v>
      </c>
      <c r="AL275" s="445">
        <v>50697.554899999996</v>
      </c>
    </row>
    <row r="276" spans="1:38">
      <c r="A276" s="388" t="s">
        <v>401</v>
      </c>
      <c r="B276" s="445">
        <v>1240.9563000000001</v>
      </c>
      <c r="C276" s="445">
        <v>81.938240000000008</v>
      </c>
      <c r="D276" s="445">
        <v>1210.0601899999999</v>
      </c>
      <c r="E276" s="445">
        <v>77.864639999999994</v>
      </c>
      <c r="F276" s="445">
        <v>12.424950000000001</v>
      </c>
      <c r="G276" s="445">
        <v>18.680900000000001</v>
      </c>
      <c r="H276" s="445">
        <v>13.50065</v>
      </c>
      <c r="I276" s="445">
        <v>427.23572999999999</v>
      </c>
      <c r="J276" s="445">
        <v>28.281410000000001</v>
      </c>
      <c r="K276" s="445">
        <v>1.7763199999999999</v>
      </c>
      <c r="L276" s="445">
        <v>20.76568</v>
      </c>
      <c r="M276" s="445">
        <v>36.584980000000002</v>
      </c>
      <c r="N276" s="445">
        <v>1.02728</v>
      </c>
      <c r="O276" s="445">
        <v>8.9686800000000009</v>
      </c>
      <c r="P276" s="445">
        <v>151.16249999999999</v>
      </c>
      <c r="Q276" s="445">
        <v>30.240849999999998</v>
      </c>
      <c r="R276" s="445">
        <v>0.70052000000000003</v>
      </c>
      <c r="S276" s="445">
        <v>0.69986999999999999</v>
      </c>
      <c r="T276" s="445">
        <v>2.2777500000000002</v>
      </c>
      <c r="U276" s="445">
        <v>0.85417999999999994</v>
      </c>
      <c r="V276" s="445">
        <v>0.34238999999999997</v>
      </c>
      <c r="W276" s="445">
        <v>19.88719</v>
      </c>
      <c r="X276" s="445">
        <v>2.6639200000000001</v>
      </c>
      <c r="Y276" s="445">
        <v>1.02379</v>
      </c>
      <c r="Z276" s="445">
        <v>77.798220000000001</v>
      </c>
      <c r="AA276" s="445">
        <v>39.116800000000005</v>
      </c>
      <c r="AB276" s="445">
        <v>22.091240000000003</v>
      </c>
      <c r="AC276" s="445">
        <v>177.5641</v>
      </c>
      <c r="AD276" s="445">
        <v>22.386740000000003</v>
      </c>
      <c r="AE276" s="445">
        <v>39.752489999999995</v>
      </c>
      <c r="AF276" s="445">
        <v>8.3535599999999999</v>
      </c>
      <c r="AG276" s="445">
        <v>0.97216999999999998</v>
      </c>
      <c r="AH276" s="445">
        <v>9.3412299999999995</v>
      </c>
      <c r="AI276" s="445">
        <v>1.3078099999999999</v>
      </c>
      <c r="AJ276" s="445">
        <v>25.877959999999998</v>
      </c>
      <c r="AK276" s="445">
        <v>0.97941</v>
      </c>
      <c r="AL276" s="445">
        <v>3815.4606400000002</v>
      </c>
    </row>
    <row r="277" spans="1:38">
      <c r="A277" s="64" t="s">
        <v>402</v>
      </c>
      <c r="B277" s="59">
        <v>456.74511999999999</v>
      </c>
      <c r="C277" s="59">
        <v>35.664929999999998</v>
      </c>
      <c r="D277" s="59">
        <v>239.88145</v>
      </c>
      <c r="E277" s="59">
        <v>41.707269999999994</v>
      </c>
      <c r="F277" s="59">
        <v>9.25244</v>
      </c>
      <c r="G277" s="59">
        <v>17.788720000000001</v>
      </c>
      <c r="H277" s="59">
        <v>11.689620000000001</v>
      </c>
      <c r="I277" s="59">
        <v>18.60202</v>
      </c>
      <c r="J277" s="59">
        <v>26.097840000000001</v>
      </c>
      <c r="K277" s="59">
        <v>1.0688800000000001</v>
      </c>
      <c r="L277" s="59">
        <v>7.8147399999999996</v>
      </c>
      <c r="M277" s="59">
        <v>0.39682000000000001</v>
      </c>
      <c r="N277" s="59">
        <v>0.12559000000000001</v>
      </c>
      <c r="O277" s="59">
        <v>3.5073000000000003</v>
      </c>
      <c r="P277" s="59">
        <v>34.712499999999999</v>
      </c>
      <c r="Q277" s="59">
        <v>29.44745</v>
      </c>
      <c r="R277" s="59">
        <v>3.4799999999999998E-2</v>
      </c>
      <c r="S277" s="59">
        <v>0.69986999999999999</v>
      </c>
      <c r="T277" s="59">
        <v>2.0585999999999998</v>
      </c>
      <c r="U277" s="59">
        <v>0.57741999999999993</v>
      </c>
      <c r="V277" s="59">
        <v>0.19755</v>
      </c>
      <c r="W277" s="59">
        <v>17.151220000000002</v>
      </c>
      <c r="X277" s="59">
        <v>2.9830900000000002</v>
      </c>
      <c r="Y277" s="59">
        <v>8.6999999999999994E-3</v>
      </c>
      <c r="Z277" s="59">
        <v>52.194949999999999</v>
      </c>
      <c r="AA277" s="59">
        <v>33.254260000000002</v>
      </c>
      <c r="AB277" s="59">
        <v>17.89245</v>
      </c>
      <c r="AC277" s="59">
        <v>167.07871</v>
      </c>
      <c r="AD277" s="59">
        <v>21.77974</v>
      </c>
      <c r="AE277" s="59">
        <v>38.605179999999997</v>
      </c>
      <c r="AF277" s="59">
        <v>1.4444000000000001</v>
      </c>
      <c r="AG277" s="59">
        <v>0.63583000000000001</v>
      </c>
      <c r="AH277" s="59">
        <v>7.4773699999999996</v>
      </c>
      <c r="AI277" s="59">
        <v>0.56479999999999997</v>
      </c>
      <c r="AJ277" s="59">
        <v>24.507680000000001</v>
      </c>
      <c r="AK277" s="59">
        <v>0.91697000000000006</v>
      </c>
      <c r="AL277" s="59">
        <v>1324.56628</v>
      </c>
    </row>
    <row r="278" spans="1:38">
      <c r="A278" s="64" t="s">
        <v>403</v>
      </c>
      <c r="B278" s="59">
        <v>115.89149</v>
      </c>
      <c r="C278" s="59">
        <v>44.482819999999997</v>
      </c>
      <c r="D278" s="59">
        <v>70.964190000000002</v>
      </c>
      <c r="E278" s="59">
        <v>8.2515400000000003</v>
      </c>
      <c r="F278" s="59">
        <v>2.9333499999999999</v>
      </c>
      <c r="G278" s="59">
        <v>0.29818</v>
      </c>
      <c r="H278" s="59">
        <v>0.96841999999999995</v>
      </c>
      <c r="I278" s="59">
        <v>5.45174</v>
      </c>
      <c r="J278" s="59">
        <v>0.37548999999999999</v>
      </c>
      <c r="K278" s="59">
        <v>0.67774000000000001</v>
      </c>
      <c r="L278" s="59">
        <v>11.40348</v>
      </c>
      <c r="M278" s="59">
        <v>27.22278</v>
      </c>
      <c r="N278" s="59">
        <v>0.89298</v>
      </c>
      <c r="O278" s="59">
        <v>2.0505</v>
      </c>
      <c r="P278" s="59">
        <v>0.91949000000000003</v>
      </c>
      <c r="Q278" s="59">
        <v>6.9199999999999998E-2</v>
      </c>
      <c r="R278" s="59">
        <v>0.13392999999999999</v>
      </c>
      <c r="S278" s="59">
        <v>0</v>
      </c>
      <c r="T278" s="59">
        <v>6.4519999999999994E-2</v>
      </c>
      <c r="U278" s="59">
        <v>0.23616999999999999</v>
      </c>
      <c r="V278" s="59">
        <v>0.13785</v>
      </c>
      <c r="W278" s="59">
        <v>1.5258699999999998</v>
      </c>
      <c r="X278" s="59">
        <v>-0.51616999999999991</v>
      </c>
      <c r="Y278" s="59">
        <v>0.86748000000000003</v>
      </c>
      <c r="Z278" s="59">
        <v>14.253680000000001</v>
      </c>
      <c r="AA278" s="59">
        <v>0.29760000000000003</v>
      </c>
      <c r="AB278" s="59">
        <v>3.7778499999999999</v>
      </c>
      <c r="AC278" s="59">
        <v>6.3990900000000002</v>
      </c>
      <c r="AD278" s="59">
        <v>9.2810000000000004E-2</v>
      </c>
      <c r="AE278" s="59">
        <v>0.17361000000000001</v>
      </c>
      <c r="AF278" s="59">
        <v>6.8925900000000002</v>
      </c>
      <c r="AG278" s="59">
        <v>0.18143000000000001</v>
      </c>
      <c r="AH278" s="59">
        <v>1.1898599999999999</v>
      </c>
      <c r="AI278" s="59">
        <v>0.69764999999999999</v>
      </c>
      <c r="AJ278" s="59">
        <v>0.39677999999999997</v>
      </c>
      <c r="AK278" s="59">
        <v>3.6700000000000001E-3</v>
      </c>
      <c r="AL278" s="59">
        <v>329.65965999999997</v>
      </c>
    </row>
    <row r="279" spans="1:38">
      <c r="A279" s="64" t="s">
        <v>404</v>
      </c>
      <c r="B279" s="59">
        <v>402.87565000000001</v>
      </c>
      <c r="C279" s="59">
        <v>0</v>
      </c>
      <c r="D279" s="59">
        <v>883.82374000000004</v>
      </c>
      <c r="E279" s="59">
        <v>0</v>
      </c>
      <c r="F279" s="59">
        <v>0</v>
      </c>
      <c r="G279" s="59">
        <v>0</v>
      </c>
      <c r="H279" s="59">
        <v>4.7850000000000004E-2</v>
      </c>
      <c r="I279" s="59">
        <v>377.3</v>
      </c>
      <c r="J279" s="59">
        <v>0</v>
      </c>
      <c r="K279" s="59">
        <v>0</v>
      </c>
      <c r="L279" s="59">
        <v>0</v>
      </c>
      <c r="M279" s="59">
        <v>0</v>
      </c>
      <c r="N279" s="59">
        <v>0</v>
      </c>
      <c r="O279" s="59">
        <v>0</v>
      </c>
      <c r="P279" s="59">
        <v>114.48622</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1778.5334599999999</v>
      </c>
    </row>
    <row r="280" spans="1:38">
      <c r="A280" s="64" t="s">
        <v>405</v>
      </c>
      <c r="B280" s="59">
        <v>0</v>
      </c>
      <c r="C280" s="59">
        <v>0</v>
      </c>
      <c r="D280" s="59">
        <v>0</v>
      </c>
      <c r="E280" s="59">
        <v>0</v>
      </c>
      <c r="F280" s="59">
        <v>0</v>
      </c>
      <c r="G280" s="59">
        <v>0</v>
      </c>
      <c r="H280" s="59">
        <v>0</v>
      </c>
      <c r="I280" s="59">
        <v>0</v>
      </c>
      <c r="J280" s="59">
        <v>0</v>
      </c>
      <c r="K280" s="59">
        <v>0</v>
      </c>
      <c r="L280" s="59">
        <v>0</v>
      </c>
      <c r="M280" s="59">
        <v>0</v>
      </c>
      <c r="N280" s="59">
        <v>0</v>
      </c>
      <c r="O280" s="59">
        <v>0</v>
      </c>
      <c r="P280" s="59">
        <v>0</v>
      </c>
      <c r="Q280" s="59">
        <v>0</v>
      </c>
      <c r="R280" s="59">
        <v>0</v>
      </c>
      <c r="S280" s="59">
        <v>0</v>
      </c>
      <c r="T280" s="59">
        <v>0</v>
      </c>
      <c r="U280" s="59">
        <v>0</v>
      </c>
      <c r="V280" s="59">
        <v>0</v>
      </c>
      <c r="W280" s="59">
        <v>0</v>
      </c>
      <c r="X280" s="59">
        <v>0</v>
      </c>
      <c r="Y280" s="59">
        <v>0</v>
      </c>
      <c r="Z280" s="59">
        <v>0</v>
      </c>
      <c r="AA280" s="59">
        <v>0</v>
      </c>
      <c r="AB280" s="59">
        <v>0</v>
      </c>
      <c r="AC280" s="59">
        <v>0</v>
      </c>
      <c r="AD280" s="59">
        <v>0</v>
      </c>
      <c r="AE280" s="59">
        <v>0</v>
      </c>
      <c r="AF280" s="59">
        <v>0</v>
      </c>
      <c r="AG280" s="59">
        <v>0</v>
      </c>
      <c r="AH280" s="59">
        <v>0</v>
      </c>
      <c r="AI280" s="59">
        <v>0</v>
      </c>
      <c r="AJ280" s="59">
        <v>0</v>
      </c>
      <c r="AK280" s="59">
        <v>0</v>
      </c>
      <c r="AL280" s="59">
        <v>0</v>
      </c>
    </row>
    <row r="281" spans="1:38">
      <c r="A281" s="62" t="s">
        <v>406</v>
      </c>
      <c r="B281" s="59">
        <v>265.44403999999997</v>
      </c>
      <c r="C281" s="59">
        <v>1.7904899999999999</v>
      </c>
      <c r="D281" s="59">
        <v>15.39081</v>
      </c>
      <c r="E281" s="59">
        <v>27.905830000000002</v>
      </c>
      <c r="F281" s="59">
        <v>0.23915999999999998</v>
      </c>
      <c r="G281" s="59">
        <v>0.59399999999999997</v>
      </c>
      <c r="H281" s="59">
        <v>0.79476000000000002</v>
      </c>
      <c r="I281" s="59">
        <v>25.881970000000003</v>
      </c>
      <c r="J281" s="59">
        <v>1.8080799999999999</v>
      </c>
      <c r="K281" s="59">
        <v>2.9700000000000001E-2</v>
      </c>
      <c r="L281" s="59">
        <v>1.5474600000000001</v>
      </c>
      <c r="M281" s="59">
        <v>8.9653799999999997</v>
      </c>
      <c r="N281" s="59">
        <v>8.7100000000000007E-3</v>
      </c>
      <c r="O281" s="59">
        <v>3.4108800000000001</v>
      </c>
      <c r="P281" s="59">
        <v>1.0442899999999999</v>
      </c>
      <c r="Q281" s="59">
        <v>0.72420000000000007</v>
      </c>
      <c r="R281" s="59">
        <v>0.53178999999999998</v>
      </c>
      <c r="S281" s="59">
        <v>0</v>
      </c>
      <c r="T281" s="59">
        <v>0.15462999999999999</v>
      </c>
      <c r="U281" s="59">
        <v>4.0590000000000001E-2</v>
      </c>
      <c r="V281" s="59">
        <v>6.9900000000000006E-3</v>
      </c>
      <c r="W281" s="59">
        <v>1.2101</v>
      </c>
      <c r="X281" s="59">
        <v>0.19700000000000001</v>
      </c>
      <c r="Y281" s="59">
        <v>0.14761000000000002</v>
      </c>
      <c r="Z281" s="59">
        <v>11.349590000000001</v>
      </c>
      <c r="AA281" s="59">
        <v>5.56494</v>
      </c>
      <c r="AB281" s="59">
        <v>0.42093999999999998</v>
      </c>
      <c r="AC281" s="59">
        <v>4.0863000000000005</v>
      </c>
      <c r="AD281" s="59">
        <v>0.51419000000000004</v>
      </c>
      <c r="AE281" s="59">
        <v>0.97370000000000001</v>
      </c>
      <c r="AF281" s="59">
        <v>1.6570000000000001E-2</v>
      </c>
      <c r="AG281" s="59">
        <v>0.15490999999999999</v>
      </c>
      <c r="AH281" s="59">
        <v>0.67400000000000004</v>
      </c>
      <c r="AI281" s="59">
        <v>4.5359999999999998E-2</v>
      </c>
      <c r="AJ281" s="59">
        <v>0.97350000000000003</v>
      </c>
      <c r="AK281" s="59">
        <v>5.8770000000000003E-2</v>
      </c>
      <c r="AL281" s="59">
        <v>382.70123999999998</v>
      </c>
    </row>
    <row r="282" spans="1:38">
      <c r="A282" s="62" t="s">
        <v>407</v>
      </c>
      <c r="B282" s="59">
        <v>0</v>
      </c>
      <c r="C282" s="59">
        <v>0</v>
      </c>
      <c r="D282" s="59">
        <v>0</v>
      </c>
      <c r="E282" s="59">
        <v>0</v>
      </c>
      <c r="F282" s="59">
        <v>0</v>
      </c>
      <c r="G282" s="59">
        <v>0</v>
      </c>
      <c r="H282" s="59">
        <v>0</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c r="AJ282" s="59">
        <v>0</v>
      </c>
      <c r="AK282" s="59">
        <v>0</v>
      </c>
      <c r="AL282" s="59">
        <v>0</v>
      </c>
    </row>
    <row r="283" spans="1:38">
      <c r="A283" s="392" t="s">
        <v>408</v>
      </c>
      <c r="B283" s="445">
        <v>-461.00279999999998</v>
      </c>
      <c r="C283" s="445">
        <v>-109.75735</v>
      </c>
      <c r="D283" s="445">
        <v>-580.08079000000009</v>
      </c>
      <c r="E283" s="445">
        <v>-28.591099999999997</v>
      </c>
      <c r="F283" s="445">
        <v>0</v>
      </c>
      <c r="G283" s="445">
        <v>-10.896940000000001</v>
      </c>
      <c r="H283" s="445">
        <v>-7.3227700000000002</v>
      </c>
      <c r="I283" s="445">
        <v>-100.98308999999999</v>
      </c>
      <c r="J283" s="445">
        <v>-39.068539999999999</v>
      </c>
      <c r="K283" s="445">
        <v>-1.5184900000000001</v>
      </c>
      <c r="L283" s="445">
        <v>-7.0443599999999993</v>
      </c>
      <c r="M283" s="445">
        <v>-5.80206</v>
      </c>
      <c r="N283" s="445">
        <v>-1.4039999999999999</v>
      </c>
      <c r="O283" s="445">
        <v>-13.62158</v>
      </c>
      <c r="P283" s="445">
        <v>-3.0068299999999999</v>
      </c>
      <c r="Q283" s="445">
        <v>-2.8952600000000004</v>
      </c>
      <c r="R283" s="445">
        <v>-4.5998400000000004</v>
      </c>
      <c r="S283" s="445">
        <v>-4.7494300000000003</v>
      </c>
      <c r="T283" s="445">
        <v>-1.08E-3</v>
      </c>
      <c r="U283" s="445">
        <v>-1.0000000000000001E-5</v>
      </c>
      <c r="V283" s="445">
        <v>-4.1598600000000001</v>
      </c>
      <c r="W283" s="445">
        <v>-4.8722899999999996</v>
      </c>
      <c r="X283" s="445">
        <v>-40.476570000000002</v>
      </c>
      <c r="Y283" s="445">
        <v>-9.0289799999999989</v>
      </c>
      <c r="Z283" s="445">
        <v>-50.320169999999997</v>
      </c>
      <c r="AA283" s="445">
        <v>-7.7361300000000002</v>
      </c>
      <c r="AB283" s="445">
        <v>-19.965509999999998</v>
      </c>
      <c r="AC283" s="445">
        <v>-50.935180000000003</v>
      </c>
      <c r="AD283" s="445">
        <v>-1.46394</v>
      </c>
      <c r="AE283" s="445">
        <v>-110.21284</v>
      </c>
      <c r="AF283" s="445">
        <v>-14.639530000000001</v>
      </c>
      <c r="AG283" s="445">
        <v>0</v>
      </c>
      <c r="AH283" s="445">
        <v>-46.990290000000002</v>
      </c>
      <c r="AI283" s="445">
        <v>-2.4569099999999997</v>
      </c>
      <c r="AJ283" s="445">
        <v>-1.1791800000000001</v>
      </c>
      <c r="AK283" s="445">
        <v>-1.5906400000000001</v>
      </c>
      <c r="AL283" s="445">
        <v>-1748.3743400000001</v>
      </c>
    </row>
    <row r="284" spans="1:38">
      <c r="A284" s="64" t="s">
        <v>402</v>
      </c>
      <c r="B284" s="59">
        <v>-129.49955</v>
      </c>
      <c r="C284" s="59">
        <v>-5.4358500000000003</v>
      </c>
      <c r="D284" s="59">
        <v>-45.224519999999998</v>
      </c>
      <c r="E284" s="59">
        <v>-12.25385</v>
      </c>
      <c r="F284" s="59">
        <v>0</v>
      </c>
      <c r="G284" s="59">
        <v>-5.1376899999999992</v>
      </c>
      <c r="H284" s="59">
        <v>-7.2833199999999998</v>
      </c>
      <c r="I284" s="59">
        <v>-1.5035099999999999</v>
      </c>
      <c r="J284" s="59">
        <v>-39.068539999999999</v>
      </c>
      <c r="K284" s="59">
        <v>-0.37</v>
      </c>
      <c r="L284" s="59">
        <v>-1.3298099999999999</v>
      </c>
      <c r="M284" s="59">
        <v>-3.1150199999999999</v>
      </c>
      <c r="N284" s="59">
        <v>-1.389</v>
      </c>
      <c r="O284" s="59">
        <v>0</v>
      </c>
      <c r="P284" s="59">
        <v>-3.0068299999999999</v>
      </c>
      <c r="Q284" s="59">
        <v>-2.6917199999999997</v>
      </c>
      <c r="R284" s="59">
        <v>-4.4015600000000008</v>
      </c>
      <c r="S284" s="59">
        <v>-2.08053</v>
      </c>
      <c r="T284" s="59">
        <v>0</v>
      </c>
      <c r="U284" s="59">
        <v>0</v>
      </c>
      <c r="V284" s="59">
        <v>-1.49342</v>
      </c>
      <c r="W284" s="59">
        <v>-1.21594</v>
      </c>
      <c r="X284" s="59">
        <v>-40.256569999999996</v>
      </c>
      <c r="Y284" s="59">
        <v>-4.6400899999999998</v>
      </c>
      <c r="Z284" s="59">
        <v>-46.944429999999997</v>
      </c>
      <c r="AA284" s="59">
        <v>-4.30199</v>
      </c>
      <c r="AB284" s="59">
        <v>-9.4556399999999989</v>
      </c>
      <c r="AC284" s="59">
        <v>-14.93979</v>
      </c>
      <c r="AD284" s="59">
        <v>-1.4013399999999998</v>
      </c>
      <c r="AE284" s="59">
        <v>-24.702400000000001</v>
      </c>
      <c r="AF284" s="59">
        <v>-1.12869</v>
      </c>
      <c r="AG284" s="59">
        <v>0</v>
      </c>
      <c r="AH284" s="59">
        <v>-4.4482200000000001</v>
      </c>
      <c r="AI284" s="59">
        <v>-1.15991</v>
      </c>
      <c r="AJ284" s="59">
        <v>-1.1791800000000001</v>
      </c>
      <c r="AK284" s="59">
        <v>-1.11558</v>
      </c>
      <c r="AL284" s="59">
        <v>-422.17448999999999</v>
      </c>
    </row>
    <row r="285" spans="1:38">
      <c r="A285" s="64" t="s">
        <v>409</v>
      </c>
      <c r="B285" s="59">
        <v>-134.14367999999999</v>
      </c>
      <c r="C285" s="59">
        <v>-104.3215</v>
      </c>
      <c r="D285" s="59">
        <v>-493.67248999999998</v>
      </c>
      <c r="E285" s="59">
        <v>0</v>
      </c>
      <c r="F285" s="59">
        <v>0</v>
      </c>
      <c r="G285" s="59">
        <v>0</v>
      </c>
      <c r="H285" s="59">
        <v>-3.9450000000000006E-2</v>
      </c>
      <c r="I285" s="59">
        <v>-99.477469999999997</v>
      </c>
      <c r="J285" s="59">
        <v>0</v>
      </c>
      <c r="K285" s="59">
        <v>-1.14673</v>
      </c>
      <c r="L285" s="59">
        <v>-5.6979100000000003</v>
      </c>
      <c r="M285" s="59">
        <v>0</v>
      </c>
      <c r="N285" s="59">
        <v>0</v>
      </c>
      <c r="O285" s="59">
        <v>-1.45</v>
      </c>
      <c r="P285" s="59">
        <v>0</v>
      </c>
      <c r="Q285" s="59">
        <v>0</v>
      </c>
      <c r="R285" s="59">
        <v>-0.19828000000000001</v>
      </c>
      <c r="S285" s="59">
        <v>0</v>
      </c>
      <c r="T285" s="59">
        <v>-1E-3</v>
      </c>
      <c r="U285" s="59">
        <v>0</v>
      </c>
      <c r="V285" s="59">
        <v>0</v>
      </c>
      <c r="W285" s="59">
        <v>0</v>
      </c>
      <c r="X285" s="59">
        <v>-0.22</v>
      </c>
      <c r="Y285" s="59">
        <v>0</v>
      </c>
      <c r="Z285" s="59">
        <v>-3.3755000000000002</v>
      </c>
      <c r="AA285" s="59">
        <v>0</v>
      </c>
      <c r="AB285" s="59">
        <v>0</v>
      </c>
      <c r="AC285" s="59">
        <v>-5.2919900000000002</v>
      </c>
      <c r="AD285" s="59">
        <v>0</v>
      </c>
      <c r="AE285" s="59">
        <v>-85.507259999999988</v>
      </c>
      <c r="AF285" s="59">
        <v>0</v>
      </c>
      <c r="AG285" s="59">
        <v>0</v>
      </c>
      <c r="AH285" s="59">
        <v>-42.395069999999997</v>
      </c>
      <c r="AI285" s="59">
        <v>0</v>
      </c>
      <c r="AJ285" s="59">
        <v>0</v>
      </c>
      <c r="AK285" s="59">
        <v>0</v>
      </c>
      <c r="AL285" s="59">
        <v>-976.93832999999995</v>
      </c>
    </row>
    <row r="286" spans="1:38">
      <c r="A286" s="64" t="s">
        <v>410</v>
      </c>
      <c r="B286" s="59">
        <v>0</v>
      </c>
      <c r="C286" s="59">
        <v>0</v>
      </c>
      <c r="D286" s="59">
        <v>0</v>
      </c>
      <c r="E286" s="59">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-1.3349999999999999E-2</v>
      </c>
      <c r="Z286" s="59">
        <v>0</v>
      </c>
      <c r="AA286" s="59">
        <v>0</v>
      </c>
      <c r="AB286" s="59">
        <v>0</v>
      </c>
      <c r="AC286" s="59">
        <v>0</v>
      </c>
      <c r="AD286" s="59">
        <v>0</v>
      </c>
      <c r="AE286" s="59">
        <v>0</v>
      </c>
      <c r="AF286" s="59">
        <v>0</v>
      </c>
      <c r="AG286" s="59">
        <v>0</v>
      </c>
      <c r="AH286" s="59">
        <v>0</v>
      </c>
      <c r="AI286" s="59">
        <v>0</v>
      </c>
      <c r="AJ286" s="59">
        <v>0</v>
      </c>
      <c r="AK286" s="59">
        <v>0</v>
      </c>
      <c r="AL286" s="59">
        <v>-1.3349999999999999E-2</v>
      </c>
    </row>
    <row r="287" spans="1:38">
      <c r="A287" s="64" t="s">
        <v>411</v>
      </c>
      <c r="B287" s="59">
        <v>0</v>
      </c>
      <c r="C287" s="59">
        <v>0</v>
      </c>
      <c r="D287" s="59">
        <v>0</v>
      </c>
      <c r="E287" s="59">
        <v>-6.3290200000000008</v>
      </c>
      <c r="F287" s="59">
        <v>0</v>
      </c>
      <c r="G287" s="59">
        <v>0</v>
      </c>
      <c r="H287" s="59">
        <v>0</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c r="AJ287" s="59">
        <v>0</v>
      </c>
      <c r="AK287" s="59">
        <v>0</v>
      </c>
      <c r="AL287" s="59">
        <v>-6.3290200000000008</v>
      </c>
    </row>
    <row r="288" spans="1:38">
      <c r="A288" s="65" t="s">
        <v>412</v>
      </c>
      <c r="B288" s="59">
        <v>-197.35957000000002</v>
      </c>
      <c r="C288" s="59">
        <v>0</v>
      </c>
      <c r="D288" s="59">
        <v>-41.183779999999999</v>
      </c>
      <c r="E288" s="59">
        <v>-10.008229999999999</v>
      </c>
      <c r="F288" s="59">
        <v>0</v>
      </c>
      <c r="G288" s="59">
        <v>-5.7592499999999998</v>
      </c>
      <c r="H288" s="59">
        <v>0</v>
      </c>
      <c r="I288" s="59">
        <v>-2.1099999999999999E-3</v>
      </c>
      <c r="J288" s="59">
        <v>0</v>
      </c>
      <c r="K288" s="59">
        <v>-1.7600000000000001E-3</v>
      </c>
      <c r="L288" s="59">
        <v>-1.6640000000000002E-2</v>
      </c>
      <c r="M288" s="59">
        <v>-2.6870400000000001</v>
      </c>
      <c r="N288" s="59">
        <v>-1.4999999999999999E-2</v>
      </c>
      <c r="O288" s="59">
        <v>-12.171580000000001</v>
      </c>
      <c r="P288" s="59">
        <v>0</v>
      </c>
      <c r="Q288" s="59">
        <v>-0.20354</v>
      </c>
      <c r="R288" s="59">
        <v>0</v>
      </c>
      <c r="S288" s="59">
        <v>-2.6689000000000003</v>
      </c>
      <c r="T288" s="59">
        <v>-8.0000000000000007E-5</v>
      </c>
      <c r="U288" s="59">
        <v>-1.0000000000000001E-5</v>
      </c>
      <c r="V288" s="59">
        <v>-2.6664400000000001</v>
      </c>
      <c r="W288" s="59">
        <v>-3.6563499999999998</v>
      </c>
      <c r="X288" s="59">
        <v>0</v>
      </c>
      <c r="Y288" s="59">
        <v>-4.37554</v>
      </c>
      <c r="Z288" s="59">
        <v>-2.3999999999999998E-4</v>
      </c>
      <c r="AA288" s="59">
        <v>-3.4341399999999997</v>
      </c>
      <c r="AB288" s="59">
        <v>-10.509870000000001</v>
      </c>
      <c r="AC288" s="59">
        <v>-30.703400000000002</v>
      </c>
      <c r="AD288" s="59">
        <v>-6.2600000000000003E-2</v>
      </c>
      <c r="AE288" s="59">
        <v>-3.1800000000000001E-3</v>
      </c>
      <c r="AF288" s="59">
        <v>-13.51084</v>
      </c>
      <c r="AG288" s="59">
        <v>0</v>
      </c>
      <c r="AH288" s="59">
        <v>-0.14699999999999999</v>
      </c>
      <c r="AI288" s="59">
        <v>-1.2969999999999999</v>
      </c>
      <c r="AJ288" s="59">
        <v>0</v>
      </c>
      <c r="AK288" s="59">
        <v>-0.47505999999999998</v>
      </c>
      <c r="AL288" s="59">
        <v>-342.91915</v>
      </c>
    </row>
    <row r="289" spans="1:38">
      <c r="A289" s="65" t="s">
        <v>413</v>
      </c>
      <c r="B289" s="59">
        <v>0</v>
      </c>
      <c r="C289" s="59">
        <v>0</v>
      </c>
      <c r="D289" s="59">
        <v>0</v>
      </c>
      <c r="E289" s="59">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c r="AJ289" s="59">
        <v>0</v>
      </c>
      <c r="AK289" s="59">
        <v>0</v>
      </c>
      <c r="AL289" s="59">
        <v>0</v>
      </c>
    </row>
    <row r="290" spans="1:38">
      <c r="A290" s="392" t="s">
        <v>1085</v>
      </c>
      <c r="B290" s="445">
        <v>9616.1690699999999</v>
      </c>
      <c r="C290" s="445">
        <v>2690.0457900000001</v>
      </c>
      <c r="D290" s="445">
        <v>6163.4040000000005</v>
      </c>
      <c r="E290" s="445">
        <v>2785.7650899999999</v>
      </c>
      <c r="F290" s="445">
        <v>1180.5297599999999</v>
      </c>
      <c r="G290" s="445">
        <v>1044.81043</v>
      </c>
      <c r="H290" s="445">
        <v>842.68849</v>
      </c>
      <c r="I290" s="445">
        <v>1389.1626200000001</v>
      </c>
      <c r="J290" s="445">
        <v>942.11590999999999</v>
      </c>
      <c r="K290" s="445">
        <v>1705.6911599999999</v>
      </c>
      <c r="L290" s="445">
        <v>817.12643999999989</v>
      </c>
      <c r="M290" s="445">
        <v>1588.1585</v>
      </c>
      <c r="N290" s="445">
        <v>1565.1013600000001</v>
      </c>
      <c r="O290" s="445">
        <v>1085.8324499999999</v>
      </c>
      <c r="P290" s="445">
        <v>1104.3598300000001</v>
      </c>
      <c r="Q290" s="445">
        <v>659.26741000000004</v>
      </c>
      <c r="R290" s="445">
        <v>577.76504</v>
      </c>
      <c r="S290" s="445">
        <v>528.96744999999999</v>
      </c>
      <c r="T290" s="445">
        <v>1287.06546</v>
      </c>
      <c r="U290" s="445">
        <v>1330.2488700000001</v>
      </c>
      <c r="V290" s="445">
        <v>399.77156000000002</v>
      </c>
      <c r="W290" s="445">
        <v>567.13193000000001</v>
      </c>
      <c r="X290" s="445">
        <v>1084.3310800000002</v>
      </c>
      <c r="Y290" s="445">
        <v>838.79883999999993</v>
      </c>
      <c r="Z290" s="445">
        <v>1589.07241</v>
      </c>
      <c r="AA290" s="445">
        <v>657.46578</v>
      </c>
      <c r="AB290" s="445">
        <v>1522.13968</v>
      </c>
      <c r="AC290" s="445">
        <v>1985.5310300000001</v>
      </c>
      <c r="AD290" s="445">
        <v>887.70150999999998</v>
      </c>
      <c r="AE290" s="445">
        <v>2012.9105</v>
      </c>
      <c r="AF290" s="445">
        <v>675.1893</v>
      </c>
      <c r="AG290" s="445">
        <v>427.06160999999997</v>
      </c>
      <c r="AH290" s="445">
        <v>424.09987000000001</v>
      </c>
      <c r="AI290" s="445">
        <v>221.06094000000002</v>
      </c>
      <c r="AJ290" s="445">
        <v>272.64364</v>
      </c>
      <c r="AK290" s="445">
        <v>295.45639</v>
      </c>
      <c r="AL290" s="445">
        <v>52764.641200000005</v>
      </c>
    </row>
    <row r="291" spans="1:38">
      <c r="A291" s="64" t="s">
        <v>414</v>
      </c>
      <c r="B291" s="59">
        <v>699.98714000000007</v>
      </c>
      <c r="C291" s="59">
        <v>920.34258999999997</v>
      </c>
      <c r="D291" s="59">
        <v>861.28700000000003</v>
      </c>
      <c r="E291" s="59">
        <v>171.53501</v>
      </c>
      <c r="F291" s="59">
        <v>2218.3321900000001</v>
      </c>
      <c r="G291" s="59">
        <v>42.67268</v>
      </c>
      <c r="H291" s="59">
        <v>349.10970000000003</v>
      </c>
      <c r="I291" s="59">
        <v>35.204370000000004</v>
      </c>
      <c r="J291" s="59">
        <v>139.89267999999998</v>
      </c>
      <c r="K291" s="59">
        <v>55.964580000000005</v>
      </c>
      <c r="L291" s="59">
        <v>929.12555000000009</v>
      </c>
      <c r="M291" s="59">
        <v>12.14644</v>
      </c>
      <c r="N291" s="59">
        <v>170.51496</v>
      </c>
      <c r="O291" s="59">
        <v>124.02342</v>
      </c>
      <c r="P291" s="59">
        <v>155.38204000000002</v>
      </c>
      <c r="Q291" s="59">
        <v>2.7010000000000001</v>
      </c>
      <c r="R291" s="59">
        <v>104.66138000000001</v>
      </c>
      <c r="S291" s="59">
        <v>13.3721</v>
      </c>
      <c r="T291" s="59">
        <v>45.124610000000004</v>
      </c>
      <c r="U291" s="59">
        <v>371.46537000000001</v>
      </c>
      <c r="V291" s="59">
        <v>173.26662999999999</v>
      </c>
      <c r="W291" s="59">
        <v>1.7368299999999999</v>
      </c>
      <c r="X291" s="59">
        <v>738.61392000000001</v>
      </c>
      <c r="Y291" s="59">
        <v>76.858009999999993</v>
      </c>
      <c r="Z291" s="59">
        <v>107.82932000000001</v>
      </c>
      <c r="AA291" s="59">
        <v>46.654640000000001</v>
      </c>
      <c r="AB291" s="59">
        <v>73.107579999999999</v>
      </c>
      <c r="AC291" s="59">
        <v>3401.0865800000001</v>
      </c>
      <c r="AD291" s="59">
        <v>75.215829999999997</v>
      </c>
      <c r="AE291" s="59">
        <v>101.08071000000001</v>
      </c>
      <c r="AF291" s="59">
        <v>90.555070000000001</v>
      </c>
      <c r="AG291" s="59">
        <v>20.544090000000001</v>
      </c>
      <c r="AH291" s="59">
        <v>40.436610000000002</v>
      </c>
      <c r="AI291" s="59">
        <v>14.049670000000001</v>
      </c>
      <c r="AJ291" s="59">
        <v>3.76363</v>
      </c>
      <c r="AK291" s="59">
        <v>29.72401</v>
      </c>
      <c r="AL291" s="59">
        <v>12417.36794</v>
      </c>
    </row>
    <row r="292" spans="1:38">
      <c r="A292" s="64" t="s">
        <v>415</v>
      </c>
      <c r="B292" s="59">
        <v>158.05070000000001</v>
      </c>
      <c r="C292" s="59">
        <v>707.50747999999999</v>
      </c>
      <c r="D292" s="59">
        <v>291.50290999999999</v>
      </c>
      <c r="E292" s="59">
        <v>0</v>
      </c>
      <c r="F292" s="59">
        <v>0</v>
      </c>
      <c r="G292" s="59">
        <v>17.048539999999999</v>
      </c>
      <c r="H292" s="59">
        <v>30.774330000000003</v>
      </c>
      <c r="I292" s="59">
        <v>35.204370000000004</v>
      </c>
      <c r="J292" s="59">
        <v>2.4519600000000001</v>
      </c>
      <c r="K292" s="59">
        <v>0</v>
      </c>
      <c r="L292" s="59">
        <v>53.034030000000001</v>
      </c>
      <c r="M292" s="59">
        <v>0</v>
      </c>
      <c r="N292" s="59">
        <v>19.722150000000003</v>
      </c>
      <c r="O292" s="59">
        <v>7.3203399999999998</v>
      </c>
      <c r="P292" s="59">
        <v>1.9312199999999999</v>
      </c>
      <c r="Q292" s="59">
        <v>0.7</v>
      </c>
      <c r="R292" s="59">
        <v>1.09659</v>
      </c>
      <c r="S292" s="59">
        <v>0</v>
      </c>
      <c r="T292" s="59">
        <v>12.652809999999999</v>
      </c>
      <c r="U292" s="59">
        <v>0</v>
      </c>
      <c r="V292" s="59">
        <v>0</v>
      </c>
      <c r="W292" s="59">
        <v>0</v>
      </c>
      <c r="X292" s="59">
        <v>200.90294</v>
      </c>
      <c r="Y292" s="59">
        <v>0</v>
      </c>
      <c r="Z292" s="59">
        <v>6.4479899999999999</v>
      </c>
      <c r="AA292" s="59">
        <v>17.764849999999999</v>
      </c>
      <c r="AB292" s="59">
        <v>3.9210799999999999</v>
      </c>
      <c r="AC292" s="59">
        <v>13.47316</v>
      </c>
      <c r="AD292" s="59">
        <v>23.111429999999999</v>
      </c>
      <c r="AE292" s="59">
        <v>0.49589999999999995</v>
      </c>
      <c r="AF292" s="59">
        <v>7.8831600000000002</v>
      </c>
      <c r="AG292" s="59">
        <v>2.0837699999999999</v>
      </c>
      <c r="AH292" s="59">
        <v>0</v>
      </c>
      <c r="AI292" s="59">
        <v>0</v>
      </c>
      <c r="AJ292" s="59">
        <v>0</v>
      </c>
      <c r="AK292" s="59">
        <v>1.1603699999999999</v>
      </c>
      <c r="AL292" s="59">
        <v>1616.24208</v>
      </c>
    </row>
    <row r="293" spans="1:38">
      <c r="A293" s="64" t="s">
        <v>416</v>
      </c>
      <c r="B293" s="59">
        <v>541.93643999999995</v>
      </c>
      <c r="C293" s="59">
        <v>212.83510999999999</v>
      </c>
      <c r="D293" s="59">
        <v>569.78408999999999</v>
      </c>
      <c r="E293" s="59">
        <v>171.53501</v>
      </c>
      <c r="F293" s="59">
        <v>2218.3321900000001</v>
      </c>
      <c r="G293" s="59">
        <v>25.624140000000001</v>
      </c>
      <c r="H293" s="59">
        <v>318.33537000000001</v>
      </c>
      <c r="I293" s="59">
        <v>0</v>
      </c>
      <c r="J293" s="59">
        <v>137.44072</v>
      </c>
      <c r="K293" s="59">
        <v>55.964580000000005</v>
      </c>
      <c r="L293" s="59">
        <v>876.09152000000006</v>
      </c>
      <c r="M293" s="59">
        <v>12.14644</v>
      </c>
      <c r="N293" s="59">
        <v>150.79281</v>
      </c>
      <c r="O293" s="59">
        <v>116.70308</v>
      </c>
      <c r="P293" s="59">
        <v>153.45081999999999</v>
      </c>
      <c r="Q293" s="59">
        <v>2.0009999999999999</v>
      </c>
      <c r="R293" s="59">
        <v>103.56478999999999</v>
      </c>
      <c r="S293" s="59">
        <v>13.3721</v>
      </c>
      <c r="T293" s="59">
        <v>32.471800000000002</v>
      </c>
      <c r="U293" s="59">
        <v>371.46537000000001</v>
      </c>
      <c r="V293" s="59">
        <v>173.26662999999999</v>
      </c>
      <c r="W293" s="59">
        <v>1.7368299999999999</v>
      </c>
      <c r="X293" s="59">
        <v>537.71097999999995</v>
      </c>
      <c r="Y293" s="59">
        <v>76.858009999999993</v>
      </c>
      <c r="Z293" s="59">
        <v>101.38133000000001</v>
      </c>
      <c r="AA293" s="59">
        <v>28.889790000000001</v>
      </c>
      <c r="AB293" s="59">
        <v>69.186499999999995</v>
      </c>
      <c r="AC293" s="59">
        <v>3387.6134200000001</v>
      </c>
      <c r="AD293" s="59">
        <v>52.104399999999998</v>
      </c>
      <c r="AE293" s="59">
        <v>100.58481</v>
      </c>
      <c r="AF293" s="59">
        <v>82.671909999999997</v>
      </c>
      <c r="AG293" s="59">
        <v>18.460319999999999</v>
      </c>
      <c r="AH293" s="59">
        <v>40.436610000000002</v>
      </c>
      <c r="AI293" s="59">
        <v>14.049670000000001</v>
      </c>
      <c r="AJ293" s="59">
        <v>3.76363</v>
      </c>
      <c r="AK293" s="59">
        <v>28.563639999999999</v>
      </c>
      <c r="AL293" s="59">
        <v>10801.12586</v>
      </c>
    </row>
    <row r="294" spans="1:38">
      <c r="A294" s="64" t="s">
        <v>417</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row>
    <row r="295" spans="1:38">
      <c r="A295" s="64" t="s">
        <v>418</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row>
    <row r="296" spans="1:38">
      <c r="A296" s="64" t="s">
        <v>419</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row>
    <row r="297" spans="1:38">
      <c r="A297" s="64" t="s">
        <v>420</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row>
    <row r="298" spans="1:38">
      <c r="A298" s="64" t="s">
        <v>421</v>
      </c>
      <c r="B298" s="59">
        <v>0</v>
      </c>
      <c r="C298" s="59">
        <v>0</v>
      </c>
      <c r="D298" s="59">
        <v>0</v>
      </c>
      <c r="E298" s="59">
        <v>0</v>
      </c>
      <c r="F298" s="59">
        <v>0</v>
      </c>
      <c r="G298" s="59">
        <v>0</v>
      </c>
      <c r="H298" s="59">
        <v>0</v>
      </c>
      <c r="I298" s="59">
        <v>0</v>
      </c>
      <c r="J298" s="59">
        <v>0</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c r="AJ298" s="59">
        <v>0</v>
      </c>
      <c r="AK298" s="59">
        <v>0</v>
      </c>
      <c r="AL298" s="59">
        <v>0</v>
      </c>
    </row>
    <row r="299" spans="1:38">
      <c r="A299" s="64" t="s">
        <v>422</v>
      </c>
      <c r="B299" s="59">
        <v>-6333.3117199999997</v>
      </c>
      <c r="C299" s="59">
        <v>-3284.6843799999997</v>
      </c>
      <c r="D299" s="59">
        <v>-737.76995999999997</v>
      </c>
      <c r="E299" s="59">
        <v>-2044.2853400000001</v>
      </c>
      <c r="F299" s="59">
        <v>-2320.5908599999998</v>
      </c>
      <c r="G299" s="59">
        <v>-15.687629999999999</v>
      </c>
      <c r="H299" s="59">
        <v>-994.99180000000001</v>
      </c>
      <c r="I299" s="59">
        <v>-257.67301000000003</v>
      </c>
      <c r="J299" s="59">
        <v>-78.726770000000002</v>
      </c>
      <c r="K299" s="59">
        <v>-188.29731000000001</v>
      </c>
      <c r="L299" s="59">
        <v>-4006.1365000000001</v>
      </c>
      <c r="M299" s="59">
        <v>-70.896270000000001</v>
      </c>
      <c r="N299" s="59">
        <v>-100.03134</v>
      </c>
      <c r="O299" s="59">
        <v>-130.529</v>
      </c>
      <c r="P299" s="59">
        <v>-69.753710000000012</v>
      </c>
      <c r="Q299" s="59">
        <v>-24.97531</v>
      </c>
      <c r="R299" s="59">
        <v>-128.94830999999999</v>
      </c>
      <c r="S299" s="59">
        <v>-21.31822</v>
      </c>
      <c r="T299" s="59">
        <v>-118.11489999999999</v>
      </c>
      <c r="U299" s="59">
        <v>-36.88297</v>
      </c>
      <c r="V299" s="59">
        <v>-128.53440000000001</v>
      </c>
      <c r="W299" s="59">
        <v>-33.404060000000001</v>
      </c>
      <c r="X299" s="59">
        <v>-833.33911000000001</v>
      </c>
      <c r="Y299" s="59">
        <v>-101.08171</v>
      </c>
      <c r="Z299" s="59">
        <v>-87.934960000000004</v>
      </c>
      <c r="AA299" s="59">
        <v>-50.101320000000001</v>
      </c>
      <c r="AB299" s="59">
        <v>-176.12066000000002</v>
      </c>
      <c r="AC299" s="59">
        <v>-3546.4390199999998</v>
      </c>
      <c r="AD299" s="59">
        <v>-130.95150999999998</v>
      </c>
      <c r="AE299" s="59">
        <v>-74.056979999999996</v>
      </c>
      <c r="AF299" s="59">
        <v>-479.35871000000003</v>
      </c>
      <c r="AG299" s="59">
        <v>-76.853320000000011</v>
      </c>
      <c r="AH299" s="59">
        <v>-65.337620000000001</v>
      </c>
      <c r="AI299" s="59">
        <v>-32.406089999999999</v>
      </c>
      <c r="AJ299" s="59">
        <v>-68.14228</v>
      </c>
      <c r="AK299" s="59">
        <v>-46.848390000000002</v>
      </c>
      <c r="AL299" s="59">
        <v>-26894.515449999999</v>
      </c>
    </row>
    <row r="300" spans="1:38">
      <c r="A300" s="64" t="s">
        <v>423</v>
      </c>
      <c r="B300" s="59">
        <v>-4787.5805999999993</v>
      </c>
      <c r="C300" s="59">
        <v>-1967.0397800000001</v>
      </c>
      <c r="D300" s="59">
        <v>-555.41451000000006</v>
      </c>
      <c r="E300" s="59">
        <v>-534.53817000000004</v>
      </c>
      <c r="F300" s="59">
        <v>-2306.3972699999999</v>
      </c>
      <c r="G300" s="59">
        <v>-15.604010000000001</v>
      </c>
      <c r="H300" s="59">
        <v>-961.15841</v>
      </c>
      <c r="I300" s="59">
        <v>-164.19392000000002</v>
      </c>
      <c r="J300" s="59">
        <v>-78.726770000000002</v>
      </c>
      <c r="K300" s="59">
        <v>-186.61360000000002</v>
      </c>
      <c r="L300" s="59">
        <v>-3972.7333900000003</v>
      </c>
      <c r="M300" s="59">
        <v>-70.896270000000001</v>
      </c>
      <c r="N300" s="59">
        <v>-88.725049999999996</v>
      </c>
      <c r="O300" s="59">
        <v>-121.96065</v>
      </c>
      <c r="P300" s="59">
        <v>-68.859490000000008</v>
      </c>
      <c r="Q300" s="59">
        <v>-24.97531</v>
      </c>
      <c r="R300" s="59">
        <v>-128.93536</v>
      </c>
      <c r="S300" s="59">
        <v>-21.31822</v>
      </c>
      <c r="T300" s="59">
        <v>-80.104060000000004</v>
      </c>
      <c r="U300" s="59">
        <v>-36.551079999999999</v>
      </c>
      <c r="V300" s="59">
        <v>-128.53440000000001</v>
      </c>
      <c r="W300" s="59">
        <v>-32.716169999999998</v>
      </c>
      <c r="X300" s="59">
        <v>-617.41012999999998</v>
      </c>
      <c r="Y300" s="59">
        <v>-92.640070000000009</v>
      </c>
      <c r="Z300" s="59">
        <v>-83.441850000000002</v>
      </c>
      <c r="AA300" s="59">
        <v>-32.459319999999998</v>
      </c>
      <c r="AB300" s="59">
        <v>-171.05793</v>
      </c>
      <c r="AC300" s="59">
        <v>-3442.2087099999999</v>
      </c>
      <c r="AD300" s="59">
        <v>-45.116930000000004</v>
      </c>
      <c r="AE300" s="59">
        <v>-72.953699999999998</v>
      </c>
      <c r="AF300" s="59">
        <v>-290.22303000000005</v>
      </c>
      <c r="AG300" s="59">
        <v>-76.794389999999993</v>
      </c>
      <c r="AH300" s="59">
        <v>-56.948809999999995</v>
      </c>
      <c r="AI300" s="59">
        <v>-32.406089999999999</v>
      </c>
      <c r="AJ300" s="59">
        <v>-16.625250000000001</v>
      </c>
      <c r="AK300" s="59">
        <v>-45.834230000000005</v>
      </c>
      <c r="AL300" s="59">
        <v>-21409.696929999998</v>
      </c>
    </row>
    <row r="301" spans="1:38">
      <c r="A301" s="64" t="s">
        <v>424</v>
      </c>
      <c r="B301" s="59">
        <v>-4.6045200000000008</v>
      </c>
      <c r="C301" s="59">
        <v>-2.4412099999999999</v>
      </c>
      <c r="D301" s="59">
        <v>0</v>
      </c>
      <c r="E301" s="59">
        <v>0</v>
      </c>
      <c r="F301" s="59">
        <v>-3.4299999999999997E-2</v>
      </c>
      <c r="G301" s="59">
        <v>-8.362E-2</v>
      </c>
      <c r="H301" s="59">
        <v>0</v>
      </c>
      <c r="I301" s="59">
        <v>0</v>
      </c>
      <c r="J301" s="59">
        <v>0</v>
      </c>
      <c r="K301" s="59">
        <v>0</v>
      </c>
      <c r="L301" s="59">
        <v>-0.67830999999999997</v>
      </c>
      <c r="M301" s="59">
        <v>0</v>
      </c>
      <c r="N301" s="59">
        <v>0</v>
      </c>
      <c r="O301" s="59">
        <v>0</v>
      </c>
      <c r="P301" s="59">
        <v>0</v>
      </c>
      <c r="Q301" s="59">
        <v>0</v>
      </c>
      <c r="R301" s="59">
        <v>-1.295E-2</v>
      </c>
      <c r="S301" s="59">
        <v>0</v>
      </c>
      <c r="T301" s="59">
        <v>-3.3329999999999999E-2</v>
      </c>
      <c r="U301" s="59">
        <v>0</v>
      </c>
      <c r="V301" s="59">
        <v>0</v>
      </c>
      <c r="W301" s="59">
        <v>0</v>
      </c>
      <c r="X301" s="59">
        <v>0</v>
      </c>
      <c r="Y301" s="59">
        <v>0</v>
      </c>
      <c r="Z301" s="59">
        <v>-4.1666300000000005</v>
      </c>
      <c r="AA301" s="59">
        <v>-2.894E-2</v>
      </c>
      <c r="AB301" s="59">
        <v>-0.40493000000000001</v>
      </c>
      <c r="AC301" s="59">
        <v>0</v>
      </c>
      <c r="AD301" s="59">
        <v>0</v>
      </c>
      <c r="AE301" s="59">
        <v>-1.10328</v>
      </c>
      <c r="AF301" s="59">
        <v>-5.2880000000000003E-2</v>
      </c>
      <c r="AG301" s="59">
        <v>-5.8929999999999996E-2</v>
      </c>
      <c r="AH301" s="59">
        <v>0</v>
      </c>
      <c r="AI301" s="59">
        <v>0</v>
      </c>
      <c r="AJ301" s="59">
        <v>-1.52024</v>
      </c>
      <c r="AK301" s="59">
        <v>0</v>
      </c>
      <c r="AL301" s="59">
        <v>-15.224069999999999</v>
      </c>
    </row>
    <row r="302" spans="1:38">
      <c r="A302" s="65" t="s">
        <v>425</v>
      </c>
      <c r="B302" s="59">
        <v>0</v>
      </c>
      <c r="C302" s="59">
        <v>0</v>
      </c>
      <c r="D302" s="59">
        <v>0</v>
      </c>
      <c r="E302" s="59">
        <v>0</v>
      </c>
      <c r="F302" s="59">
        <v>0</v>
      </c>
      <c r="G302" s="59">
        <v>0</v>
      </c>
      <c r="H302" s="59">
        <v>0</v>
      </c>
      <c r="I302" s="59">
        <v>0</v>
      </c>
      <c r="J302" s="59">
        <v>0</v>
      </c>
      <c r="K302" s="59">
        <v>0</v>
      </c>
      <c r="L302" s="59">
        <v>0</v>
      </c>
      <c r="M302" s="59">
        <v>0</v>
      </c>
      <c r="N302" s="59">
        <v>0</v>
      </c>
      <c r="O302" s="59">
        <v>0</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c r="AJ302" s="59">
        <v>0</v>
      </c>
      <c r="AK302" s="59">
        <v>0</v>
      </c>
      <c r="AL302" s="59">
        <v>0</v>
      </c>
    </row>
    <row r="303" spans="1:38">
      <c r="A303" s="65" t="s">
        <v>426</v>
      </c>
      <c r="B303" s="59">
        <v>-1541.1266000000001</v>
      </c>
      <c r="C303" s="59">
        <v>-1315.2033899999999</v>
      </c>
      <c r="D303" s="59">
        <v>-182.35545000000002</v>
      </c>
      <c r="E303" s="59">
        <v>-1509.7471699999999</v>
      </c>
      <c r="F303" s="59">
        <v>-14.15929</v>
      </c>
      <c r="G303" s="59">
        <v>0</v>
      </c>
      <c r="H303" s="59">
        <v>-33.833390000000001</v>
      </c>
      <c r="I303" s="59">
        <v>-93.479089999999999</v>
      </c>
      <c r="J303" s="59">
        <v>0</v>
      </c>
      <c r="K303" s="59">
        <v>-1.68371</v>
      </c>
      <c r="L303" s="59">
        <v>-32.724800000000002</v>
      </c>
      <c r="M303" s="59">
        <v>0</v>
      </c>
      <c r="N303" s="59">
        <v>-11.306290000000001</v>
      </c>
      <c r="O303" s="59">
        <v>-8.5683500000000006</v>
      </c>
      <c r="P303" s="59">
        <v>-0.89422000000000001</v>
      </c>
      <c r="Q303" s="59">
        <v>0</v>
      </c>
      <c r="R303" s="59">
        <v>0</v>
      </c>
      <c r="S303" s="59">
        <v>0</v>
      </c>
      <c r="T303" s="59">
        <v>-37.977510000000002</v>
      </c>
      <c r="U303" s="59">
        <v>-0.33188999999999996</v>
      </c>
      <c r="V303" s="59">
        <v>0</v>
      </c>
      <c r="W303" s="59">
        <v>-0.68789</v>
      </c>
      <c r="X303" s="59">
        <v>-215.92898000000002</v>
      </c>
      <c r="Y303" s="59">
        <v>-8.4416399999999996</v>
      </c>
      <c r="Z303" s="59">
        <v>-0.32647999999999999</v>
      </c>
      <c r="AA303" s="59">
        <v>-17.613060000000001</v>
      </c>
      <c r="AB303" s="59">
        <v>-4.6577999999999999</v>
      </c>
      <c r="AC303" s="59">
        <v>-104.23031</v>
      </c>
      <c r="AD303" s="59">
        <v>-85.834580000000003</v>
      </c>
      <c r="AE303" s="59">
        <v>0</v>
      </c>
      <c r="AF303" s="59">
        <v>-189.08279999999999</v>
      </c>
      <c r="AG303" s="59">
        <v>0</v>
      </c>
      <c r="AH303" s="59">
        <v>-8.3888099999999994</v>
      </c>
      <c r="AI303" s="59">
        <v>0</v>
      </c>
      <c r="AJ303" s="59">
        <v>-7.1379999999999999E-2</v>
      </c>
      <c r="AK303" s="59">
        <v>-1.01416</v>
      </c>
      <c r="AL303" s="59">
        <v>-5419.6690399999998</v>
      </c>
    </row>
    <row r="304" spans="1:38">
      <c r="A304" s="64" t="s">
        <v>427</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-49.925410000000007</v>
      </c>
      <c r="AK304" s="59">
        <v>0</v>
      </c>
      <c r="AL304" s="59">
        <v>-49.925410000000007</v>
      </c>
    </row>
    <row r="305" spans="1:38">
      <c r="A305" s="65" t="s">
        <v>428</v>
      </c>
      <c r="B305" s="59">
        <v>0</v>
      </c>
      <c r="C305" s="59">
        <v>0</v>
      </c>
      <c r="D305" s="59">
        <v>0</v>
      </c>
      <c r="E305" s="59">
        <v>0</v>
      </c>
      <c r="F305" s="59">
        <v>0</v>
      </c>
      <c r="G305" s="59">
        <v>0</v>
      </c>
      <c r="H305" s="59">
        <v>0</v>
      </c>
      <c r="I305" s="59">
        <v>0</v>
      </c>
      <c r="J305" s="59">
        <v>0</v>
      </c>
      <c r="K305" s="59">
        <v>0</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c r="AJ305" s="59">
        <v>0</v>
      </c>
      <c r="AK305" s="59">
        <v>0</v>
      </c>
      <c r="AL305" s="59">
        <v>0</v>
      </c>
    </row>
    <row r="306" spans="1:38">
      <c r="A306" s="392" t="s">
        <v>1084</v>
      </c>
      <c r="B306" s="445">
        <v>3982.8444900000004</v>
      </c>
      <c r="C306" s="445">
        <v>325.70400000000001</v>
      </c>
      <c r="D306" s="445">
        <v>6286.9210400000002</v>
      </c>
      <c r="E306" s="445">
        <v>913.01476000000002</v>
      </c>
      <c r="F306" s="445">
        <v>1078.2710900000002</v>
      </c>
      <c r="G306" s="445">
        <v>1071.79548</v>
      </c>
      <c r="H306" s="445">
        <v>196.80639000000002</v>
      </c>
      <c r="I306" s="445">
        <v>1166.69398</v>
      </c>
      <c r="J306" s="445">
        <v>1003.2818199999999</v>
      </c>
      <c r="K306" s="445">
        <v>1573.35843</v>
      </c>
      <c r="L306" s="445">
        <v>-2259.8845099999999</v>
      </c>
      <c r="M306" s="445">
        <v>1529.40867</v>
      </c>
      <c r="N306" s="445">
        <v>1635.5849800000001</v>
      </c>
      <c r="O306" s="445">
        <v>1079.3268700000001</v>
      </c>
      <c r="P306" s="445">
        <v>1189.9881599999999</v>
      </c>
      <c r="Q306" s="445">
        <v>636.99310000000003</v>
      </c>
      <c r="R306" s="445">
        <v>553.47811000000002</v>
      </c>
      <c r="S306" s="445">
        <v>521.02133000000003</v>
      </c>
      <c r="T306" s="445">
        <v>1214.0751699999998</v>
      </c>
      <c r="U306" s="445">
        <v>1664.8312700000001</v>
      </c>
      <c r="V306" s="445">
        <v>444.50378999999998</v>
      </c>
      <c r="W306" s="445">
        <v>535.46469999999999</v>
      </c>
      <c r="X306" s="445">
        <v>989.60589000000004</v>
      </c>
      <c r="Y306" s="445">
        <v>814.57514000000003</v>
      </c>
      <c r="Z306" s="445">
        <v>1608.96677</v>
      </c>
      <c r="AA306" s="445">
        <v>654.01909999999998</v>
      </c>
      <c r="AB306" s="445">
        <v>1419.1266000000001</v>
      </c>
      <c r="AC306" s="445">
        <v>1840.17859</v>
      </c>
      <c r="AD306" s="445">
        <v>831.96582999999998</v>
      </c>
      <c r="AE306" s="445">
        <v>2039.9342300000001</v>
      </c>
      <c r="AF306" s="445">
        <v>286.38565999999997</v>
      </c>
      <c r="AG306" s="445">
        <v>370.75238000000002</v>
      </c>
      <c r="AH306" s="445">
        <v>399.19885999999997</v>
      </c>
      <c r="AI306" s="445">
        <v>202.70452</v>
      </c>
      <c r="AJ306" s="445">
        <v>208.26498999999998</v>
      </c>
      <c r="AK306" s="445">
        <v>278.33201000000003</v>
      </c>
      <c r="AL306" s="445">
        <v>38287.493689999996</v>
      </c>
    </row>
    <row r="307" spans="1:38">
      <c r="A307" s="64" t="s">
        <v>429</v>
      </c>
      <c r="B307" s="59">
        <v>-8195.8701199999996</v>
      </c>
      <c r="C307" s="59">
        <v>-2205.6959200000001</v>
      </c>
      <c r="D307" s="59">
        <v>-5942.3832400000001</v>
      </c>
      <c r="E307" s="59">
        <v>-1584.5138999999999</v>
      </c>
      <c r="F307" s="59">
        <v>-937.43889000000001</v>
      </c>
      <c r="G307" s="59">
        <v>-978.85219999999993</v>
      </c>
      <c r="H307" s="59">
        <v>-731.81365000000005</v>
      </c>
      <c r="I307" s="59">
        <v>-932.67565000000002</v>
      </c>
      <c r="J307" s="59">
        <v>-1004.20402</v>
      </c>
      <c r="K307" s="59">
        <v>-1218.93255</v>
      </c>
      <c r="L307" s="59">
        <v>-741.83753000000002</v>
      </c>
      <c r="M307" s="59">
        <v>-1214.5384799999999</v>
      </c>
      <c r="N307" s="59">
        <v>-1057.0493300000001</v>
      </c>
      <c r="O307" s="59">
        <v>-901.86871999999994</v>
      </c>
      <c r="P307" s="59">
        <v>-753.4117</v>
      </c>
      <c r="Q307" s="59">
        <v>-631.09167000000002</v>
      </c>
      <c r="R307" s="59">
        <v>-591.43007999999998</v>
      </c>
      <c r="S307" s="59">
        <v>-574.92067000000009</v>
      </c>
      <c r="T307" s="59">
        <v>-851.64553999999998</v>
      </c>
      <c r="U307" s="59">
        <v>-981.78241000000003</v>
      </c>
      <c r="V307" s="59">
        <v>-574.53135999999995</v>
      </c>
      <c r="W307" s="59">
        <v>-607.74333999999999</v>
      </c>
      <c r="X307" s="59">
        <v>-957.56029000000001</v>
      </c>
      <c r="Y307" s="59">
        <v>-773.18322000000001</v>
      </c>
      <c r="Z307" s="59">
        <v>-1687.73966</v>
      </c>
      <c r="AA307" s="59">
        <v>-632.92101000000002</v>
      </c>
      <c r="AB307" s="59">
        <v>-1203.97756</v>
      </c>
      <c r="AC307" s="59">
        <v>-2041.80474</v>
      </c>
      <c r="AD307" s="59">
        <v>-773.37972000000002</v>
      </c>
      <c r="AE307" s="59">
        <v>-1718.12382</v>
      </c>
      <c r="AF307" s="59">
        <v>-273.00725</v>
      </c>
      <c r="AG307" s="59">
        <v>-406.12572999999998</v>
      </c>
      <c r="AH307" s="59">
        <v>-508.37018999999998</v>
      </c>
      <c r="AI307" s="59">
        <v>-211.65731</v>
      </c>
      <c r="AJ307" s="59">
        <v>-284.68225000000001</v>
      </c>
      <c r="AK307" s="59">
        <v>-145.78009</v>
      </c>
      <c r="AL307" s="59">
        <v>-44832.543810000003</v>
      </c>
    </row>
    <row r="308" spans="1:38">
      <c r="A308" s="64" t="s">
        <v>430</v>
      </c>
      <c r="B308" s="59">
        <v>-4244.44956</v>
      </c>
      <c r="C308" s="59">
        <v>-1281.5146999999999</v>
      </c>
      <c r="D308" s="59">
        <v>-3042.5278499999999</v>
      </c>
      <c r="E308" s="59">
        <v>-941.79700000000003</v>
      </c>
      <c r="F308" s="59">
        <v>-586.35933999999997</v>
      </c>
      <c r="G308" s="59">
        <v>-504.39721000000003</v>
      </c>
      <c r="H308" s="59">
        <v>-473.45789000000002</v>
      </c>
      <c r="I308" s="59">
        <v>-448.54196999999999</v>
      </c>
      <c r="J308" s="59">
        <v>-621.84400000000005</v>
      </c>
      <c r="K308" s="59">
        <v>-742.93952000000002</v>
      </c>
      <c r="L308" s="59">
        <v>-472.81495000000001</v>
      </c>
      <c r="M308" s="59">
        <v>-562.24173999999994</v>
      </c>
      <c r="N308" s="59">
        <v>-749.76503000000002</v>
      </c>
      <c r="O308" s="59">
        <v>-686.77406000000008</v>
      </c>
      <c r="P308" s="59">
        <v>-415.73521999999997</v>
      </c>
      <c r="Q308" s="59">
        <v>-380.55504999999999</v>
      </c>
      <c r="R308" s="59">
        <v>-364.43011000000001</v>
      </c>
      <c r="S308" s="59">
        <v>-354.47800000000001</v>
      </c>
      <c r="T308" s="59">
        <v>-507.10581999999999</v>
      </c>
      <c r="U308" s="59">
        <v>-595.88715000000002</v>
      </c>
      <c r="V308" s="59">
        <v>-449.30895000000004</v>
      </c>
      <c r="W308" s="59">
        <v>-389.11088000000001</v>
      </c>
      <c r="X308" s="59">
        <v>-591.19888000000003</v>
      </c>
      <c r="Y308" s="59">
        <v>-504.53715</v>
      </c>
      <c r="Z308" s="59">
        <v>-1083.5044399999999</v>
      </c>
      <c r="AA308" s="59">
        <v>-428.51125000000002</v>
      </c>
      <c r="AB308" s="59">
        <v>-711.69326999999998</v>
      </c>
      <c r="AC308" s="59">
        <v>-1386.09096</v>
      </c>
      <c r="AD308" s="59">
        <v>-531.80002000000002</v>
      </c>
      <c r="AE308" s="59">
        <v>-932.25343000000009</v>
      </c>
      <c r="AF308" s="59">
        <v>-182.42236</v>
      </c>
      <c r="AG308" s="59">
        <v>-271.20114000000001</v>
      </c>
      <c r="AH308" s="59">
        <v>-296.26628000000005</v>
      </c>
      <c r="AI308" s="59">
        <v>-145.21957</v>
      </c>
      <c r="AJ308" s="59">
        <v>-197.45803000000001</v>
      </c>
      <c r="AK308" s="59">
        <v>-99.729759999999999</v>
      </c>
      <c r="AL308" s="59">
        <v>-26177.92254</v>
      </c>
    </row>
    <row r="309" spans="1:38">
      <c r="A309" s="64" t="s">
        <v>431</v>
      </c>
      <c r="B309" s="59">
        <v>-918.44796999999994</v>
      </c>
      <c r="C309" s="59">
        <v>-205.68917000000002</v>
      </c>
      <c r="D309" s="59">
        <v>-523.11325999999997</v>
      </c>
      <c r="E309" s="59">
        <v>-222.02602999999999</v>
      </c>
      <c r="F309" s="59">
        <v>-92.64491000000001</v>
      </c>
      <c r="G309" s="59">
        <v>-132.32050000000001</v>
      </c>
      <c r="H309" s="59">
        <v>-76.636759999999995</v>
      </c>
      <c r="I309" s="59">
        <v>-113.39573</v>
      </c>
      <c r="J309" s="59">
        <v>-93.318370000000002</v>
      </c>
      <c r="K309" s="59">
        <v>-68.43180000000001</v>
      </c>
      <c r="L309" s="59">
        <v>-67.318939999999998</v>
      </c>
      <c r="M309" s="59">
        <v>-57.988219999999998</v>
      </c>
      <c r="N309" s="59">
        <v>-124.69054</v>
      </c>
      <c r="O309" s="59">
        <v>-70.26382000000001</v>
      </c>
      <c r="P309" s="59">
        <v>-19.166180000000001</v>
      </c>
      <c r="Q309" s="59">
        <v>-48.878129999999999</v>
      </c>
      <c r="R309" s="59">
        <v>-55.547489999999996</v>
      </c>
      <c r="S309" s="59">
        <v>-37.472540000000002</v>
      </c>
      <c r="T309" s="59">
        <v>-56.231290000000001</v>
      </c>
      <c r="U309" s="59">
        <v>-78.946289999999991</v>
      </c>
      <c r="V309" s="59">
        <v>-13.4375</v>
      </c>
      <c r="W309" s="59">
        <v>-56.452449999999999</v>
      </c>
      <c r="X309" s="59">
        <v>-54.718629999999997</v>
      </c>
      <c r="Y309" s="59">
        <v>-43.114570000000001</v>
      </c>
      <c r="Z309" s="59">
        <v>-229.52732</v>
      </c>
      <c r="AA309" s="59">
        <v>-49.53237</v>
      </c>
      <c r="AB309" s="59">
        <v>-64.01773</v>
      </c>
      <c r="AC309" s="59">
        <v>-87.753350000000012</v>
      </c>
      <c r="AD309" s="59">
        <v>-49.231449999999995</v>
      </c>
      <c r="AE309" s="59">
        <v>-157.65261999999998</v>
      </c>
      <c r="AF309" s="59">
        <v>-15.60032</v>
      </c>
      <c r="AG309" s="59">
        <v>-22.735109999999999</v>
      </c>
      <c r="AH309" s="59">
        <v>-60.162759999999999</v>
      </c>
      <c r="AI309" s="59">
        <v>-17.343509999999998</v>
      </c>
      <c r="AJ309" s="59">
        <v>-32.306170000000002</v>
      </c>
      <c r="AK309" s="59">
        <v>-8.5091099999999997</v>
      </c>
      <c r="AL309" s="59">
        <v>-4024.62291</v>
      </c>
    </row>
    <row r="310" spans="1:38">
      <c r="A310" s="64" t="s">
        <v>432</v>
      </c>
      <c r="B310" s="59">
        <v>-677.51159999999993</v>
      </c>
      <c r="C310" s="59">
        <v>-19.190990000000003</v>
      </c>
      <c r="D310" s="59">
        <v>-37.259819999999998</v>
      </c>
      <c r="E310" s="59">
        <v>-22.685459999999999</v>
      </c>
      <c r="F310" s="59">
        <v>-12.650729999999999</v>
      </c>
      <c r="G310" s="59">
        <v>-10.669540000000001</v>
      </c>
      <c r="H310" s="59">
        <v>-17.387560000000001</v>
      </c>
      <c r="I310" s="59">
        <v>-12.98352</v>
      </c>
      <c r="J310" s="59">
        <v>-18.280990000000003</v>
      </c>
      <c r="K310" s="59">
        <v>-9.8848400000000005</v>
      </c>
      <c r="L310" s="59">
        <v>-11.796059999999999</v>
      </c>
      <c r="M310" s="59">
        <v>-9.8574400000000004</v>
      </c>
      <c r="N310" s="59">
        <v>-27.510990000000003</v>
      </c>
      <c r="O310" s="59">
        <v>-17.522259999999999</v>
      </c>
      <c r="P310" s="59">
        <v>-37.744870000000006</v>
      </c>
      <c r="Q310" s="59">
        <v>-10.76892</v>
      </c>
      <c r="R310" s="59">
        <v>-7.0606800000000005</v>
      </c>
      <c r="S310" s="59">
        <v>0</v>
      </c>
      <c r="T310" s="59">
        <v>-10.739780000000001</v>
      </c>
      <c r="U310" s="59">
        <v>-15.624270000000001</v>
      </c>
      <c r="V310" s="59">
        <v>-10.82652</v>
      </c>
      <c r="W310" s="59">
        <v>-6.3672399999999998</v>
      </c>
      <c r="X310" s="59">
        <v>-2.4476599999999999</v>
      </c>
      <c r="Y310" s="59">
        <v>-9.1443700000000003</v>
      </c>
      <c r="Z310" s="59">
        <v>101.18422</v>
      </c>
      <c r="AA310" s="59">
        <v>-10.735479999999999</v>
      </c>
      <c r="AB310" s="59">
        <v>-26.490729999999999</v>
      </c>
      <c r="AC310" s="59">
        <v>-54.409970000000001</v>
      </c>
      <c r="AD310" s="59">
        <v>-4.0643200000000004</v>
      </c>
      <c r="AE310" s="59">
        <v>-22.203169999999997</v>
      </c>
      <c r="AF310" s="59">
        <v>-9.1599900000000005</v>
      </c>
      <c r="AG310" s="59">
        <v>-3.42015</v>
      </c>
      <c r="AH310" s="59">
        <v>-12.656169999999999</v>
      </c>
      <c r="AI310" s="59">
        <v>-3.7970000000000002</v>
      </c>
      <c r="AJ310" s="59">
        <v>-7.7419899999999995</v>
      </c>
      <c r="AK310" s="59">
        <v>-2.7822600000000004</v>
      </c>
      <c r="AL310" s="59">
        <v>-1072.1931200000001</v>
      </c>
    </row>
    <row r="311" spans="1:38">
      <c r="A311" s="64" t="s">
        <v>433</v>
      </c>
      <c r="B311" s="59">
        <v>-312.03834000000001</v>
      </c>
      <c r="C311" s="59">
        <v>-28.991490000000002</v>
      </c>
      <c r="D311" s="59">
        <v>-245.59423999999999</v>
      </c>
      <c r="E311" s="59">
        <v>-35.523969999999998</v>
      </c>
      <c r="F311" s="59">
        <v>-13.10065</v>
      </c>
      <c r="G311" s="59">
        <v>-9.3352800000000009</v>
      </c>
      <c r="H311" s="59">
        <v>-8.1631400000000003</v>
      </c>
      <c r="I311" s="59">
        <v>-4.9898800000000003</v>
      </c>
      <c r="J311" s="59">
        <v>-24.096310000000003</v>
      </c>
      <c r="K311" s="59">
        <v>-16.67502</v>
      </c>
      <c r="L311" s="59">
        <v>-7.8075799999999997</v>
      </c>
      <c r="M311" s="59">
        <v>-16.9971</v>
      </c>
      <c r="N311" s="59">
        <v>-29.19913</v>
      </c>
      <c r="O311" s="59">
        <v>-14.247120000000001</v>
      </c>
      <c r="P311" s="59">
        <v>-32.880139999999997</v>
      </c>
      <c r="Q311" s="59">
        <v>-22.312819999999999</v>
      </c>
      <c r="R311" s="59">
        <v>-10.381450000000001</v>
      </c>
      <c r="S311" s="59">
        <v>-13.815200000000001</v>
      </c>
      <c r="T311" s="59">
        <v>-20.396660000000001</v>
      </c>
      <c r="U311" s="59">
        <v>-28.701409999999999</v>
      </c>
      <c r="V311" s="59">
        <v>-4.3316099999999995</v>
      </c>
      <c r="W311" s="59">
        <v>-12.190850000000001</v>
      </c>
      <c r="X311" s="59">
        <v>-31.95655</v>
      </c>
      <c r="Y311" s="59">
        <v>-14.095540000000002</v>
      </c>
      <c r="Z311" s="59">
        <v>-16.6037</v>
      </c>
      <c r="AA311" s="59">
        <v>-13.653379999999999</v>
      </c>
      <c r="AB311" s="59">
        <v>-4.5626000000000007</v>
      </c>
      <c r="AC311" s="59">
        <v>-78.757580000000004</v>
      </c>
      <c r="AD311" s="59">
        <v>-24.924869999999999</v>
      </c>
      <c r="AE311" s="59">
        <v>-14.58032</v>
      </c>
      <c r="AF311" s="59">
        <v>-2.85589</v>
      </c>
      <c r="AG311" s="59">
        <v>-8.4634400000000003</v>
      </c>
      <c r="AH311" s="59">
        <v>-11.96725</v>
      </c>
      <c r="AI311" s="59">
        <v>-3.6616599999999999</v>
      </c>
      <c r="AJ311" s="59">
        <v>-2.1944899999999996</v>
      </c>
      <c r="AK311" s="59">
        <v>-1.09816</v>
      </c>
      <c r="AL311" s="59">
        <v>-1141.14482</v>
      </c>
    </row>
    <row r="312" spans="1:38">
      <c r="A312" s="64" t="s">
        <v>434</v>
      </c>
      <c r="B312" s="59">
        <v>-311.34201000000002</v>
      </c>
      <c r="C312" s="59">
        <v>-146.84954000000002</v>
      </c>
      <c r="D312" s="59">
        <v>-295.31786999999997</v>
      </c>
      <c r="E312" s="59">
        <v>-110.76747999999999</v>
      </c>
      <c r="F312" s="59">
        <v>-52.709000000000003</v>
      </c>
      <c r="G312" s="59">
        <v>-54.091639999999998</v>
      </c>
      <c r="H312" s="59">
        <v>-35.134929999999997</v>
      </c>
      <c r="I312" s="59">
        <v>-60.965000000000003</v>
      </c>
      <c r="J312" s="59">
        <v>-58.422719999999998</v>
      </c>
      <c r="K312" s="59">
        <v>-81.353999999999999</v>
      </c>
      <c r="L312" s="59">
        <v>-62.813040000000001</v>
      </c>
      <c r="M312" s="59">
        <v>-104.87295</v>
      </c>
      <c r="N312" s="59">
        <v>0</v>
      </c>
      <c r="O312" s="59">
        <v>-2.7</v>
      </c>
      <c r="P312" s="59">
        <v>-47.381699999999995</v>
      </c>
      <c r="Q312" s="59">
        <v>-33.138649999999998</v>
      </c>
      <c r="R312" s="59">
        <v>-26.075659999999999</v>
      </c>
      <c r="S312" s="59">
        <v>-27.531610000000001</v>
      </c>
      <c r="T312" s="59">
        <v>-46.839480000000002</v>
      </c>
      <c r="U312" s="59">
        <v>-65.073790000000002</v>
      </c>
      <c r="V312" s="59">
        <v>-22.989159999999998</v>
      </c>
      <c r="W312" s="59">
        <v>-32.201700000000002</v>
      </c>
      <c r="X312" s="59">
        <v>-74.963509999999999</v>
      </c>
      <c r="Y312" s="59">
        <v>-38.925839999999994</v>
      </c>
      <c r="Z312" s="59">
        <v>-88.311440000000005</v>
      </c>
      <c r="AA312" s="59">
        <v>-37.371000000000002</v>
      </c>
      <c r="AB312" s="59">
        <v>-84.013990000000007</v>
      </c>
      <c r="AC312" s="59">
        <v>-94.793419999999998</v>
      </c>
      <c r="AD312" s="59">
        <v>-39.596940000000004</v>
      </c>
      <c r="AE312" s="59">
        <v>-86.273099999999999</v>
      </c>
      <c r="AF312" s="59">
        <v>-31.033049999999999</v>
      </c>
      <c r="AG312" s="59">
        <v>-19.686640000000001</v>
      </c>
      <c r="AH312" s="59">
        <v>-24.965340000000001</v>
      </c>
      <c r="AI312" s="59">
        <v>-8.8271599999999992</v>
      </c>
      <c r="AJ312" s="59">
        <v>-13.15588</v>
      </c>
      <c r="AK312" s="59">
        <v>-9.4990000000000006</v>
      </c>
      <c r="AL312" s="59">
        <v>-2329.9882400000001</v>
      </c>
    </row>
    <row r="313" spans="1:38">
      <c r="A313" s="64" t="s">
        <v>435</v>
      </c>
      <c r="B313" s="59">
        <v>-234.50959</v>
      </c>
      <c r="C313" s="59">
        <v>-41.204920000000001</v>
      </c>
      <c r="D313" s="59">
        <v>-123.74386</v>
      </c>
      <c r="E313" s="59">
        <v>-11.211139999999999</v>
      </c>
      <c r="F313" s="59">
        <v>-2.6580300000000001</v>
      </c>
      <c r="G313" s="59">
        <v>-5.14161</v>
      </c>
      <c r="H313" s="59">
        <v>-6.3550000000000004</v>
      </c>
      <c r="I313" s="59">
        <v>-14.14227</v>
      </c>
      <c r="J313" s="59">
        <v>-20.61581</v>
      </c>
      <c r="K313" s="59">
        <v>-0.99917</v>
      </c>
      <c r="L313" s="59">
        <v>-13.00498</v>
      </c>
      <c r="M313" s="59">
        <v>-10.432829999999999</v>
      </c>
      <c r="N313" s="59">
        <v>-0.6053099999999999</v>
      </c>
      <c r="O313" s="59">
        <v>-7.848999999999999E-2</v>
      </c>
      <c r="P313" s="59">
        <v>-2.3748400000000003</v>
      </c>
      <c r="Q313" s="59">
        <v>-1.5340199999999999</v>
      </c>
      <c r="R313" s="59">
        <v>-1.33585</v>
      </c>
      <c r="S313" s="59">
        <v>-13.252079999999999</v>
      </c>
      <c r="T313" s="59">
        <v>-0.13609000000000002</v>
      </c>
      <c r="U313" s="59">
        <v>-9.3239999999999998</v>
      </c>
      <c r="V313" s="59">
        <v>0</v>
      </c>
      <c r="W313" s="59">
        <v>-5.9654399999999992</v>
      </c>
      <c r="X313" s="59">
        <v>-0.38299</v>
      </c>
      <c r="Y313" s="59">
        <v>-19.204090000000001</v>
      </c>
      <c r="Z313" s="59">
        <v>-6.1407600000000002</v>
      </c>
      <c r="AA313" s="59">
        <v>-0.90349999999999997</v>
      </c>
      <c r="AB313" s="59">
        <v>-5.4580000000000002</v>
      </c>
      <c r="AC313" s="59">
        <v>-22.914909999999999</v>
      </c>
      <c r="AD313" s="59">
        <v>-7.87737</v>
      </c>
      <c r="AE313" s="59">
        <v>-1.1479699999999999</v>
      </c>
      <c r="AF313" s="59">
        <v>-1.5082599999999999</v>
      </c>
      <c r="AG313" s="59">
        <v>-2.3910200000000001</v>
      </c>
      <c r="AH313" s="59">
        <v>-11.419090000000001</v>
      </c>
      <c r="AI313" s="59">
        <v>-1.18845</v>
      </c>
      <c r="AJ313" s="59">
        <v>-1.6552</v>
      </c>
      <c r="AK313" s="59">
        <v>-3.261E-2</v>
      </c>
      <c r="AL313" s="59">
        <v>-600.84955000000002</v>
      </c>
    </row>
    <row r="314" spans="1:38">
      <c r="A314" s="64" t="s">
        <v>436</v>
      </c>
      <c r="B314" s="59">
        <v>-382.31396000000001</v>
      </c>
      <c r="C314" s="59">
        <v>-59.612019999999994</v>
      </c>
      <c r="D314" s="59">
        <v>-182.05242999999999</v>
      </c>
      <c r="E314" s="59">
        <v>-58.55106</v>
      </c>
      <c r="F314" s="59">
        <v>-21.470330000000001</v>
      </c>
      <c r="G314" s="59">
        <v>-22.202090000000002</v>
      </c>
      <c r="H314" s="59">
        <v>-25.291599999999999</v>
      </c>
      <c r="I314" s="59">
        <v>-41.675800000000002</v>
      </c>
      <c r="J314" s="59">
        <v>-45.674930000000003</v>
      </c>
      <c r="K314" s="59">
        <v>-67.893219999999999</v>
      </c>
      <c r="L314" s="59">
        <v>-15.61558</v>
      </c>
      <c r="M314" s="59">
        <v>-29.10014</v>
      </c>
      <c r="N314" s="59">
        <v>-47.33287</v>
      </c>
      <c r="O314" s="59">
        <v>-15.32634</v>
      </c>
      <c r="P314" s="59">
        <v>-27.209169999999997</v>
      </c>
      <c r="Q314" s="59">
        <v>-13.847700000000001</v>
      </c>
      <c r="R314" s="59">
        <v>-19.446729999999999</v>
      </c>
      <c r="S314" s="59">
        <v>-18.461459999999999</v>
      </c>
      <c r="T314" s="59">
        <v>-63.959559999999996</v>
      </c>
      <c r="U314" s="59">
        <v>-25.46284</v>
      </c>
      <c r="V314" s="59">
        <v>-20.072500000000002</v>
      </c>
      <c r="W314" s="59">
        <v>-16.566200000000002</v>
      </c>
      <c r="X314" s="59">
        <v>-20.811859999999999</v>
      </c>
      <c r="Y314" s="59">
        <v>-22.928129999999999</v>
      </c>
      <c r="Z314" s="59">
        <v>-38.922779999999996</v>
      </c>
      <c r="AA314" s="59">
        <v>-12.062620000000001</v>
      </c>
      <c r="AB314" s="59">
        <v>-25.473939999999999</v>
      </c>
      <c r="AC314" s="59">
        <v>-87.71605000000001</v>
      </c>
      <c r="AD314" s="59">
        <v>-17.407619999999998</v>
      </c>
      <c r="AE314" s="59">
        <v>-63.959249999999997</v>
      </c>
      <c r="AF314" s="59">
        <v>-12.235280000000001</v>
      </c>
      <c r="AG314" s="59">
        <v>-10.685</v>
      </c>
      <c r="AH314" s="59">
        <v>-22.349409999999999</v>
      </c>
      <c r="AI314" s="59">
        <v>-11.831440000000001</v>
      </c>
      <c r="AJ314" s="59">
        <v>-4.7892099999999997</v>
      </c>
      <c r="AK314" s="59">
        <v>-3.7401300000000002</v>
      </c>
      <c r="AL314" s="59">
        <v>-1574.05125</v>
      </c>
    </row>
    <row r="315" spans="1:38">
      <c r="A315" s="64" t="s">
        <v>437</v>
      </c>
      <c r="B315" s="59">
        <v>-70.987220000000008</v>
      </c>
      <c r="C315" s="59">
        <v>-40.509129999999999</v>
      </c>
      <c r="D315" s="59">
        <v>-84.769070000000013</v>
      </c>
      <c r="E315" s="59">
        <v>-14.777239999999999</v>
      </c>
      <c r="F315" s="59">
        <v>-9.6509499999999999</v>
      </c>
      <c r="G315" s="59">
        <v>-11.977</v>
      </c>
      <c r="H315" s="59">
        <v>-8.5431100000000004</v>
      </c>
      <c r="I315" s="59">
        <v>-0.77</v>
      </c>
      <c r="J315" s="59">
        <v>-1.8682099999999999</v>
      </c>
      <c r="K315" s="59">
        <v>-47.192059999999998</v>
      </c>
      <c r="L315" s="59">
        <v>-7.5442799999999997</v>
      </c>
      <c r="M315" s="59">
        <v>-6.0220500000000001</v>
      </c>
      <c r="N315" s="59">
        <v>-10.463059999999999</v>
      </c>
      <c r="O315" s="59">
        <v>-2.55193</v>
      </c>
      <c r="P315" s="59">
        <v>-10.637450000000001</v>
      </c>
      <c r="Q315" s="59">
        <v>-4.3813000000000004</v>
      </c>
      <c r="R315" s="59">
        <v>-17.477270000000001</v>
      </c>
      <c r="S315" s="59">
        <v>-13.8757</v>
      </c>
      <c r="T315" s="59">
        <v>-9.02759</v>
      </c>
      <c r="U315" s="59">
        <v>-3.63334</v>
      </c>
      <c r="V315" s="59">
        <v>-2.0349500000000003</v>
      </c>
      <c r="W315" s="59">
        <v>-3.6726399999999999</v>
      </c>
      <c r="X315" s="59">
        <v>-5.7282700000000002</v>
      </c>
      <c r="Y315" s="59">
        <v>-4.5111999999999997</v>
      </c>
      <c r="Z315" s="59">
        <v>-15.80611</v>
      </c>
      <c r="AA315" s="59">
        <v>-14.81058</v>
      </c>
      <c r="AB315" s="59">
        <v>-2.19889</v>
      </c>
      <c r="AC315" s="59">
        <v>-20.506220000000003</v>
      </c>
      <c r="AD315" s="59">
        <v>-3.6657199999999999</v>
      </c>
      <c r="AE315" s="59">
        <v>-39.173389999999998</v>
      </c>
      <c r="AF315" s="59">
        <v>-4.1713399999999998</v>
      </c>
      <c r="AG315" s="59">
        <v>-6.1909300000000007</v>
      </c>
      <c r="AH315" s="59">
        <v>-1.1820999999999999</v>
      </c>
      <c r="AI315" s="59">
        <v>-1.9550000000000001</v>
      </c>
      <c r="AJ315" s="59">
        <v>-2.8356500000000002</v>
      </c>
      <c r="AK315" s="59">
        <v>0</v>
      </c>
      <c r="AL315" s="59">
        <v>-505.10095000000001</v>
      </c>
    </row>
    <row r="316" spans="1:38">
      <c r="A316" s="65" t="s">
        <v>438</v>
      </c>
      <c r="B316" s="59">
        <v>-1044.2698700000001</v>
      </c>
      <c r="C316" s="59">
        <v>-382.13396</v>
      </c>
      <c r="D316" s="59">
        <v>-1408.0048400000001</v>
      </c>
      <c r="E316" s="59">
        <v>-167.17452</v>
      </c>
      <c r="F316" s="59">
        <v>-146.19495000000001</v>
      </c>
      <c r="G316" s="59">
        <v>-228.71732999999998</v>
      </c>
      <c r="H316" s="59">
        <v>-80.84366</v>
      </c>
      <c r="I316" s="59">
        <v>-235.21148000000002</v>
      </c>
      <c r="J316" s="59">
        <v>-120.08268</v>
      </c>
      <c r="K316" s="59">
        <v>-183.56292000000002</v>
      </c>
      <c r="L316" s="59">
        <v>-83.122119999999995</v>
      </c>
      <c r="M316" s="59">
        <v>-417.02600999999999</v>
      </c>
      <c r="N316" s="59">
        <v>-67.482399999999998</v>
      </c>
      <c r="O316" s="59">
        <v>-92.404699999999991</v>
      </c>
      <c r="P316" s="59">
        <v>-160.28213</v>
      </c>
      <c r="Q316" s="59">
        <v>-115.67508000000001</v>
      </c>
      <c r="R316" s="59">
        <v>-89.674840000000003</v>
      </c>
      <c r="S316" s="59">
        <v>-96.034080000000003</v>
      </c>
      <c r="T316" s="59">
        <v>-137.20927</v>
      </c>
      <c r="U316" s="59">
        <v>-159.12932000000001</v>
      </c>
      <c r="V316" s="59">
        <v>-51.530169999999998</v>
      </c>
      <c r="W316" s="59">
        <v>-85.215940000000003</v>
      </c>
      <c r="X316" s="59">
        <v>-175.35194000000001</v>
      </c>
      <c r="Y316" s="59">
        <v>-116.72233</v>
      </c>
      <c r="Z316" s="59">
        <v>-310.10732999999999</v>
      </c>
      <c r="AA316" s="59">
        <v>-65.340829999999997</v>
      </c>
      <c r="AB316" s="59">
        <v>-280.06840999999997</v>
      </c>
      <c r="AC316" s="59">
        <v>-208.86228</v>
      </c>
      <c r="AD316" s="59">
        <v>-94.811410000000009</v>
      </c>
      <c r="AE316" s="59">
        <v>-400.88057000000003</v>
      </c>
      <c r="AF316" s="59">
        <v>-14.020760000000001</v>
      </c>
      <c r="AG316" s="59">
        <v>-61.3523</v>
      </c>
      <c r="AH316" s="59">
        <v>-67.401789999999991</v>
      </c>
      <c r="AI316" s="59">
        <v>-17.83352</v>
      </c>
      <c r="AJ316" s="59">
        <v>-22.545630000000003</v>
      </c>
      <c r="AK316" s="59">
        <v>-20.389060000000001</v>
      </c>
      <c r="AL316" s="59">
        <v>-7406.6704300000001</v>
      </c>
    </row>
    <row r="317" spans="1:38">
      <c r="A317" s="392" t="s">
        <v>1083</v>
      </c>
      <c r="B317" s="445">
        <v>-4213.0256300000001</v>
      </c>
      <c r="C317" s="445">
        <v>-1879.9919199999999</v>
      </c>
      <c r="D317" s="445">
        <v>344.5378</v>
      </c>
      <c r="E317" s="445">
        <v>-671.49914000000001</v>
      </c>
      <c r="F317" s="445">
        <v>140.8322</v>
      </c>
      <c r="G317" s="445">
        <v>92.943280000000001</v>
      </c>
      <c r="H317" s="445">
        <v>-535.00725999999997</v>
      </c>
      <c r="I317" s="445">
        <v>234.01832999999999</v>
      </c>
      <c r="J317" s="445">
        <v>-0.92220000000000002</v>
      </c>
      <c r="K317" s="445">
        <v>354.42588000000001</v>
      </c>
      <c r="L317" s="445">
        <v>-3001.7220400000001</v>
      </c>
      <c r="M317" s="445">
        <v>314.87018999999998</v>
      </c>
      <c r="N317" s="445">
        <v>578.53565000000003</v>
      </c>
      <c r="O317" s="445">
        <v>177.45814999999999</v>
      </c>
      <c r="P317" s="445">
        <v>436.57646</v>
      </c>
      <c r="Q317" s="445">
        <v>5.9014300000000004</v>
      </c>
      <c r="R317" s="445">
        <v>-37.951970000000003</v>
      </c>
      <c r="S317" s="445">
        <v>-53.899339999999995</v>
      </c>
      <c r="T317" s="445">
        <v>362.42963000000003</v>
      </c>
      <c r="U317" s="445">
        <v>683.04885999999999</v>
      </c>
      <c r="V317" s="445">
        <v>-130.02757</v>
      </c>
      <c r="W317" s="445">
        <v>-72.278639999999996</v>
      </c>
      <c r="X317" s="445">
        <v>32.0456</v>
      </c>
      <c r="Y317" s="445">
        <v>41.391919999999999</v>
      </c>
      <c r="Z317" s="445">
        <v>-78.772890000000004</v>
      </c>
      <c r="AA317" s="445">
        <v>21.098089999999999</v>
      </c>
      <c r="AB317" s="445">
        <v>215.14904000000001</v>
      </c>
      <c r="AC317" s="445">
        <v>-201.62615</v>
      </c>
      <c r="AD317" s="445">
        <v>58.586109999999998</v>
      </c>
      <c r="AE317" s="445">
        <v>321.81040999999999</v>
      </c>
      <c r="AF317" s="445">
        <v>13.378410000000001</v>
      </c>
      <c r="AG317" s="445">
        <v>-35.373350000000002</v>
      </c>
      <c r="AH317" s="445">
        <v>-109.17133</v>
      </c>
      <c r="AI317" s="445">
        <v>-8.9527900000000002</v>
      </c>
      <c r="AJ317" s="445">
        <v>-76.417259999999999</v>
      </c>
      <c r="AK317" s="445">
        <v>132.55192000000002</v>
      </c>
      <c r="AL317" s="445">
        <v>-6545.0501199999999</v>
      </c>
    </row>
    <row r="318" spans="1:38">
      <c r="A318" s="65" t="s">
        <v>439</v>
      </c>
      <c r="B318" s="59">
        <v>4.9077000000000002</v>
      </c>
      <c r="C318" s="59">
        <v>0.68038999999999994</v>
      </c>
      <c r="D318" s="59">
        <v>0</v>
      </c>
      <c r="E318" s="59">
        <v>0</v>
      </c>
      <c r="F318" s="59">
        <v>0</v>
      </c>
      <c r="G318" s="59">
        <v>0</v>
      </c>
      <c r="H318" s="59">
        <v>-0.13312000000000002</v>
      </c>
      <c r="I318" s="59">
        <v>0</v>
      </c>
      <c r="J318" s="59">
        <v>0</v>
      </c>
      <c r="K318" s="59">
        <v>2.9E-4</v>
      </c>
      <c r="L318" s="59">
        <v>-1.008E-2</v>
      </c>
      <c r="M318" s="59">
        <v>0</v>
      </c>
      <c r="N318" s="59">
        <v>0.15687000000000001</v>
      </c>
      <c r="O318" s="59">
        <v>0</v>
      </c>
      <c r="P318" s="59">
        <v>3.8490000000000003E-2</v>
      </c>
      <c r="Q318" s="59">
        <v>6.7000000000000002E-4</v>
      </c>
      <c r="R318" s="59">
        <v>0.10984999999999999</v>
      </c>
      <c r="S318" s="59">
        <v>0.45458999999999999</v>
      </c>
      <c r="T318" s="59">
        <v>1.0000000000000001E-5</v>
      </c>
      <c r="U318" s="59">
        <v>-2.0000000000000002E-5</v>
      </c>
      <c r="V318" s="59">
        <v>0</v>
      </c>
      <c r="W318" s="59">
        <v>0</v>
      </c>
      <c r="X318" s="59">
        <v>25.705950000000001</v>
      </c>
      <c r="Y318" s="59">
        <v>0</v>
      </c>
      <c r="Z318" s="59">
        <v>0</v>
      </c>
      <c r="AA318" s="59">
        <v>3.3159999999999995E-2</v>
      </c>
      <c r="AB318" s="59">
        <v>-5.9999999999999995E-4</v>
      </c>
      <c r="AC318" s="59">
        <v>-4.8999999999999998E-4</v>
      </c>
      <c r="AD318" s="59">
        <v>0</v>
      </c>
      <c r="AE318" s="59">
        <v>0</v>
      </c>
      <c r="AF318" s="59">
        <v>0</v>
      </c>
      <c r="AG318" s="59">
        <v>1.0300000000000001E-3</v>
      </c>
      <c r="AH318" s="59">
        <v>1.0000000000000001E-5</v>
      </c>
      <c r="AI318" s="59">
        <v>0</v>
      </c>
      <c r="AJ318" s="59">
        <v>1.0500000000000002E-3</v>
      </c>
      <c r="AK318" s="59">
        <v>0</v>
      </c>
      <c r="AL318" s="59">
        <v>31.94575</v>
      </c>
    </row>
    <row r="319" spans="1:38">
      <c r="A319" s="65" t="s">
        <v>440</v>
      </c>
      <c r="B319" s="59">
        <v>4.9057700000000004</v>
      </c>
      <c r="C319" s="59">
        <v>0.68038999999999994</v>
      </c>
      <c r="D319" s="59">
        <v>0</v>
      </c>
      <c r="E319" s="59">
        <v>0</v>
      </c>
      <c r="F319" s="59">
        <v>0</v>
      </c>
      <c r="G319" s="59">
        <v>0</v>
      </c>
      <c r="H319" s="59">
        <v>-0.13312000000000002</v>
      </c>
      <c r="I319" s="59">
        <v>0</v>
      </c>
      <c r="J319" s="59">
        <v>0</v>
      </c>
      <c r="K319" s="59">
        <v>2.9E-4</v>
      </c>
      <c r="L319" s="59">
        <v>-1.008E-2</v>
      </c>
      <c r="M319" s="59">
        <v>0</v>
      </c>
      <c r="N319" s="59">
        <v>0</v>
      </c>
      <c r="O319" s="59">
        <v>0</v>
      </c>
      <c r="P319" s="59">
        <v>3.8490000000000003E-2</v>
      </c>
      <c r="Q319" s="59">
        <v>6.7000000000000002E-4</v>
      </c>
      <c r="R319" s="59">
        <v>0.10479999999999999</v>
      </c>
      <c r="S319" s="59">
        <v>0.45458999999999999</v>
      </c>
      <c r="T319" s="59">
        <v>1.0000000000000001E-5</v>
      </c>
      <c r="U319" s="59">
        <v>-2.0000000000000002E-5</v>
      </c>
      <c r="V319" s="59">
        <v>0</v>
      </c>
      <c r="W319" s="59">
        <v>0</v>
      </c>
      <c r="X319" s="59">
        <v>25.705950000000001</v>
      </c>
      <c r="Y319" s="59">
        <v>0</v>
      </c>
      <c r="Z319" s="59">
        <v>0</v>
      </c>
      <c r="AA319" s="59">
        <v>3.3159999999999995E-2</v>
      </c>
      <c r="AB319" s="59">
        <v>-5.9999999999999995E-4</v>
      </c>
      <c r="AC319" s="59">
        <v>-4.8999999999999998E-4</v>
      </c>
      <c r="AD319" s="59">
        <v>0</v>
      </c>
      <c r="AE319" s="59">
        <v>0</v>
      </c>
      <c r="AF319" s="59">
        <v>0</v>
      </c>
      <c r="AG319" s="59">
        <v>1.0300000000000001E-3</v>
      </c>
      <c r="AH319" s="59">
        <v>1.0000000000000001E-5</v>
      </c>
      <c r="AI319" s="59">
        <v>0</v>
      </c>
      <c r="AJ319" s="59">
        <v>1.0500000000000002E-3</v>
      </c>
      <c r="AK319" s="59">
        <v>0</v>
      </c>
      <c r="AL319" s="59">
        <v>31.7819</v>
      </c>
    </row>
    <row r="320" spans="1:38">
      <c r="A320" s="65" t="s">
        <v>441</v>
      </c>
      <c r="B320" s="59">
        <v>1.9299999999999999E-3</v>
      </c>
      <c r="C320" s="59">
        <v>0</v>
      </c>
      <c r="D320" s="59">
        <v>0</v>
      </c>
      <c r="E320" s="59">
        <v>0</v>
      </c>
      <c r="F320" s="59">
        <v>0</v>
      </c>
      <c r="G320" s="59">
        <v>0</v>
      </c>
      <c r="H320" s="59">
        <v>0</v>
      </c>
      <c r="I320" s="59">
        <v>0</v>
      </c>
      <c r="J320" s="59">
        <v>0</v>
      </c>
      <c r="K320" s="59">
        <v>0</v>
      </c>
      <c r="L320" s="59">
        <v>0</v>
      </c>
      <c r="M320" s="59">
        <v>0</v>
      </c>
      <c r="N320" s="59">
        <v>0.15687000000000001</v>
      </c>
      <c r="O320" s="59">
        <v>0</v>
      </c>
      <c r="P320" s="59">
        <v>0</v>
      </c>
      <c r="Q320" s="59">
        <v>0</v>
      </c>
      <c r="R320" s="59">
        <v>5.0499999999999998E-3</v>
      </c>
      <c r="S320" s="59">
        <v>0</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c r="AJ320" s="59">
        <v>0</v>
      </c>
      <c r="AK320" s="59">
        <v>0</v>
      </c>
      <c r="AL320" s="59">
        <v>0.16385</v>
      </c>
    </row>
    <row r="321" spans="1:38">
      <c r="A321" s="65" t="s">
        <v>442</v>
      </c>
      <c r="B321" s="59">
        <v>-2.3875799999999998</v>
      </c>
      <c r="C321" s="59">
        <v>1.24E-3</v>
      </c>
      <c r="D321" s="59">
        <v>0</v>
      </c>
      <c r="E321" s="59">
        <v>0</v>
      </c>
      <c r="F321" s="59">
        <v>-2.2599999999999999E-3</v>
      </c>
      <c r="G321" s="59">
        <v>0</v>
      </c>
      <c r="H321" s="59">
        <v>1.7999999999999998E-4</v>
      </c>
      <c r="I321" s="59">
        <v>0</v>
      </c>
      <c r="J321" s="59">
        <v>0</v>
      </c>
      <c r="K321" s="59">
        <v>5.0000000000000002E-5</v>
      </c>
      <c r="L321" s="59">
        <v>0</v>
      </c>
      <c r="M321" s="59">
        <v>0</v>
      </c>
      <c r="N321" s="59">
        <v>-6.1399999999999996E-3</v>
      </c>
      <c r="O321" s="59">
        <v>0</v>
      </c>
      <c r="P321" s="59">
        <v>0</v>
      </c>
      <c r="Q321" s="59">
        <v>0</v>
      </c>
      <c r="R321" s="59">
        <v>0</v>
      </c>
      <c r="S321" s="59">
        <v>0</v>
      </c>
      <c r="T321" s="59">
        <v>-1.0000000000000001E-5</v>
      </c>
      <c r="U321" s="59">
        <v>0</v>
      </c>
      <c r="V321" s="59">
        <v>0</v>
      </c>
      <c r="W321" s="59">
        <v>0</v>
      </c>
      <c r="X321" s="59">
        <v>-2.5699999999999998E-3</v>
      </c>
      <c r="Y321" s="59">
        <v>0</v>
      </c>
      <c r="Z321" s="59">
        <v>0</v>
      </c>
      <c r="AA321" s="59">
        <v>-1.669E-2</v>
      </c>
      <c r="AB321" s="59">
        <v>1.23E-3</v>
      </c>
      <c r="AC321" s="59">
        <v>2.0000000000000001E-4</v>
      </c>
      <c r="AD321" s="59">
        <v>0</v>
      </c>
      <c r="AE321" s="59">
        <v>0</v>
      </c>
      <c r="AF321" s="59">
        <v>-7.1999999999999994E-4</v>
      </c>
      <c r="AG321" s="59">
        <v>-1.5E-3</v>
      </c>
      <c r="AH321" s="59">
        <v>1.4999999999999999E-4</v>
      </c>
      <c r="AI321" s="59">
        <v>0</v>
      </c>
      <c r="AJ321" s="59">
        <v>-8.1000000000000006E-4</v>
      </c>
      <c r="AK321" s="59">
        <v>0</v>
      </c>
      <c r="AL321" s="59">
        <v>-2.4152300000000002</v>
      </c>
    </row>
    <row r="322" spans="1:38">
      <c r="A322" s="65" t="s">
        <v>443</v>
      </c>
      <c r="B322" s="59">
        <v>-2.3870200000000001</v>
      </c>
      <c r="C322" s="59">
        <v>1.24E-3</v>
      </c>
      <c r="D322" s="59">
        <v>0</v>
      </c>
      <c r="E322" s="59">
        <v>0</v>
      </c>
      <c r="F322" s="59">
        <v>-2.2599999999999999E-3</v>
      </c>
      <c r="G322" s="59">
        <v>0</v>
      </c>
      <c r="H322" s="59">
        <v>1.7999999999999998E-4</v>
      </c>
      <c r="I322" s="59">
        <v>0</v>
      </c>
      <c r="J322" s="59">
        <v>0</v>
      </c>
      <c r="K322" s="59">
        <v>5.0000000000000002E-5</v>
      </c>
      <c r="L322" s="59">
        <v>0</v>
      </c>
      <c r="M322" s="59">
        <v>0</v>
      </c>
      <c r="N322" s="59">
        <v>-6.1399999999999996E-3</v>
      </c>
      <c r="O322" s="59">
        <v>0</v>
      </c>
      <c r="P322" s="59">
        <v>0</v>
      </c>
      <c r="Q322" s="59">
        <v>0</v>
      </c>
      <c r="R322" s="59">
        <v>0</v>
      </c>
      <c r="S322" s="59">
        <v>0</v>
      </c>
      <c r="T322" s="59">
        <v>-1.0000000000000001E-5</v>
      </c>
      <c r="U322" s="59">
        <v>0</v>
      </c>
      <c r="V322" s="59">
        <v>0</v>
      </c>
      <c r="W322" s="59">
        <v>0</v>
      </c>
      <c r="X322" s="59">
        <v>-2.5699999999999998E-3</v>
      </c>
      <c r="Y322" s="59">
        <v>0</v>
      </c>
      <c r="Z322" s="59">
        <v>0</v>
      </c>
      <c r="AA322" s="59">
        <v>-1.669E-2</v>
      </c>
      <c r="AB322" s="59">
        <v>1.23E-3</v>
      </c>
      <c r="AC322" s="59">
        <v>2.0000000000000001E-4</v>
      </c>
      <c r="AD322" s="59">
        <v>0</v>
      </c>
      <c r="AE322" s="59">
        <v>0</v>
      </c>
      <c r="AF322" s="59">
        <v>-7.1999999999999994E-4</v>
      </c>
      <c r="AG322" s="59">
        <v>-1.5E-3</v>
      </c>
      <c r="AH322" s="59">
        <v>1.4999999999999999E-4</v>
      </c>
      <c r="AI322" s="59">
        <v>0</v>
      </c>
      <c r="AJ322" s="59">
        <v>-8.1000000000000006E-4</v>
      </c>
      <c r="AK322" s="59">
        <v>0</v>
      </c>
      <c r="AL322" s="59">
        <v>-2.4146700000000001</v>
      </c>
    </row>
    <row r="323" spans="1:38">
      <c r="A323" s="65" t="s">
        <v>444</v>
      </c>
      <c r="B323" s="59">
        <v>-5.6000000000000006E-4</v>
      </c>
      <c r="C323" s="59">
        <v>0</v>
      </c>
      <c r="D323" s="59">
        <v>0</v>
      </c>
      <c r="E323" s="59">
        <v>0</v>
      </c>
      <c r="F323" s="59">
        <v>0</v>
      </c>
      <c r="G323" s="59">
        <v>0</v>
      </c>
      <c r="H323" s="59">
        <v>0</v>
      </c>
      <c r="I323" s="59">
        <v>0</v>
      </c>
      <c r="J323" s="59">
        <v>0</v>
      </c>
      <c r="K323" s="59">
        <v>0</v>
      </c>
      <c r="L323" s="59">
        <v>0</v>
      </c>
      <c r="M323" s="59">
        <v>0</v>
      </c>
      <c r="N323" s="59">
        <v>0</v>
      </c>
      <c r="O323" s="59">
        <v>0</v>
      </c>
      <c r="P323" s="59">
        <v>0</v>
      </c>
      <c r="Q323" s="59">
        <v>0</v>
      </c>
      <c r="R323" s="59">
        <v>0</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c r="AJ323" s="59">
        <v>0</v>
      </c>
      <c r="AK323" s="59">
        <v>0</v>
      </c>
      <c r="AL323" s="59">
        <v>-5.6000000000000006E-4</v>
      </c>
    </row>
    <row r="324" spans="1:38">
      <c r="A324" s="155" t="s">
        <v>1356</v>
      </c>
      <c r="B324" s="445">
        <v>-4210.50551</v>
      </c>
      <c r="C324" s="445">
        <v>-1879.3102900000001</v>
      </c>
      <c r="D324" s="445">
        <v>344.5378</v>
      </c>
      <c r="E324" s="445">
        <v>-671.49914000000001</v>
      </c>
      <c r="F324" s="445">
        <v>140.82993999999999</v>
      </c>
      <c r="G324" s="445">
        <v>92.943280000000001</v>
      </c>
      <c r="H324" s="445">
        <v>-535.14019999999994</v>
      </c>
      <c r="I324" s="445">
        <v>234.01832999999999</v>
      </c>
      <c r="J324" s="445">
        <v>-0.92220000000000002</v>
      </c>
      <c r="K324" s="445">
        <v>354.42621999999994</v>
      </c>
      <c r="L324" s="445">
        <v>-3001.7321200000001</v>
      </c>
      <c r="M324" s="445">
        <v>314.87018999999998</v>
      </c>
      <c r="N324" s="445">
        <v>578.68637999999999</v>
      </c>
      <c r="O324" s="445">
        <v>177.45814999999999</v>
      </c>
      <c r="P324" s="445">
        <v>436.61495000000002</v>
      </c>
      <c r="Q324" s="445">
        <v>5.9021000000000008</v>
      </c>
      <c r="R324" s="445">
        <v>-37.842120000000001</v>
      </c>
      <c r="S324" s="445">
        <v>-53.444749999999999</v>
      </c>
      <c r="T324" s="445">
        <v>362.42963000000003</v>
      </c>
      <c r="U324" s="445">
        <v>683.04883999999993</v>
      </c>
      <c r="V324" s="445">
        <v>-130.02757</v>
      </c>
      <c r="W324" s="445">
        <v>-72.278639999999996</v>
      </c>
      <c r="X324" s="445">
        <v>57.748980000000003</v>
      </c>
      <c r="Y324" s="445">
        <v>41.391919999999999</v>
      </c>
      <c r="Z324" s="445">
        <v>-78.772890000000004</v>
      </c>
      <c r="AA324" s="445">
        <v>21.114560000000001</v>
      </c>
      <c r="AB324" s="445">
        <v>215.14967000000001</v>
      </c>
      <c r="AC324" s="445">
        <v>-201.62644</v>
      </c>
      <c r="AD324" s="445">
        <v>58.586109999999998</v>
      </c>
      <c r="AE324" s="445">
        <v>321.81040999999999</v>
      </c>
      <c r="AF324" s="445">
        <v>13.377690000000001</v>
      </c>
      <c r="AG324" s="445">
        <v>-35.373820000000002</v>
      </c>
      <c r="AH324" s="445">
        <v>-109.17117</v>
      </c>
      <c r="AI324" s="445">
        <v>-8.9527900000000002</v>
      </c>
      <c r="AJ324" s="445">
        <v>-76.417020000000008</v>
      </c>
      <c r="AK324" s="445">
        <v>132.55192000000002</v>
      </c>
      <c r="AL324" s="445">
        <v>-6515.5195999999996</v>
      </c>
    </row>
    <row r="325" spans="1:38">
      <c r="A325" s="65" t="s">
        <v>445</v>
      </c>
      <c r="B325" s="59">
        <v>0</v>
      </c>
      <c r="C325" s="59">
        <v>1</v>
      </c>
      <c r="D325" s="59">
        <v>0</v>
      </c>
      <c r="E325" s="59">
        <v>0</v>
      </c>
      <c r="F325" s="59">
        <v>0</v>
      </c>
      <c r="G325" s="59">
        <v>0</v>
      </c>
      <c r="H325" s="59">
        <v>0</v>
      </c>
      <c r="I325" s="59">
        <v>0</v>
      </c>
      <c r="J325" s="59">
        <v>4.3499999999999997E-2</v>
      </c>
      <c r="K325" s="59">
        <v>-507.82097999999996</v>
      </c>
      <c r="L325" s="59">
        <v>0</v>
      </c>
      <c r="M325" s="59">
        <v>0</v>
      </c>
      <c r="N325" s="59">
        <v>0</v>
      </c>
      <c r="O325" s="59">
        <v>0</v>
      </c>
      <c r="P325" s="59">
        <v>0.39238999999999996</v>
      </c>
      <c r="Q325" s="59">
        <v>0</v>
      </c>
      <c r="R325" s="59">
        <v>-4.0205500000000001</v>
      </c>
      <c r="S325" s="59">
        <v>0</v>
      </c>
      <c r="T325" s="59">
        <v>1.82178</v>
      </c>
      <c r="U325" s="59">
        <v>1</v>
      </c>
      <c r="V325" s="59">
        <v>0</v>
      </c>
      <c r="W325" s="59">
        <v>-31.70439</v>
      </c>
      <c r="X325" s="59">
        <v>-94.588530000000006</v>
      </c>
      <c r="Y325" s="59">
        <v>0</v>
      </c>
      <c r="Z325" s="59">
        <v>0</v>
      </c>
      <c r="AA325" s="59">
        <v>0</v>
      </c>
      <c r="AB325" s="59">
        <v>0</v>
      </c>
      <c r="AC325" s="59">
        <v>0</v>
      </c>
      <c r="AD325" s="59">
        <v>0</v>
      </c>
      <c r="AE325" s="59">
        <v>0</v>
      </c>
      <c r="AF325" s="59">
        <v>0</v>
      </c>
      <c r="AG325" s="59">
        <v>0</v>
      </c>
      <c r="AH325" s="59">
        <v>6.9449999999999998E-2</v>
      </c>
      <c r="AI325" s="59">
        <v>0</v>
      </c>
      <c r="AJ325" s="59">
        <v>0</v>
      </c>
      <c r="AK325" s="59">
        <v>0</v>
      </c>
      <c r="AL325" s="59">
        <v>-633.80732999999998</v>
      </c>
    </row>
    <row r="326" spans="1:38">
      <c r="A326" s="392" t="s">
        <v>1082</v>
      </c>
      <c r="B326" s="445">
        <v>-4210.50551</v>
      </c>
      <c r="C326" s="445">
        <v>-1878.3102900000001</v>
      </c>
      <c r="D326" s="445">
        <v>344.5378</v>
      </c>
      <c r="E326" s="445">
        <v>-671.49914000000001</v>
      </c>
      <c r="F326" s="445">
        <v>140.82993999999999</v>
      </c>
      <c r="G326" s="445">
        <v>92.943280000000001</v>
      </c>
      <c r="H326" s="445">
        <v>-535.14019999999994</v>
      </c>
      <c r="I326" s="445">
        <v>234.01832999999999</v>
      </c>
      <c r="J326" s="445">
        <v>-0.87870000000000004</v>
      </c>
      <c r="K326" s="445">
        <v>-153.39476000000002</v>
      </c>
      <c r="L326" s="445">
        <v>-3001.7321200000001</v>
      </c>
      <c r="M326" s="445">
        <v>314.87018999999998</v>
      </c>
      <c r="N326" s="445">
        <v>578.68637999999999</v>
      </c>
      <c r="O326" s="445">
        <v>177.45814999999999</v>
      </c>
      <c r="P326" s="445">
        <v>437.00734</v>
      </c>
      <c r="Q326" s="445">
        <v>5.9021000000000008</v>
      </c>
      <c r="R326" s="445">
        <v>-41.862670000000001</v>
      </c>
      <c r="S326" s="445">
        <v>-53.444749999999999</v>
      </c>
      <c r="T326" s="445">
        <v>364.25140999999996</v>
      </c>
      <c r="U326" s="445">
        <v>684.04883999999993</v>
      </c>
      <c r="V326" s="445">
        <v>-130.02757</v>
      </c>
      <c r="W326" s="445">
        <v>-103.98303</v>
      </c>
      <c r="X326" s="445">
        <v>-36.839550000000003</v>
      </c>
      <c r="Y326" s="445">
        <v>41.391919999999999</v>
      </c>
      <c r="Z326" s="445">
        <v>-78.772890000000004</v>
      </c>
      <c r="AA326" s="445">
        <v>21.114560000000001</v>
      </c>
      <c r="AB326" s="445">
        <v>215.14967000000001</v>
      </c>
      <c r="AC326" s="445">
        <v>-201.62644</v>
      </c>
      <c r="AD326" s="445">
        <v>58.586109999999998</v>
      </c>
      <c r="AE326" s="445">
        <v>321.81040999999999</v>
      </c>
      <c r="AF326" s="445">
        <v>13.377690000000001</v>
      </c>
      <c r="AG326" s="445">
        <v>-35.373820000000002</v>
      </c>
      <c r="AH326" s="445">
        <v>-109.10172</v>
      </c>
      <c r="AI326" s="445">
        <v>-8.9527900000000002</v>
      </c>
      <c r="AJ326" s="445">
        <v>-76.417020000000008</v>
      </c>
      <c r="AK326" s="445">
        <v>132.55192000000002</v>
      </c>
      <c r="AL326" s="445">
        <v>-7149.3269299999993</v>
      </c>
    </row>
    <row r="327" spans="1:38">
      <c r="A327" s="65" t="s">
        <v>446</v>
      </c>
      <c r="B327" s="59">
        <v>4405.7097800000001</v>
      </c>
      <c r="C327" s="59">
        <v>373.88238999999999</v>
      </c>
      <c r="D327" s="59">
        <v>17.904599999999999</v>
      </c>
      <c r="E327" s="59">
        <v>771.84516000000008</v>
      </c>
      <c r="F327" s="59">
        <v>-3.4219599999999999</v>
      </c>
      <c r="G327" s="59">
        <v>12.220459999999999</v>
      </c>
      <c r="H327" s="59">
        <v>8.0424600000000002</v>
      </c>
      <c r="I327" s="59">
        <v>118.53097</v>
      </c>
      <c r="J327" s="59">
        <v>80.121160000000003</v>
      </c>
      <c r="K327" s="59">
        <v>-5.5820000000000002E-2</v>
      </c>
      <c r="L327" s="59">
        <v>-47.6175</v>
      </c>
      <c r="M327" s="59">
        <v>2.63496</v>
      </c>
      <c r="N327" s="59">
        <v>-149.88801999999998</v>
      </c>
      <c r="O327" s="59">
        <v>0.23577000000000001</v>
      </c>
      <c r="P327" s="59">
        <v>-12.527940000000001</v>
      </c>
      <c r="Q327" s="59">
        <v>0</v>
      </c>
      <c r="R327" s="59">
        <v>1.62768</v>
      </c>
      <c r="S327" s="59">
        <v>-178.44963000000001</v>
      </c>
      <c r="T327" s="59">
        <v>-88.410429999999991</v>
      </c>
      <c r="U327" s="59">
        <v>-13.20242</v>
      </c>
      <c r="V327" s="59">
        <v>-41.402500000000003</v>
      </c>
      <c r="W327" s="59">
        <v>22.4238</v>
      </c>
      <c r="X327" s="59">
        <v>-15.720129999999999</v>
      </c>
      <c r="Y327" s="59">
        <v>8.1026600000000002</v>
      </c>
      <c r="Z327" s="59">
        <v>0</v>
      </c>
      <c r="AA327" s="59">
        <v>10.160680000000001</v>
      </c>
      <c r="AB327" s="59">
        <v>-24.228459999999998</v>
      </c>
      <c r="AC327" s="59">
        <v>273.61480999999998</v>
      </c>
      <c r="AD327" s="59">
        <v>-24.598369999999999</v>
      </c>
      <c r="AE327" s="59">
        <v>-9.7997999999999994</v>
      </c>
      <c r="AF327" s="59">
        <v>-5.1137700000000006</v>
      </c>
      <c r="AG327" s="59">
        <v>8.2946200000000001</v>
      </c>
      <c r="AH327" s="59">
        <v>-3.2562099999999998</v>
      </c>
      <c r="AI327" s="59">
        <v>-8</v>
      </c>
      <c r="AJ327" s="59">
        <v>-4.30809</v>
      </c>
      <c r="AK327" s="59">
        <v>0</v>
      </c>
      <c r="AL327" s="59">
        <v>5485.3509100000001</v>
      </c>
    </row>
    <row r="328" spans="1:38">
      <c r="A328" s="155" t="s">
        <v>1357</v>
      </c>
      <c r="B328" s="445">
        <v>195.20426999999998</v>
      </c>
      <c r="C328" s="445">
        <v>-1504.4278999999999</v>
      </c>
      <c r="D328" s="445">
        <v>362.44240000000002</v>
      </c>
      <c r="E328" s="445">
        <v>100.34602000000001</v>
      </c>
      <c r="F328" s="445">
        <v>137.40798000000001</v>
      </c>
      <c r="G328" s="445">
        <v>105.16374</v>
      </c>
      <c r="H328" s="445">
        <v>-527.09774000000004</v>
      </c>
      <c r="I328" s="445">
        <v>352.54930000000002</v>
      </c>
      <c r="J328" s="445">
        <v>79.242460000000008</v>
      </c>
      <c r="K328" s="445">
        <v>-153.45057999999997</v>
      </c>
      <c r="L328" s="445">
        <v>-3049.34962</v>
      </c>
      <c r="M328" s="445">
        <v>317.50515000000001</v>
      </c>
      <c r="N328" s="445">
        <v>428.79836</v>
      </c>
      <c r="O328" s="445">
        <v>177.69392000000002</v>
      </c>
      <c r="P328" s="445">
        <v>424.4794</v>
      </c>
      <c r="Q328" s="445">
        <v>5.9021000000000008</v>
      </c>
      <c r="R328" s="445">
        <v>-40.234989999999996</v>
      </c>
      <c r="S328" s="445">
        <v>-231.89438000000001</v>
      </c>
      <c r="T328" s="445">
        <v>275.84098</v>
      </c>
      <c r="U328" s="445">
        <v>670.84642000000008</v>
      </c>
      <c r="V328" s="445">
        <v>-171.43007</v>
      </c>
      <c r="W328" s="445">
        <v>-81.559229999999999</v>
      </c>
      <c r="X328" s="445">
        <v>-52.55968</v>
      </c>
      <c r="Y328" s="445">
        <v>49.494579999999999</v>
      </c>
      <c r="Z328" s="445">
        <v>-78.772890000000004</v>
      </c>
      <c r="AA328" s="445">
        <v>31.27524</v>
      </c>
      <c r="AB328" s="445">
        <v>190.92121</v>
      </c>
      <c r="AC328" s="445">
        <v>71.988369999999989</v>
      </c>
      <c r="AD328" s="445">
        <v>33.987739999999995</v>
      </c>
      <c r="AE328" s="445">
        <v>312.01060999999999</v>
      </c>
      <c r="AF328" s="445">
        <v>8.2639200000000006</v>
      </c>
      <c r="AG328" s="445">
        <v>-27.0792</v>
      </c>
      <c r="AH328" s="445">
        <v>-112.35793</v>
      </c>
      <c r="AI328" s="445">
        <v>-16.95279</v>
      </c>
      <c r="AJ328" s="445">
        <v>-80.725110000000001</v>
      </c>
      <c r="AK328" s="445">
        <v>132.55192000000002</v>
      </c>
      <c r="AL328" s="445">
        <v>-1663.9760200000001</v>
      </c>
    </row>
    <row r="329" spans="1:38">
      <c r="A329" s="65" t="s">
        <v>447</v>
      </c>
      <c r="B329" s="59">
        <v>0</v>
      </c>
      <c r="C329" s="59">
        <v>0</v>
      </c>
      <c r="D329" s="59">
        <v>0</v>
      </c>
      <c r="E329" s="59">
        <v>0</v>
      </c>
      <c r="F329" s="59">
        <v>0</v>
      </c>
      <c r="G329" s="59">
        <v>0</v>
      </c>
      <c r="H329" s="59">
        <v>0</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c r="AJ329" s="59">
        <v>0</v>
      </c>
      <c r="AK329" s="59">
        <v>0</v>
      </c>
      <c r="AL329" s="59">
        <v>0</v>
      </c>
    </row>
    <row r="330" spans="1:38">
      <c r="A330" s="392" t="s">
        <v>1081</v>
      </c>
      <c r="B330" s="445">
        <v>195.20426999999998</v>
      </c>
      <c r="C330" s="445">
        <v>-1504.4278999999999</v>
      </c>
      <c r="D330" s="445">
        <v>362.44240000000002</v>
      </c>
      <c r="E330" s="445">
        <v>100.34602000000001</v>
      </c>
      <c r="F330" s="445">
        <v>137.40798000000001</v>
      </c>
      <c r="G330" s="445">
        <v>105.16374</v>
      </c>
      <c r="H330" s="445">
        <v>-527.09774000000004</v>
      </c>
      <c r="I330" s="445">
        <v>352.54930000000002</v>
      </c>
      <c r="J330" s="445">
        <v>79.242460000000008</v>
      </c>
      <c r="K330" s="445">
        <v>-153.45057999999997</v>
      </c>
      <c r="L330" s="445">
        <v>-3049.34962</v>
      </c>
      <c r="M330" s="445">
        <v>317.50515000000001</v>
      </c>
      <c r="N330" s="445">
        <v>428.79836</v>
      </c>
      <c r="O330" s="445">
        <v>177.69392000000002</v>
      </c>
      <c r="P330" s="445">
        <v>424.4794</v>
      </c>
      <c r="Q330" s="445">
        <v>5.9021000000000008</v>
      </c>
      <c r="R330" s="445">
        <v>-40.234989999999996</v>
      </c>
      <c r="S330" s="445">
        <v>-231.89438000000001</v>
      </c>
      <c r="T330" s="445">
        <v>275.84098</v>
      </c>
      <c r="U330" s="445">
        <v>670.84642000000008</v>
      </c>
      <c r="V330" s="445">
        <v>-171.43007</v>
      </c>
      <c r="W330" s="445">
        <v>-81.559229999999999</v>
      </c>
      <c r="X330" s="445">
        <v>-52.55968</v>
      </c>
      <c r="Y330" s="445">
        <v>49.494579999999999</v>
      </c>
      <c r="Z330" s="445">
        <v>-78.772890000000004</v>
      </c>
      <c r="AA330" s="445">
        <v>31.27524</v>
      </c>
      <c r="AB330" s="445">
        <v>190.92121</v>
      </c>
      <c r="AC330" s="445">
        <v>71.988369999999989</v>
      </c>
      <c r="AD330" s="445">
        <v>33.987739999999995</v>
      </c>
      <c r="AE330" s="445">
        <v>312.01060999999999</v>
      </c>
      <c r="AF330" s="445">
        <v>8.2639200000000006</v>
      </c>
      <c r="AG330" s="445">
        <v>-27.0792</v>
      </c>
      <c r="AH330" s="445">
        <v>-112.35793</v>
      </c>
      <c r="AI330" s="445">
        <v>-16.95279</v>
      </c>
      <c r="AJ330" s="445">
        <v>-80.725110000000001</v>
      </c>
      <c r="AK330" s="445">
        <v>132.55192000000002</v>
      </c>
      <c r="AL330" s="445">
        <v>-1663.9760200000001</v>
      </c>
    </row>
    <row r="331" spans="1:38">
      <c r="A331" s="65" t="s">
        <v>448</v>
      </c>
      <c r="B331" s="59">
        <v>-122.31049</v>
      </c>
      <c r="C331" s="59">
        <v>0</v>
      </c>
      <c r="D331" s="59">
        <v>0</v>
      </c>
      <c r="E331" s="59">
        <v>0</v>
      </c>
      <c r="F331" s="59">
        <v>0</v>
      </c>
      <c r="G331" s="59">
        <v>0</v>
      </c>
      <c r="H331" s="59">
        <v>0</v>
      </c>
      <c r="I331" s="59">
        <v>0</v>
      </c>
      <c r="J331" s="59">
        <v>0</v>
      </c>
      <c r="K331" s="59">
        <v>-81.950999999999993</v>
      </c>
      <c r="L331" s="59">
        <v>0</v>
      </c>
      <c r="M331" s="59">
        <v>-93.871920000000003</v>
      </c>
      <c r="N331" s="59">
        <v>0</v>
      </c>
      <c r="O331" s="59">
        <v>0</v>
      </c>
      <c r="P331" s="59">
        <v>-117.85728</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c r="AJ331" s="59">
        <v>0</v>
      </c>
      <c r="AK331" s="59">
        <v>-33.103999999999999</v>
      </c>
      <c r="AL331" s="59">
        <v>-449.09469000000001</v>
      </c>
    </row>
    <row r="332" spans="1:38">
      <c r="A332" s="392" t="s">
        <v>1080</v>
      </c>
      <c r="B332" s="445">
        <v>72.893779999999992</v>
      </c>
      <c r="C332" s="445">
        <v>-1504.4278999999999</v>
      </c>
      <c r="D332" s="445">
        <v>362.44240000000002</v>
      </c>
      <c r="E332" s="445">
        <v>100.34602000000001</v>
      </c>
      <c r="F332" s="445">
        <v>137.40798000000001</v>
      </c>
      <c r="G332" s="445">
        <v>105.16374</v>
      </c>
      <c r="H332" s="445">
        <v>-527.09774000000004</v>
      </c>
      <c r="I332" s="445">
        <v>352.54930000000002</v>
      </c>
      <c r="J332" s="445">
        <v>79.242460000000008</v>
      </c>
      <c r="K332" s="445">
        <v>-235.40158</v>
      </c>
      <c r="L332" s="445">
        <v>-3049.34962</v>
      </c>
      <c r="M332" s="445">
        <v>223.63323</v>
      </c>
      <c r="N332" s="445">
        <v>428.79836</v>
      </c>
      <c r="O332" s="445">
        <v>177.69392000000002</v>
      </c>
      <c r="P332" s="445">
        <v>306.62212</v>
      </c>
      <c r="Q332" s="445">
        <v>5.9021000000000008</v>
      </c>
      <c r="R332" s="445">
        <v>-40.234989999999996</v>
      </c>
      <c r="S332" s="445">
        <v>-231.89438000000001</v>
      </c>
      <c r="T332" s="445">
        <v>275.84098</v>
      </c>
      <c r="U332" s="445">
        <v>670.84642000000008</v>
      </c>
      <c r="V332" s="445">
        <v>-171.43007</v>
      </c>
      <c r="W332" s="445">
        <v>-81.559229999999999</v>
      </c>
      <c r="X332" s="445">
        <v>-52.55968</v>
      </c>
      <c r="Y332" s="445">
        <v>49.494579999999999</v>
      </c>
      <c r="Z332" s="445">
        <v>-78.772890000000004</v>
      </c>
      <c r="AA332" s="445">
        <v>31.27524</v>
      </c>
      <c r="AB332" s="445">
        <v>190.92121</v>
      </c>
      <c r="AC332" s="445">
        <v>71.988369999999989</v>
      </c>
      <c r="AD332" s="445">
        <v>33.987739999999995</v>
      </c>
      <c r="AE332" s="445">
        <v>312.01060999999999</v>
      </c>
      <c r="AF332" s="445">
        <v>8.2639200000000006</v>
      </c>
      <c r="AG332" s="445">
        <v>-27.0792</v>
      </c>
      <c r="AH332" s="445">
        <v>-112.35793</v>
      </c>
      <c r="AI332" s="445">
        <v>-16.95279</v>
      </c>
      <c r="AJ332" s="445">
        <v>-80.725110000000001</v>
      </c>
      <c r="AK332" s="445">
        <v>99.447919999999996</v>
      </c>
      <c r="AL332" s="445">
        <v>-2113.07071</v>
      </c>
    </row>
    <row r="333" spans="1:38" ht="3.75" customHeight="1" thickBot="1">
      <c r="A333" s="287"/>
      <c r="B333" s="495"/>
      <c r="C333" s="495"/>
      <c r="D333" s="495"/>
      <c r="E333" s="495"/>
      <c r="F333" s="495"/>
      <c r="G333" s="495"/>
      <c r="H333" s="495"/>
      <c r="I333" s="495"/>
      <c r="J333" s="495"/>
      <c r="K333" s="495"/>
      <c r="L333" s="495"/>
      <c r="M333" s="495"/>
      <c r="N333" s="495"/>
      <c r="O333" s="495"/>
      <c r="P333" s="495"/>
      <c r="Q333" s="495"/>
      <c r="R333" s="495"/>
      <c r="S333" s="495"/>
      <c r="T333" s="495"/>
      <c r="U333" s="495"/>
      <c r="V333" s="495"/>
      <c r="W333" s="495"/>
      <c r="X333" s="495"/>
      <c r="Y333" s="495"/>
      <c r="Z333" s="495"/>
      <c r="AA333" s="495"/>
      <c r="AB333" s="495"/>
      <c r="AC333" s="495"/>
      <c r="AD333" s="495"/>
      <c r="AE333" s="495"/>
      <c r="AF333" s="495"/>
      <c r="AG333" s="495"/>
      <c r="AH333" s="495"/>
      <c r="AI333" s="495"/>
      <c r="AJ333" s="495"/>
      <c r="AK333" s="495"/>
      <c r="AL333" s="495"/>
    </row>
    <row r="334" spans="1:38" ht="15.75" thickTop="1">
      <c r="A334" s="64"/>
      <c r="B334" s="96"/>
      <c r="C334" s="96"/>
      <c r="D334" s="96"/>
      <c r="E334" s="96"/>
      <c r="F334" s="96"/>
      <c r="G334" s="96"/>
      <c r="H334" s="96"/>
      <c r="I334" s="96"/>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row>
  </sheetData>
  <mergeCells count="4">
    <mergeCell ref="A1:AL1"/>
    <mergeCell ref="A2:AL2"/>
    <mergeCell ref="A3:AL3"/>
    <mergeCell ref="A4:AL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25"/>
  <sheetViews>
    <sheetView zoomScaleNormal="100" workbookViewId="0">
      <selection activeCell="A3" sqref="A3:AL3"/>
    </sheetView>
  </sheetViews>
  <sheetFormatPr defaultRowHeight="15"/>
  <cols>
    <col min="1" max="1" width="99.5703125" style="5" customWidth="1"/>
    <col min="2" max="34" width="9.140625" style="5"/>
    <col min="35" max="36" width="9.140625" style="719"/>
    <col min="37" max="37" width="9.140625" style="5"/>
    <col min="38" max="38" width="11.42578125" style="5" customWidth="1"/>
    <col min="39" max="16384" width="9.140625" style="5"/>
  </cols>
  <sheetData>
    <row r="1" spans="1:38" ht="30" customHeight="1">
      <c r="A1" s="726" t="s">
        <v>1071</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row>
    <row r="2" spans="1:38" ht="18">
      <c r="A2" s="727" t="s">
        <v>1099</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row>
    <row r="3" spans="1:38" ht="30" customHeight="1">
      <c r="A3" s="733" t="s">
        <v>1510</v>
      </c>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row>
    <row r="4" spans="1:38">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row>
    <row r="5" spans="1:38" ht="30" customHeight="1">
      <c r="A5" s="102"/>
      <c r="B5" s="52" t="s">
        <v>69</v>
      </c>
      <c r="C5" s="52" t="s">
        <v>70</v>
      </c>
      <c r="D5" s="52" t="s">
        <v>71</v>
      </c>
      <c r="E5" s="52" t="s">
        <v>99</v>
      </c>
      <c r="F5" s="52" t="s">
        <v>73</v>
      </c>
      <c r="G5" s="52" t="s">
        <v>74</v>
      </c>
      <c r="H5" s="52" t="s">
        <v>96</v>
      </c>
      <c r="I5" s="52" t="s">
        <v>76</v>
      </c>
      <c r="J5" s="53" t="s">
        <v>77</v>
      </c>
      <c r="K5" s="52" t="s">
        <v>79</v>
      </c>
      <c r="L5" s="52" t="s">
        <v>81</v>
      </c>
      <c r="M5" s="52" t="s">
        <v>83</v>
      </c>
      <c r="N5" s="52" t="s">
        <v>89</v>
      </c>
      <c r="O5" s="52" t="s">
        <v>87</v>
      </c>
      <c r="P5" s="52" t="s">
        <v>97</v>
      </c>
      <c r="Q5" s="52" t="s">
        <v>88</v>
      </c>
      <c r="R5" s="53" t="s">
        <v>86</v>
      </c>
      <c r="S5" s="52" t="s">
        <v>84</v>
      </c>
      <c r="T5" s="52" t="s">
        <v>98</v>
      </c>
      <c r="U5" s="52" t="s">
        <v>85</v>
      </c>
      <c r="V5" s="52" t="s">
        <v>94</v>
      </c>
      <c r="W5" s="52" t="s">
        <v>95</v>
      </c>
      <c r="X5" s="52" t="s">
        <v>93</v>
      </c>
      <c r="Y5" s="52" t="s">
        <v>91</v>
      </c>
      <c r="Z5" s="53" t="s">
        <v>90</v>
      </c>
      <c r="AA5" s="52" t="s">
        <v>100</v>
      </c>
      <c r="AB5" s="52" t="s">
        <v>101</v>
      </c>
      <c r="AC5" s="52" t="s">
        <v>102</v>
      </c>
      <c r="AD5" s="52" t="s">
        <v>103</v>
      </c>
      <c r="AE5" s="52" t="s">
        <v>105</v>
      </c>
      <c r="AF5" s="52" t="s">
        <v>529</v>
      </c>
      <c r="AG5" s="52" t="s">
        <v>1450</v>
      </c>
      <c r="AH5" s="52" t="s">
        <v>1465</v>
      </c>
      <c r="AI5" s="52" t="s">
        <v>1466</v>
      </c>
      <c r="AJ5" s="52" t="s">
        <v>1483</v>
      </c>
      <c r="AK5" s="52" t="s">
        <v>1484</v>
      </c>
      <c r="AL5" s="53" t="s">
        <v>530</v>
      </c>
    </row>
    <row r="6" spans="1:38">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5"/>
    </row>
    <row r="7" spans="1:38">
      <c r="A7" s="72" t="s">
        <v>532</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3"/>
    </row>
    <row r="8" spans="1:38">
      <c r="A8" s="103" t="s">
        <v>533</v>
      </c>
      <c r="B8" s="106">
        <v>0.17810000000000001</v>
      </c>
      <c r="C8" s="106">
        <v>0.12230000000000001</v>
      </c>
      <c r="D8" s="106">
        <v>7.6399999999999996E-2</v>
      </c>
      <c r="E8" s="106">
        <v>9.74E-2</v>
      </c>
      <c r="F8" s="106">
        <v>8.3000000000000004E-2</v>
      </c>
      <c r="G8" s="106">
        <v>8.2900000000000001E-2</v>
      </c>
      <c r="H8" s="106">
        <v>6.6199999999999995E-2</v>
      </c>
      <c r="I8" s="106">
        <v>6.1400000000000003E-2</v>
      </c>
      <c r="J8" s="106">
        <v>0.1069</v>
      </c>
      <c r="K8" s="106">
        <v>7.9399999999999998E-2</v>
      </c>
      <c r="L8" s="106">
        <v>5.1299999999999998E-2</v>
      </c>
      <c r="M8" s="106">
        <v>5.0200000000000002E-2</v>
      </c>
      <c r="N8" s="106">
        <v>7.3700000000000002E-2</v>
      </c>
      <c r="O8" s="106">
        <v>0.1283</v>
      </c>
      <c r="P8" s="106">
        <v>0.1249</v>
      </c>
      <c r="Q8" s="106">
        <v>9.2600000000000002E-2</v>
      </c>
      <c r="R8" s="106">
        <v>9.2700000000000005E-2</v>
      </c>
      <c r="S8" s="106">
        <v>4.9599999999999998E-2</v>
      </c>
      <c r="T8" s="106">
        <v>7.3400000000000007E-2</v>
      </c>
      <c r="U8" s="106">
        <v>7.0800000000000002E-2</v>
      </c>
      <c r="V8" s="106">
        <v>8.7400000000000005E-2</v>
      </c>
      <c r="W8" s="106">
        <v>6.7400000000000002E-2</v>
      </c>
      <c r="X8" s="106">
        <v>9.2100000000000001E-2</v>
      </c>
      <c r="Y8" s="106">
        <v>6.1699999999999998E-2</v>
      </c>
      <c r="Z8" s="106">
        <v>6.1199999999999997E-2</v>
      </c>
      <c r="AA8" s="106">
        <v>3.8600000000000002E-2</v>
      </c>
      <c r="AB8" s="106">
        <v>6.88E-2</v>
      </c>
      <c r="AC8" s="106">
        <v>0.1159</v>
      </c>
      <c r="AD8" s="106">
        <v>4.7800000000000002E-2</v>
      </c>
      <c r="AE8" s="106">
        <v>6.7400000000000002E-2</v>
      </c>
      <c r="AF8" s="106">
        <v>0.11459999999999999</v>
      </c>
      <c r="AG8" s="106">
        <v>7.0300000000000001E-2</v>
      </c>
      <c r="AH8" s="106">
        <v>4.2500000000000003E-2</v>
      </c>
      <c r="AI8" s="106">
        <v>3.1300000000000001E-2</v>
      </c>
      <c r="AJ8" s="106">
        <v>8.5199999999999998E-2</v>
      </c>
      <c r="AK8" s="106">
        <v>3.1E-2</v>
      </c>
      <c r="AL8" s="106">
        <v>0.1027</v>
      </c>
    </row>
    <row r="9" spans="1:38">
      <c r="A9" s="103" t="s">
        <v>534</v>
      </c>
      <c r="B9" s="106">
        <v>0.66369999999999996</v>
      </c>
      <c r="C9" s="106">
        <v>0.75190000000000001</v>
      </c>
      <c r="D9" s="106">
        <v>0.7218</v>
      </c>
      <c r="E9" s="106">
        <v>0.7611</v>
      </c>
      <c r="F9" s="106">
        <v>0.62250000000000005</v>
      </c>
      <c r="G9" s="106">
        <v>0.72689999999999999</v>
      </c>
      <c r="H9" s="106">
        <v>0.75880000000000003</v>
      </c>
      <c r="I9" s="106">
        <v>0.81420000000000003</v>
      </c>
      <c r="J9" s="106">
        <v>0.77429999999999999</v>
      </c>
      <c r="K9" s="106">
        <v>0.76529999999999998</v>
      </c>
      <c r="L9" s="106">
        <v>0.76870000000000005</v>
      </c>
      <c r="M9" s="106">
        <v>0.81950000000000001</v>
      </c>
      <c r="N9" s="106">
        <v>0.82789999999999997</v>
      </c>
      <c r="O9" s="106">
        <v>0.78369999999999995</v>
      </c>
      <c r="P9" s="106">
        <v>0.69420000000000004</v>
      </c>
      <c r="Q9" s="106">
        <v>0.8024</v>
      </c>
      <c r="R9" s="106">
        <v>0.81079999999999997</v>
      </c>
      <c r="S9" s="106">
        <v>0.8135</v>
      </c>
      <c r="T9" s="106">
        <v>0.78110000000000002</v>
      </c>
      <c r="U9" s="106">
        <v>0.84770000000000001</v>
      </c>
      <c r="V9" s="106">
        <v>0.81859999999999999</v>
      </c>
      <c r="W9" s="106">
        <v>0.64770000000000005</v>
      </c>
      <c r="X9" s="106">
        <v>0.74819999999999998</v>
      </c>
      <c r="Y9" s="106">
        <v>0.80579999999999996</v>
      </c>
      <c r="Z9" s="106">
        <v>0.74590000000000001</v>
      </c>
      <c r="AA9" s="106">
        <v>0.81269999999999998</v>
      </c>
      <c r="AB9" s="106">
        <v>0.77149999999999996</v>
      </c>
      <c r="AC9" s="106">
        <v>0.76900000000000002</v>
      </c>
      <c r="AD9" s="106">
        <v>0.85719999999999996</v>
      </c>
      <c r="AE9" s="106">
        <v>0.72350000000000003</v>
      </c>
      <c r="AF9" s="106">
        <v>0.74629999999999996</v>
      </c>
      <c r="AG9" s="106">
        <v>0.78900000000000003</v>
      </c>
      <c r="AH9" s="106">
        <v>0.86140000000000005</v>
      </c>
      <c r="AI9" s="106">
        <v>0.76449999999999996</v>
      </c>
      <c r="AJ9" s="106">
        <v>0.74460000000000004</v>
      </c>
      <c r="AK9" s="106">
        <v>0.93659999999999999</v>
      </c>
      <c r="AL9" s="106">
        <v>0.74319999999999997</v>
      </c>
    </row>
    <row r="10" spans="1:38">
      <c r="A10" s="72" t="s">
        <v>535</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row>
    <row r="11" spans="1:38">
      <c r="A11" s="108" t="s">
        <v>536</v>
      </c>
      <c r="B11" s="106">
        <v>0.56200000000000006</v>
      </c>
      <c r="C11" s="106">
        <v>0.71750000000000003</v>
      </c>
      <c r="D11" s="106">
        <v>0.76780000000000004</v>
      </c>
      <c r="E11" s="106">
        <v>0.8196</v>
      </c>
      <c r="F11" s="106">
        <v>0.66569999999999996</v>
      </c>
      <c r="G11" s="106">
        <v>0.71099999999999997</v>
      </c>
      <c r="H11" s="106">
        <v>0.70550000000000002</v>
      </c>
      <c r="I11" s="106">
        <v>0.70020000000000004</v>
      </c>
      <c r="J11" s="106">
        <v>0.73880000000000001</v>
      </c>
      <c r="K11" s="106">
        <v>0.71589999999999998</v>
      </c>
      <c r="L11" s="106">
        <v>0.70599999999999996</v>
      </c>
      <c r="M11" s="106">
        <v>0.75239999999999996</v>
      </c>
      <c r="N11" s="106">
        <v>0.72489999999999999</v>
      </c>
      <c r="O11" s="106">
        <v>0.83450000000000002</v>
      </c>
      <c r="P11" s="106">
        <v>0.80349999999999999</v>
      </c>
      <c r="Q11" s="106">
        <v>0.83530000000000004</v>
      </c>
      <c r="R11" s="106">
        <v>0.80089999999999995</v>
      </c>
      <c r="S11" s="106">
        <v>0.57599999999999996</v>
      </c>
      <c r="T11" s="106">
        <v>0.77690000000000003</v>
      </c>
      <c r="U11" s="106">
        <v>0.77500000000000002</v>
      </c>
      <c r="V11" s="106">
        <v>0.80610000000000004</v>
      </c>
      <c r="W11" s="106">
        <v>0.84819999999999995</v>
      </c>
      <c r="X11" s="106">
        <v>0.74750000000000005</v>
      </c>
      <c r="Y11" s="106">
        <v>0.79290000000000005</v>
      </c>
      <c r="Z11" s="106">
        <v>0.78180000000000005</v>
      </c>
      <c r="AA11" s="106">
        <v>0.70960000000000001</v>
      </c>
      <c r="AB11" s="106">
        <v>0.71730000000000005</v>
      </c>
      <c r="AC11" s="106">
        <v>0.78569999999999995</v>
      </c>
      <c r="AD11" s="106">
        <v>0.75419999999999998</v>
      </c>
      <c r="AE11" s="106">
        <v>0.77949999999999997</v>
      </c>
      <c r="AF11" s="106">
        <v>0.31380000000000002</v>
      </c>
      <c r="AG11" s="106">
        <v>0.76959999999999995</v>
      </c>
      <c r="AH11" s="106">
        <v>0.78120000000000001</v>
      </c>
      <c r="AI11" s="106">
        <v>0.50949999999999995</v>
      </c>
      <c r="AJ11" s="106">
        <v>0.8609</v>
      </c>
      <c r="AK11" s="106">
        <v>0.2419</v>
      </c>
      <c r="AL11" s="106">
        <v>0.71399999999999997</v>
      </c>
    </row>
    <row r="12" spans="1:38">
      <c r="A12" s="108" t="s">
        <v>1073</v>
      </c>
      <c r="B12" s="106">
        <v>0.56200000000000006</v>
      </c>
      <c r="C12" s="106">
        <v>0.7177</v>
      </c>
      <c r="D12" s="106">
        <v>0.76780000000000004</v>
      </c>
      <c r="E12" s="106">
        <v>0.81969999999999998</v>
      </c>
      <c r="F12" s="106">
        <v>0.66569999999999996</v>
      </c>
      <c r="G12" s="106">
        <v>0.71140000000000003</v>
      </c>
      <c r="H12" s="106">
        <v>0.70550000000000002</v>
      </c>
      <c r="I12" s="106">
        <v>0.70040000000000002</v>
      </c>
      <c r="J12" s="106">
        <v>0.73970000000000002</v>
      </c>
      <c r="K12" s="106">
        <v>0.71589999999999998</v>
      </c>
      <c r="L12" s="106">
        <v>0.70599999999999996</v>
      </c>
      <c r="M12" s="106">
        <v>0.75239999999999996</v>
      </c>
      <c r="N12" s="106">
        <v>0.72540000000000004</v>
      </c>
      <c r="O12" s="106">
        <v>0.83499999999999996</v>
      </c>
      <c r="P12" s="106">
        <v>0.80349999999999999</v>
      </c>
      <c r="Q12" s="106">
        <v>0.83530000000000004</v>
      </c>
      <c r="R12" s="106">
        <v>0.80089999999999995</v>
      </c>
      <c r="S12" s="106">
        <v>0.57609999999999995</v>
      </c>
      <c r="T12" s="106">
        <v>0.77700000000000002</v>
      </c>
      <c r="U12" s="106">
        <v>0.77539999999999998</v>
      </c>
      <c r="V12" s="106">
        <v>0.80610000000000004</v>
      </c>
      <c r="W12" s="106">
        <v>0.84850000000000003</v>
      </c>
      <c r="X12" s="106">
        <v>0.74750000000000005</v>
      </c>
      <c r="Y12" s="106">
        <v>0.79290000000000005</v>
      </c>
      <c r="Z12" s="106">
        <v>0.78280000000000005</v>
      </c>
      <c r="AA12" s="106">
        <v>0.71060000000000001</v>
      </c>
      <c r="AB12" s="106">
        <v>0.71750000000000003</v>
      </c>
      <c r="AC12" s="106">
        <v>0.78639999999999999</v>
      </c>
      <c r="AD12" s="106">
        <v>0.75480000000000003</v>
      </c>
      <c r="AE12" s="106">
        <v>0.77949999999999997</v>
      </c>
      <c r="AF12" s="106">
        <v>0.31380000000000002</v>
      </c>
      <c r="AG12" s="106">
        <v>0.76959999999999995</v>
      </c>
      <c r="AH12" s="106">
        <v>0.78120000000000001</v>
      </c>
      <c r="AI12" s="106">
        <v>0.50949999999999995</v>
      </c>
      <c r="AJ12" s="106">
        <v>0.8609</v>
      </c>
      <c r="AK12" s="106">
        <v>0.2419</v>
      </c>
      <c r="AL12" s="106">
        <v>0.71409999999999996</v>
      </c>
    </row>
    <row r="13" spans="1:38">
      <c r="A13" s="103" t="s">
        <v>537</v>
      </c>
      <c r="B13" s="106">
        <v>0.13489999999999999</v>
      </c>
      <c r="C13" s="106">
        <v>0.14949999999999999</v>
      </c>
      <c r="D13" s="106">
        <v>6.1699999999999998E-2</v>
      </c>
      <c r="E13" s="106">
        <v>5.4100000000000002E-2</v>
      </c>
      <c r="F13" s="106">
        <v>0.13769999999999999</v>
      </c>
      <c r="G13" s="106">
        <v>4.82E-2</v>
      </c>
      <c r="H13" s="106">
        <v>6.2399999999999997E-2</v>
      </c>
      <c r="I13" s="106">
        <v>8.14E-2</v>
      </c>
      <c r="J13" s="106">
        <v>5.4300000000000001E-2</v>
      </c>
      <c r="K13" s="106">
        <v>3.3500000000000002E-2</v>
      </c>
      <c r="L13" s="106">
        <v>3.7699999999999997E-2</v>
      </c>
      <c r="M13" s="106">
        <v>6.8999999999999999E-3</v>
      </c>
      <c r="N13" s="106">
        <v>0.1053</v>
      </c>
      <c r="O13" s="106">
        <v>5.3E-3</v>
      </c>
      <c r="P13" s="106">
        <v>7.0800000000000002E-2</v>
      </c>
      <c r="Q13" s="106">
        <v>2.35E-2</v>
      </c>
      <c r="R13" s="106">
        <v>0</v>
      </c>
      <c r="S13" s="106">
        <v>0</v>
      </c>
      <c r="T13" s="106">
        <v>3.0700000000000002E-2</v>
      </c>
      <c r="U13" s="106">
        <v>5.8099999999999999E-2</v>
      </c>
      <c r="V13" s="106">
        <v>4.6699999999999998E-2</v>
      </c>
      <c r="W13" s="106">
        <v>4.1000000000000003E-3</v>
      </c>
      <c r="X13" s="106">
        <v>2.1499999999999998E-2</v>
      </c>
      <c r="Y13" s="106">
        <v>3.15E-2</v>
      </c>
      <c r="Z13" s="106">
        <v>7.6600000000000001E-2</v>
      </c>
      <c r="AA13" s="106">
        <v>0.15240000000000001</v>
      </c>
      <c r="AB13" s="106">
        <v>0.15160000000000001</v>
      </c>
      <c r="AC13" s="106">
        <v>1.7100000000000001E-2</v>
      </c>
      <c r="AD13" s="106">
        <v>0.1118</v>
      </c>
      <c r="AE13" s="106">
        <v>3.5799999999999998E-2</v>
      </c>
      <c r="AF13" s="106">
        <v>0.18890000000000001</v>
      </c>
      <c r="AG13" s="106">
        <v>4.4499999999999998E-2</v>
      </c>
      <c r="AH13" s="106">
        <v>2E-3</v>
      </c>
      <c r="AI13" s="106">
        <v>2.7000000000000001E-3</v>
      </c>
      <c r="AJ13" s="106">
        <v>0</v>
      </c>
      <c r="AK13" s="106">
        <v>0</v>
      </c>
      <c r="AL13" s="106">
        <v>7.9799999999999996E-2</v>
      </c>
    </row>
    <row r="14" spans="1:38">
      <c r="A14" s="108" t="s">
        <v>538</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3.7000000000000002E-3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6.3E-3</v>
      </c>
      <c r="AI14" s="106">
        <v>0</v>
      </c>
      <c r="AJ14" s="106">
        <v>2.0999999999999999E-3</v>
      </c>
      <c r="AK14" s="106">
        <v>0</v>
      </c>
      <c r="AL14" s="106">
        <v>2.0000000000000001E-4</v>
      </c>
    </row>
    <row r="15" spans="1:38">
      <c r="A15" s="109" t="s">
        <v>539</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row>
    <row r="16" spans="1:38">
      <c r="A16" s="108" t="s">
        <v>540</v>
      </c>
      <c r="B16" s="106">
        <v>0.13589999999999999</v>
      </c>
      <c r="C16" s="106">
        <v>5.0599999999999999E-2</v>
      </c>
      <c r="D16" s="106">
        <v>6.4999999999999997E-3</v>
      </c>
      <c r="E16" s="106">
        <v>4.8300000000000003E-2</v>
      </c>
      <c r="F16" s="106">
        <v>3.4299999999999997E-2</v>
      </c>
      <c r="G16" s="106">
        <v>0.12379999999999999</v>
      </c>
      <c r="H16" s="106">
        <v>4.6899999999999997E-2</v>
      </c>
      <c r="I16" s="106">
        <v>5.9499999999999997E-2</v>
      </c>
      <c r="J16" s="106">
        <v>0.15079999999999999</v>
      </c>
      <c r="K16" s="106">
        <v>5.4699999999999999E-2</v>
      </c>
      <c r="L16" s="106">
        <v>0.20030000000000001</v>
      </c>
      <c r="M16" s="106">
        <v>9.1000000000000004E-3</v>
      </c>
      <c r="N16" s="106">
        <v>6.7199999999999996E-2</v>
      </c>
      <c r="O16" s="106">
        <v>0.1173</v>
      </c>
      <c r="P16" s="106">
        <v>6.9800000000000001E-2</v>
      </c>
      <c r="Q16" s="106">
        <v>1.2200000000000001E-2</v>
      </c>
      <c r="R16" s="106">
        <v>1.2500000000000001E-2</v>
      </c>
      <c r="S16" s="106">
        <v>7.0000000000000001E-3</v>
      </c>
      <c r="T16" s="106">
        <v>5.1999999999999998E-3</v>
      </c>
      <c r="U16" s="106">
        <v>1.2699999999999999E-2</v>
      </c>
      <c r="V16" s="106">
        <v>2.3900000000000001E-2</v>
      </c>
      <c r="W16" s="106">
        <v>3.7000000000000002E-3</v>
      </c>
      <c r="X16" s="106">
        <v>4.0899999999999999E-2</v>
      </c>
      <c r="Y16" s="106">
        <v>0.67920000000000003</v>
      </c>
      <c r="Z16" s="106">
        <v>6.5500000000000003E-2</v>
      </c>
      <c r="AA16" s="106">
        <v>0.36349999999999999</v>
      </c>
      <c r="AB16" s="106">
        <v>3.2199999999999999E-2</v>
      </c>
      <c r="AC16" s="106">
        <v>6.1100000000000002E-2</v>
      </c>
      <c r="AD16" s="106">
        <v>3.3099999999999997E-2</v>
      </c>
      <c r="AE16" s="106">
        <v>6.0000000000000001E-3</v>
      </c>
      <c r="AF16" s="106">
        <v>0</v>
      </c>
      <c r="AG16" s="106">
        <v>1.6199999999999999E-2</v>
      </c>
      <c r="AH16" s="106">
        <v>1.5299999999999999E-2</v>
      </c>
      <c r="AI16" s="106">
        <v>5.3E-3</v>
      </c>
      <c r="AJ16" s="106">
        <v>0.20280000000000001</v>
      </c>
      <c r="AK16" s="106">
        <v>2.0000000000000001E-4</v>
      </c>
      <c r="AL16" s="106">
        <v>6.8099999999999994E-2</v>
      </c>
    </row>
    <row r="17" spans="1:38">
      <c r="A17" s="108" t="s">
        <v>541</v>
      </c>
      <c r="B17" s="106">
        <v>0.86409999999999998</v>
      </c>
      <c r="C17" s="106">
        <v>0.94940000000000002</v>
      </c>
      <c r="D17" s="106">
        <v>0.99350000000000005</v>
      </c>
      <c r="E17" s="106">
        <v>0.95169999999999999</v>
      </c>
      <c r="F17" s="106">
        <v>0.9657</v>
      </c>
      <c r="G17" s="106">
        <v>0.87619999999999998</v>
      </c>
      <c r="H17" s="106">
        <v>0.95309999999999995</v>
      </c>
      <c r="I17" s="106">
        <v>0.9405</v>
      </c>
      <c r="J17" s="106">
        <v>0.84919999999999995</v>
      </c>
      <c r="K17" s="106">
        <v>0.94530000000000003</v>
      </c>
      <c r="L17" s="106">
        <v>0.79969999999999997</v>
      </c>
      <c r="M17" s="106">
        <v>0.9909</v>
      </c>
      <c r="N17" s="106">
        <v>0.93279999999999996</v>
      </c>
      <c r="O17" s="106">
        <v>0.88270000000000004</v>
      </c>
      <c r="P17" s="106">
        <v>0.93020000000000003</v>
      </c>
      <c r="Q17" s="106">
        <v>0.98780000000000001</v>
      </c>
      <c r="R17" s="106">
        <v>0.98750000000000004</v>
      </c>
      <c r="S17" s="106">
        <v>0.99299999999999999</v>
      </c>
      <c r="T17" s="106">
        <v>0.99480000000000002</v>
      </c>
      <c r="U17" s="106">
        <v>0.98729999999999996</v>
      </c>
      <c r="V17" s="106">
        <v>0.97609999999999997</v>
      </c>
      <c r="W17" s="106">
        <v>0.99629999999999996</v>
      </c>
      <c r="X17" s="106">
        <v>0.95909999999999995</v>
      </c>
      <c r="Y17" s="106">
        <v>0.32079999999999997</v>
      </c>
      <c r="Z17" s="106">
        <v>0.9345</v>
      </c>
      <c r="AA17" s="106">
        <v>0.63649999999999995</v>
      </c>
      <c r="AB17" s="106">
        <v>0.96779999999999999</v>
      </c>
      <c r="AC17" s="106">
        <v>0.93889999999999996</v>
      </c>
      <c r="AD17" s="106">
        <v>0.96689999999999998</v>
      </c>
      <c r="AE17" s="106">
        <v>0.99399999999999999</v>
      </c>
      <c r="AF17" s="106">
        <v>1</v>
      </c>
      <c r="AG17" s="106">
        <v>0.98380000000000001</v>
      </c>
      <c r="AH17" s="106">
        <v>0.98470000000000002</v>
      </c>
      <c r="AI17" s="106">
        <v>0.99470000000000003</v>
      </c>
      <c r="AJ17" s="106">
        <v>0.79720000000000002</v>
      </c>
      <c r="AK17" s="106">
        <v>0.99980000000000002</v>
      </c>
      <c r="AL17" s="106">
        <v>0.93189999999999995</v>
      </c>
    </row>
    <row r="18" spans="1:38">
      <c r="A18" s="108" t="s">
        <v>542</v>
      </c>
      <c r="B18" s="110">
        <v>695.38099999999997</v>
      </c>
      <c r="C18" s="110">
        <v>660.23940000000005</v>
      </c>
      <c r="D18" s="110">
        <v>641.69169999999997</v>
      </c>
      <c r="E18" s="110">
        <v>692.70060000000001</v>
      </c>
      <c r="F18" s="110">
        <v>695.76769999999999</v>
      </c>
      <c r="G18" s="110">
        <v>610.83019999999999</v>
      </c>
      <c r="H18" s="110">
        <v>468.0224</v>
      </c>
      <c r="I18" s="110">
        <v>631.86689999999999</v>
      </c>
      <c r="J18" s="110">
        <v>672.19</v>
      </c>
      <c r="K18" s="110">
        <v>609.04259999999999</v>
      </c>
      <c r="L18" s="110">
        <v>633.82759999999996</v>
      </c>
      <c r="M18" s="110">
        <v>496.81139999999999</v>
      </c>
      <c r="N18" s="110">
        <v>793.96270000000004</v>
      </c>
      <c r="O18" s="110">
        <v>627.40449999999998</v>
      </c>
      <c r="P18" s="110">
        <v>450.52289999999999</v>
      </c>
      <c r="Q18" s="110">
        <v>831.47550000000001</v>
      </c>
      <c r="R18" s="110">
        <v>643.47220000000004</v>
      </c>
      <c r="S18" s="110">
        <v>573.89890000000003</v>
      </c>
      <c r="T18" s="110">
        <v>419.49369999999999</v>
      </c>
      <c r="U18" s="110">
        <v>516.13220000000001</v>
      </c>
      <c r="V18" s="110">
        <v>500.50740000000002</v>
      </c>
      <c r="W18" s="110">
        <v>529.11189999999999</v>
      </c>
      <c r="X18" s="110">
        <v>434.94229999999999</v>
      </c>
      <c r="Y18" s="110">
        <v>642.64639999999997</v>
      </c>
      <c r="Z18" s="110">
        <v>489.36529999999999</v>
      </c>
      <c r="AA18" s="110">
        <v>811.22130000000004</v>
      </c>
      <c r="AB18" s="110">
        <v>678.46299999999997</v>
      </c>
      <c r="AC18" s="110">
        <v>650.84169999999995</v>
      </c>
      <c r="AD18" s="110">
        <v>601.05319999999995</v>
      </c>
      <c r="AE18" s="110">
        <v>478.61700000000002</v>
      </c>
      <c r="AF18" s="110">
        <v>318.34370000000001</v>
      </c>
      <c r="AG18" s="110">
        <v>572.54470000000003</v>
      </c>
      <c r="AH18" s="110">
        <v>679.46600000000001</v>
      </c>
      <c r="AI18" s="110">
        <v>720.56510000000003</v>
      </c>
      <c r="AJ18" s="110">
        <v>431.1361</v>
      </c>
      <c r="AK18" s="110">
        <v>455.73950000000002</v>
      </c>
      <c r="AL18" s="110">
        <v>619.54259999999999</v>
      </c>
    </row>
    <row r="19" spans="1:38">
      <c r="A19" s="109" t="s">
        <v>543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row>
    <row r="20" spans="1:38">
      <c r="A20" s="103" t="s">
        <v>544</v>
      </c>
      <c r="B20" s="106">
        <v>0.97609999999999997</v>
      </c>
      <c r="C20" s="106">
        <v>0.97060000000000002</v>
      </c>
      <c r="D20" s="106">
        <v>0.93659999999999999</v>
      </c>
      <c r="E20" s="106">
        <v>0.97330000000000005</v>
      </c>
      <c r="F20" s="106">
        <v>0.92589999999999995</v>
      </c>
      <c r="G20" s="106">
        <v>0.97189999999999999</v>
      </c>
      <c r="H20" s="106">
        <v>0.98219999999999996</v>
      </c>
      <c r="I20" s="106">
        <v>0.95530000000000004</v>
      </c>
      <c r="J20" s="106">
        <v>0.95909999999999995</v>
      </c>
      <c r="K20" s="106">
        <v>0.96350000000000002</v>
      </c>
      <c r="L20" s="106">
        <v>0.95950000000000002</v>
      </c>
      <c r="M20" s="106">
        <v>0.97799999999999998</v>
      </c>
      <c r="N20" s="106">
        <v>0.96379999999999999</v>
      </c>
      <c r="O20" s="106">
        <v>0.9869</v>
      </c>
      <c r="P20" s="106">
        <v>0.97689999999999999</v>
      </c>
      <c r="Q20" s="106">
        <v>0.97509999999999997</v>
      </c>
      <c r="R20" s="106">
        <v>0.9879</v>
      </c>
      <c r="S20" s="106">
        <v>0.95409999999999995</v>
      </c>
      <c r="T20" s="106">
        <v>0.99050000000000005</v>
      </c>
      <c r="U20" s="106">
        <v>0.98980000000000001</v>
      </c>
      <c r="V20" s="106">
        <v>0.9909</v>
      </c>
      <c r="W20" s="106">
        <v>0.9849</v>
      </c>
      <c r="X20" s="106">
        <v>0.98250000000000004</v>
      </c>
      <c r="Y20" s="106">
        <v>0.98599999999999999</v>
      </c>
      <c r="Z20" s="106">
        <v>0.95840000000000003</v>
      </c>
      <c r="AA20" s="106">
        <v>0.97599999999999998</v>
      </c>
      <c r="AB20" s="106">
        <v>0.99060000000000004</v>
      </c>
      <c r="AC20" s="106">
        <v>0.96150000000000002</v>
      </c>
      <c r="AD20" s="106">
        <v>0.99360000000000004</v>
      </c>
      <c r="AE20" s="106">
        <v>0.99690000000000001</v>
      </c>
      <c r="AF20" s="106">
        <v>0.9718</v>
      </c>
      <c r="AG20" s="106">
        <v>0.98780000000000001</v>
      </c>
      <c r="AH20" s="106">
        <v>0.97060000000000002</v>
      </c>
      <c r="AI20" s="106">
        <v>0.97629999999999995</v>
      </c>
      <c r="AJ20" s="106">
        <v>0.98350000000000004</v>
      </c>
      <c r="AK20" s="106">
        <v>0.998</v>
      </c>
      <c r="AL20" s="106">
        <v>0.97299999999999998</v>
      </c>
    </row>
    <row r="21" spans="1:38">
      <c r="A21" s="103" t="s">
        <v>545</v>
      </c>
      <c r="B21" s="106">
        <v>0.26219999999999999</v>
      </c>
      <c r="C21" s="106">
        <v>0.48370000000000002</v>
      </c>
      <c r="D21" s="106">
        <v>0.51519999999999999</v>
      </c>
      <c r="E21" s="106">
        <v>0.56999999999999995</v>
      </c>
      <c r="F21" s="106">
        <v>0.23749999999999999</v>
      </c>
      <c r="G21" s="106">
        <v>0.36059999999999998</v>
      </c>
      <c r="H21" s="106">
        <v>0.2848</v>
      </c>
      <c r="I21" s="106">
        <v>0.26490000000000002</v>
      </c>
      <c r="J21" s="106">
        <v>0.50860000000000005</v>
      </c>
      <c r="K21" s="106">
        <v>0.2107</v>
      </c>
      <c r="L21" s="106">
        <v>0.42249999999999999</v>
      </c>
      <c r="M21" s="106">
        <v>0.14729999999999999</v>
      </c>
      <c r="N21" s="106">
        <v>0.22600000000000001</v>
      </c>
      <c r="O21" s="106">
        <v>0.2928</v>
      </c>
      <c r="P21" s="106">
        <v>0.4299</v>
      </c>
      <c r="Q21" s="106">
        <v>0.2278</v>
      </c>
      <c r="R21" s="106">
        <v>0.1207</v>
      </c>
      <c r="S21" s="106">
        <v>3.5000000000000003E-2</v>
      </c>
      <c r="T21" s="106">
        <v>0.23599999999999999</v>
      </c>
      <c r="U21" s="106">
        <v>0.39</v>
      </c>
      <c r="V21" s="106">
        <v>0.25409999999999999</v>
      </c>
      <c r="W21" s="106">
        <v>4.2500000000000003E-2</v>
      </c>
      <c r="X21" s="106">
        <v>0.40529999999999999</v>
      </c>
      <c r="Y21" s="106">
        <v>0.23139999999999999</v>
      </c>
      <c r="Z21" s="106">
        <v>0.1053</v>
      </c>
      <c r="AA21" s="106">
        <v>0.48730000000000001</v>
      </c>
      <c r="AB21" s="106">
        <v>0.23230000000000001</v>
      </c>
      <c r="AC21" s="106">
        <v>0.26119999999999999</v>
      </c>
      <c r="AD21" s="106">
        <v>0.34329999999999999</v>
      </c>
      <c r="AE21" s="106">
        <v>6.9900000000000004E-2</v>
      </c>
      <c r="AF21" s="106">
        <v>0.41560000000000002</v>
      </c>
      <c r="AG21" s="106">
        <v>0.25819999999999999</v>
      </c>
      <c r="AH21" s="106">
        <v>0.31259999999999999</v>
      </c>
      <c r="AI21" s="106">
        <v>0.36130000000000001</v>
      </c>
      <c r="AJ21" s="106">
        <v>6.4000000000000003E-3</v>
      </c>
      <c r="AK21" s="106">
        <v>0.15890000000000001</v>
      </c>
      <c r="AL21" s="106">
        <v>0.30409999999999998</v>
      </c>
    </row>
    <row r="22" spans="1:38">
      <c r="A22" s="108" t="s">
        <v>546</v>
      </c>
      <c r="B22" s="106">
        <v>2.3900000000000001E-2</v>
      </c>
      <c r="C22" s="106">
        <v>2.9399999999999999E-2</v>
      </c>
      <c r="D22" s="106">
        <v>6.3399999999999998E-2</v>
      </c>
      <c r="E22" s="106">
        <v>2.6700000000000002E-2</v>
      </c>
      <c r="F22" s="106">
        <v>7.4099999999999999E-2</v>
      </c>
      <c r="G22" s="106">
        <v>2.81E-2</v>
      </c>
      <c r="H22" s="106">
        <v>1.78E-2</v>
      </c>
      <c r="I22" s="106">
        <v>4.4699999999999997E-2</v>
      </c>
      <c r="J22" s="106">
        <v>4.0899999999999999E-2</v>
      </c>
      <c r="K22" s="106">
        <v>3.6499999999999998E-2</v>
      </c>
      <c r="L22" s="106">
        <v>4.0500000000000001E-2</v>
      </c>
      <c r="M22" s="106">
        <v>2.1999999999999999E-2</v>
      </c>
      <c r="N22" s="106">
        <v>3.6200000000000003E-2</v>
      </c>
      <c r="O22" s="106">
        <v>1.3100000000000001E-2</v>
      </c>
      <c r="P22" s="106">
        <v>2.3099999999999999E-2</v>
      </c>
      <c r="Q22" s="106">
        <v>2.4899999999999999E-2</v>
      </c>
      <c r="R22" s="106">
        <v>1.21E-2</v>
      </c>
      <c r="S22" s="106">
        <v>4.5900000000000003E-2</v>
      </c>
      <c r="T22" s="106">
        <v>9.4999999999999998E-3</v>
      </c>
      <c r="U22" s="106">
        <v>1.0200000000000001E-2</v>
      </c>
      <c r="V22" s="106">
        <v>9.1000000000000004E-3</v>
      </c>
      <c r="W22" s="106">
        <v>1.5100000000000001E-2</v>
      </c>
      <c r="X22" s="106">
        <v>1.7500000000000002E-2</v>
      </c>
      <c r="Y22" s="106">
        <v>1.4E-2</v>
      </c>
      <c r="Z22" s="106">
        <v>4.1599999999999998E-2</v>
      </c>
      <c r="AA22" s="106">
        <v>2.4E-2</v>
      </c>
      <c r="AB22" s="106">
        <v>9.4000000000000004E-3</v>
      </c>
      <c r="AC22" s="106">
        <v>3.85E-2</v>
      </c>
      <c r="AD22" s="106">
        <v>6.4000000000000003E-3</v>
      </c>
      <c r="AE22" s="106">
        <v>3.0999999999999999E-3</v>
      </c>
      <c r="AF22" s="106">
        <v>2.8199999999999999E-2</v>
      </c>
      <c r="AG22" s="106">
        <v>1.2200000000000001E-2</v>
      </c>
      <c r="AH22" s="106">
        <v>2.9399999999999999E-2</v>
      </c>
      <c r="AI22" s="106">
        <v>2.3699999999999999E-2</v>
      </c>
      <c r="AJ22" s="106">
        <v>1.6500000000000001E-2</v>
      </c>
      <c r="AK22" s="106">
        <v>2E-3</v>
      </c>
      <c r="AL22" s="106">
        <v>2.7E-2</v>
      </c>
    </row>
    <row r="23" spans="1:38">
      <c r="A23" s="108" t="s">
        <v>547</v>
      </c>
      <c r="B23" s="106">
        <v>0.25629999999999997</v>
      </c>
      <c r="C23" s="106">
        <v>0.48559999999999998</v>
      </c>
      <c r="D23" s="106">
        <v>0.51139999999999997</v>
      </c>
      <c r="E23" s="106">
        <v>0.57230000000000003</v>
      </c>
      <c r="F23" s="106">
        <v>0.25290000000000001</v>
      </c>
      <c r="G23" s="106">
        <v>0.35659999999999997</v>
      </c>
      <c r="H23" s="106">
        <v>0.28720000000000001</v>
      </c>
      <c r="I23" s="106">
        <v>0.27729999999999999</v>
      </c>
      <c r="J23" s="106">
        <v>0.51990000000000003</v>
      </c>
      <c r="K23" s="106">
        <v>0.21870000000000001</v>
      </c>
      <c r="L23" s="106">
        <v>0.4375</v>
      </c>
      <c r="M23" s="106">
        <v>0.15</v>
      </c>
      <c r="N23" s="106">
        <v>0.22439999999999999</v>
      </c>
      <c r="O23" s="106">
        <v>0.29659999999999997</v>
      </c>
      <c r="P23" s="106">
        <v>0.42309999999999998</v>
      </c>
      <c r="Q23" s="106">
        <v>0.22839999999999999</v>
      </c>
      <c r="R23" s="106">
        <v>0.1171</v>
      </c>
      <c r="S23" s="106">
        <v>3.6600000000000001E-2</v>
      </c>
      <c r="T23" s="106">
        <v>0.23780000000000001</v>
      </c>
      <c r="U23" s="106">
        <v>0.39169999999999999</v>
      </c>
      <c r="V23" s="106">
        <v>0.25650000000000001</v>
      </c>
      <c r="W23" s="106">
        <v>4.2999999999999997E-2</v>
      </c>
      <c r="X23" s="106">
        <v>0.41220000000000001</v>
      </c>
      <c r="Y23" s="106">
        <v>0.23100000000000001</v>
      </c>
      <c r="Z23" s="106">
        <v>0.10979999999999999</v>
      </c>
      <c r="AA23" s="106">
        <v>0.49469999999999997</v>
      </c>
      <c r="AB23" s="106">
        <v>0.23419999999999999</v>
      </c>
      <c r="AC23" s="106">
        <v>0.26479999999999998</v>
      </c>
      <c r="AD23" s="106">
        <v>0.34389999999999998</v>
      </c>
      <c r="AE23" s="106">
        <v>7.0199999999999999E-2</v>
      </c>
      <c r="AF23" s="106">
        <v>0.40849999999999997</v>
      </c>
      <c r="AG23" s="106">
        <v>0.25779999999999997</v>
      </c>
      <c r="AH23" s="106">
        <v>0.31690000000000002</v>
      </c>
      <c r="AI23" s="106">
        <v>0.3624</v>
      </c>
      <c r="AJ23" s="106">
        <v>6.4999999999999997E-3</v>
      </c>
      <c r="AK23" s="106">
        <v>0.15920000000000001</v>
      </c>
      <c r="AL23" s="106">
        <v>0.30420000000000003</v>
      </c>
    </row>
    <row r="24" spans="1:38">
      <c r="A24" s="108" t="s">
        <v>548</v>
      </c>
      <c r="B24" s="106">
        <v>4.5900000000000003E-2</v>
      </c>
      <c r="C24" s="106">
        <v>2.5600000000000001E-2</v>
      </c>
      <c r="D24" s="106">
        <v>7.0300000000000001E-2</v>
      </c>
      <c r="E24" s="106">
        <v>2.2800000000000001E-2</v>
      </c>
      <c r="F24" s="106">
        <v>1.41E-2</v>
      </c>
      <c r="G24" s="106">
        <v>3.9E-2</v>
      </c>
      <c r="H24" s="106">
        <v>9.4000000000000004E-3</v>
      </c>
      <c r="I24" s="106">
        <v>0</v>
      </c>
      <c r="J24" s="106">
        <v>1.9599999999999999E-2</v>
      </c>
      <c r="K24" s="106">
        <v>0</v>
      </c>
      <c r="L24" s="106">
        <v>6.4999999999999997E-3</v>
      </c>
      <c r="M24" s="106">
        <v>4.0000000000000001E-3</v>
      </c>
      <c r="N24" s="106">
        <v>4.2999999999999997E-2</v>
      </c>
      <c r="O24" s="106">
        <v>4.0000000000000002E-4</v>
      </c>
      <c r="P24" s="106">
        <v>3.8600000000000002E-2</v>
      </c>
      <c r="Q24" s="106">
        <v>2.2599999999999999E-2</v>
      </c>
      <c r="R24" s="106">
        <v>4.1300000000000003E-2</v>
      </c>
      <c r="S24" s="106">
        <v>0</v>
      </c>
      <c r="T24" s="106">
        <v>1.8E-3</v>
      </c>
      <c r="U24" s="106">
        <v>5.8999999999999999E-3</v>
      </c>
      <c r="V24" s="106">
        <v>0</v>
      </c>
      <c r="W24" s="106">
        <v>1.9E-3</v>
      </c>
      <c r="X24" s="106">
        <v>8.9999999999999998E-4</v>
      </c>
      <c r="Y24" s="106">
        <v>1.5699999999999999E-2</v>
      </c>
      <c r="Z24" s="106">
        <v>5.9999999999999995E-4</v>
      </c>
      <c r="AA24" s="106">
        <v>9.2999999999999992E-3</v>
      </c>
      <c r="AB24" s="106">
        <v>1.1999999999999999E-3</v>
      </c>
      <c r="AC24" s="106">
        <v>2.5399999999999999E-2</v>
      </c>
      <c r="AD24" s="106">
        <v>4.4999999999999997E-3</v>
      </c>
      <c r="AE24" s="106">
        <v>0</v>
      </c>
      <c r="AF24" s="106">
        <v>4.4600000000000001E-2</v>
      </c>
      <c r="AG24" s="106">
        <v>1.3899999999999999E-2</v>
      </c>
      <c r="AH24" s="106">
        <v>1.5900000000000001E-2</v>
      </c>
      <c r="AI24" s="106">
        <v>2.06E-2</v>
      </c>
      <c r="AJ24" s="106">
        <v>0</v>
      </c>
      <c r="AK24" s="106">
        <v>0</v>
      </c>
      <c r="AL24" s="106">
        <v>2.6700000000000002E-2</v>
      </c>
    </row>
    <row r="25" spans="1:38">
      <c r="A25" s="108" t="s">
        <v>549</v>
      </c>
      <c r="B25" s="106">
        <v>0.1012</v>
      </c>
      <c r="C25" s="106">
        <v>0.14990000000000001</v>
      </c>
      <c r="D25" s="106">
        <v>0.12540000000000001</v>
      </c>
      <c r="E25" s="106">
        <v>0.1852</v>
      </c>
      <c r="F25" s="106">
        <v>9.2999999999999999E-2</v>
      </c>
      <c r="G25" s="106">
        <v>0.12479999999999999</v>
      </c>
      <c r="H25" s="106">
        <v>0.12470000000000001</v>
      </c>
      <c r="I25" s="106">
        <v>0.1096</v>
      </c>
      <c r="J25" s="106">
        <v>0.14810000000000001</v>
      </c>
      <c r="K25" s="106">
        <v>0.1105</v>
      </c>
      <c r="L25" s="106">
        <v>0.13320000000000001</v>
      </c>
      <c r="M25" s="106">
        <v>6.3799999999999996E-2</v>
      </c>
      <c r="N25" s="106">
        <v>0.1371</v>
      </c>
      <c r="O25" s="106">
        <v>0.13469999999999999</v>
      </c>
      <c r="P25" s="106">
        <v>0.1724</v>
      </c>
      <c r="Q25" s="106">
        <v>0.16919999999999999</v>
      </c>
      <c r="R25" s="106">
        <v>9.11E-2</v>
      </c>
      <c r="S25" s="106">
        <v>0.18720000000000001</v>
      </c>
      <c r="T25" s="106">
        <v>9.7600000000000006E-2</v>
      </c>
      <c r="U25" s="106">
        <v>0.17599999999999999</v>
      </c>
      <c r="V25" s="106">
        <v>0.1009</v>
      </c>
      <c r="W25" s="106">
        <v>7.2900000000000006E-2</v>
      </c>
      <c r="X25" s="106">
        <v>0.16109999999999999</v>
      </c>
      <c r="Y25" s="106">
        <v>0.1246</v>
      </c>
      <c r="Z25" s="106">
        <v>0.13389999999999999</v>
      </c>
      <c r="AA25" s="106">
        <v>0.1573</v>
      </c>
      <c r="AB25" s="106">
        <v>9.4100000000000003E-2</v>
      </c>
      <c r="AC25" s="106">
        <v>0.1308</v>
      </c>
      <c r="AD25" s="106">
        <v>0.16420000000000001</v>
      </c>
      <c r="AE25" s="106">
        <v>8.9200000000000002E-2</v>
      </c>
      <c r="AF25" s="106">
        <v>9.8100000000000007E-2</v>
      </c>
      <c r="AG25" s="106">
        <v>7.5800000000000006E-2</v>
      </c>
      <c r="AH25" s="106">
        <v>0.15440000000000001</v>
      </c>
      <c r="AI25" s="106">
        <v>0.1406</v>
      </c>
      <c r="AJ25" s="106">
        <v>0.1288</v>
      </c>
      <c r="AK25" s="106">
        <v>0.11020000000000001</v>
      </c>
      <c r="AL25" s="106">
        <v>0.12139999999999999</v>
      </c>
    </row>
    <row r="26" spans="1:38">
      <c r="A26" s="108" t="s">
        <v>550</v>
      </c>
      <c r="B26" s="106">
        <v>0.1147</v>
      </c>
      <c r="C26" s="106">
        <v>7.8899999999999998E-2</v>
      </c>
      <c r="D26" s="106">
        <v>0.1094</v>
      </c>
      <c r="E26" s="106">
        <v>4.02E-2</v>
      </c>
      <c r="F26" s="106">
        <v>0.1716</v>
      </c>
      <c r="G26" s="106">
        <v>7.0300000000000001E-2</v>
      </c>
      <c r="H26" s="106">
        <v>9.9599999999999994E-2</v>
      </c>
      <c r="I26" s="106">
        <v>8.6699999999999999E-2</v>
      </c>
      <c r="J26" s="106">
        <v>0.1017</v>
      </c>
      <c r="K26" s="106">
        <v>7.9500000000000001E-2</v>
      </c>
      <c r="L26" s="106">
        <v>8.8700000000000001E-2</v>
      </c>
      <c r="M26" s="106">
        <v>7.9500000000000001E-2</v>
      </c>
      <c r="N26" s="106">
        <v>6.6000000000000003E-2</v>
      </c>
      <c r="O26" s="106">
        <v>8.4000000000000005E-2</v>
      </c>
      <c r="P26" s="106">
        <v>7.9600000000000004E-2</v>
      </c>
      <c r="Q26" s="106">
        <v>7.8299999999999995E-2</v>
      </c>
      <c r="R26" s="106">
        <v>0.1162</v>
      </c>
      <c r="S26" s="106">
        <v>0.15989999999999999</v>
      </c>
      <c r="T26" s="106">
        <v>0.1108</v>
      </c>
      <c r="U26" s="106">
        <v>5.4100000000000002E-2</v>
      </c>
      <c r="V26" s="106">
        <v>7.1800000000000003E-2</v>
      </c>
      <c r="W26" s="106">
        <v>0.1363</v>
      </c>
      <c r="X26" s="106">
        <v>8.9899999999999994E-2</v>
      </c>
      <c r="Y26" s="106">
        <v>0.10199999999999999</v>
      </c>
      <c r="Z26" s="106">
        <v>8.3699999999999997E-2</v>
      </c>
      <c r="AA26" s="106">
        <v>9.0999999999999998E-2</v>
      </c>
      <c r="AB26" s="106">
        <v>8.0199999999999994E-2</v>
      </c>
      <c r="AC26" s="106">
        <v>0.1072</v>
      </c>
      <c r="AD26" s="106">
        <v>2.5100000000000001E-2</v>
      </c>
      <c r="AE26" s="106">
        <v>9.5899999999999999E-2</v>
      </c>
      <c r="AF26" s="106">
        <v>0.1226</v>
      </c>
      <c r="AG26" s="106">
        <v>5.8700000000000002E-2</v>
      </c>
      <c r="AH26" s="106">
        <v>8.5500000000000007E-2</v>
      </c>
      <c r="AI26" s="106">
        <v>0.1996</v>
      </c>
      <c r="AJ26" s="106">
        <v>3.95E-2</v>
      </c>
      <c r="AK26" s="106">
        <v>2.1399999999999999E-2</v>
      </c>
      <c r="AL26" s="106">
        <v>9.5000000000000001E-2</v>
      </c>
    </row>
    <row r="27" spans="1:38">
      <c r="A27" s="108" t="s">
        <v>551</v>
      </c>
      <c r="B27" s="106">
        <v>0.94979999999999998</v>
      </c>
      <c r="C27" s="106">
        <v>0.9647</v>
      </c>
      <c r="D27" s="106">
        <v>0.88939999999999997</v>
      </c>
      <c r="E27" s="106">
        <v>0.9677</v>
      </c>
      <c r="F27" s="106">
        <v>0.89090000000000003</v>
      </c>
      <c r="G27" s="106">
        <v>0.96509999999999996</v>
      </c>
      <c r="H27" s="106">
        <v>0.96099999999999997</v>
      </c>
      <c r="I27" s="106">
        <v>0.90859999999999996</v>
      </c>
      <c r="J27" s="106">
        <v>0.95799999999999996</v>
      </c>
      <c r="K27" s="106">
        <v>0.95289999999999997</v>
      </c>
      <c r="L27" s="106">
        <v>0.95799999999999996</v>
      </c>
      <c r="M27" s="106">
        <v>0.97560000000000002</v>
      </c>
      <c r="N27" s="106">
        <v>0.96479999999999999</v>
      </c>
      <c r="O27" s="106">
        <v>0.97909999999999997</v>
      </c>
      <c r="P27" s="106">
        <v>0.95489999999999997</v>
      </c>
      <c r="Q27" s="106">
        <v>0.97289999999999999</v>
      </c>
      <c r="R27" s="106">
        <v>0.98040000000000005</v>
      </c>
      <c r="S27" s="106">
        <v>0.94679999999999997</v>
      </c>
      <c r="T27" s="106">
        <v>0.98599999999999999</v>
      </c>
      <c r="U27" s="106">
        <v>0.9597</v>
      </c>
      <c r="V27" s="106">
        <v>0.99029999999999996</v>
      </c>
      <c r="W27" s="106">
        <v>0.97860000000000003</v>
      </c>
      <c r="X27" s="106">
        <v>0.97829999999999995</v>
      </c>
      <c r="Y27" s="106">
        <v>0.98209999999999997</v>
      </c>
      <c r="Z27" s="106">
        <v>0.95669999999999999</v>
      </c>
      <c r="AA27" s="106">
        <v>0.97509999999999997</v>
      </c>
      <c r="AB27" s="106">
        <v>0.97240000000000004</v>
      </c>
      <c r="AC27" s="106">
        <v>0.93899999999999995</v>
      </c>
      <c r="AD27" s="106">
        <v>0.98550000000000004</v>
      </c>
      <c r="AE27" s="106">
        <v>0.99399999999999999</v>
      </c>
      <c r="AF27" s="106">
        <v>0.8871</v>
      </c>
      <c r="AG27" s="106">
        <v>0.9758</v>
      </c>
      <c r="AH27" s="106">
        <v>0.96709999999999996</v>
      </c>
      <c r="AI27" s="106">
        <v>0.94699999999999995</v>
      </c>
      <c r="AJ27" s="106">
        <v>0.97919999999999996</v>
      </c>
      <c r="AK27" s="106">
        <v>0.97929999999999995</v>
      </c>
      <c r="AL27" s="106">
        <v>0.95689999999999997</v>
      </c>
    </row>
    <row r="28" spans="1:38">
      <c r="A28" s="108" t="s">
        <v>552</v>
      </c>
      <c r="B28" s="106">
        <v>1.61E-2</v>
      </c>
      <c r="C28" s="106">
        <v>5.8999999999999999E-3</v>
      </c>
      <c r="D28" s="106">
        <v>4.4400000000000002E-2</v>
      </c>
      <c r="E28" s="106">
        <v>5.4999999999999997E-3</v>
      </c>
      <c r="F28" s="106">
        <v>3.7600000000000001E-2</v>
      </c>
      <c r="G28" s="106">
        <v>1.09E-2</v>
      </c>
      <c r="H28" s="106">
        <v>1.7899999999999999E-2</v>
      </c>
      <c r="I28" s="106">
        <v>8.6E-3</v>
      </c>
      <c r="J28" s="106">
        <v>2.0000000000000001E-4</v>
      </c>
      <c r="K28" s="106">
        <v>3.8999999999999998E-3</v>
      </c>
      <c r="L28" s="106">
        <v>1.5E-3</v>
      </c>
      <c r="M28" s="106">
        <v>8.0000000000000004E-4</v>
      </c>
      <c r="N28" s="106">
        <v>8.8000000000000005E-3</v>
      </c>
      <c r="O28" s="106">
        <v>7.7999999999999996E-3</v>
      </c>
      <c r="P28" s="106">
        <v>2.0199999999999999E-2</v>
      </c>
      <c r="Q28" s="106">
        <v>2.0999999999999999E-3</v>
      </c>
      <c r="R28" s="106">
        <v>6.1000000000000004E-3</v>
      </c>
      <c r="S28" s="106">
        <v>1.0500000000000001E-2</v>
      </c>
      <c r="T28" s="106">
        <v>4.4999999999999997E-3</v>
      </c>
      <c r="U28" s="106">
        <v>3.0099999999999998E-2</v>
      </c>
      <c r="V28" s="106">
        <v>5.9999999999999995E-4</v>
      </c>
      <c r="W28" s="106">
        <v>5.5999999999999999E-3</v>
      </c>
      <c r="X28" s="106">
        <v>3.5999999999999999E-3</v>
      </c>
      <c r="Y28" s="106">
        <v>3.3999999999999998E-3</v>
      </c>
      <c r="Z28" s="106">
        <v>1.6999999999999999E-3</v>
      </c>
      <c r="AA28" s="106">
        <v>8.9999999999999998E-4</v>
      </c>
      <c r="AB28" s="106">
        <v>1.7299999999999999E-2</v>
      </c>
      <c r="AC28" s="106">
        <v>2.1999999999999999E-2</v>
      </c>
      <c r="AD28" s="106">
        <v>8.0999999999999996E-3</v>
      </c>
      <c r="AE28" s="106">
        <v>2.8999999999999998E-3</v>
      </c>
      <c r="AF28" s="106">
        <v>6.5100000000000005E-2</v>
      </c>
      <c r="AG28" s="106">
        <v>1.3299999999999999E-2</v>
      </c>
      <c r="AH28" s="106">
        <v>0</v>
      </c>
      <c r="AI28" s="106">
        <v>2.8500000000000001E-2</v>
      </c>
      <c r="AJ28" s="106">
        <v>2.8999999999999998E-3</v>
      </c>
      <c r="AK28" s="106">
        <v>1.8700000000000001E-2</v>
      </c>
      <c r="AL28" s="106">
        <v>1.2E-2</v>
      </c>
    </row>
    <row r="29" spans="1:38">
      <c r="A29" s="108" t="s">
        <v>553</v>
      </c>
      <c r="B29" s="106">
        <v>1.6000000000000001E-3</v>
      </c>
      <c r="C29" s="106">
        <v>5.9999999999999995E-4</v>
      </c>
      <c r="D29" s="106">
        <v>1.89E-2</v>
      </c>
      <c r="E29" s="106">
        <v>1.6000000000000001E-3</v>
      </c>
      <c r="F29" s="106">
        <v>2.3999999999999998E-3</v>
      </c>
      <c r="G29" s="106">
        <v>1.6999999999999999E-3</v>
      </c>
      <c r="H29" s="106">
        <v>3.5000000000000001E-3</v>
      </c>
      <c r="I29" s="106">
        <v>5.0000000000000001E-4</v>
      </c>
      <c r="J29" s="106">
        <v>1E-4</v>
      </c>
      <c r="K29" s="106">
        <v>7.6E-3</v>
      </c>
      <c r="L29" s="106">
        <v>0</v>
      </c>
      <c r="M29" s="106">
        <v>1.5E-3</v>
      </c>
      <c r="N29" s="106">
        <v>0</v>
      </c>
      <c r="O29" s="106">
        <v>0</v>
      </c>
      <c r="P29" s="106">
        <v>8.8000000000000005E-3</v>
      </c>
      <c r="Q29" s="106">
        <v>1.5E-3</v>
      </c>
      <c r="R29" s="106">
        <v>1.9E-3</v>
      </c>
      <c r="S29" s="106">
        <v>1.6999999999999999E-3</v>
      </c>
      <c r="T29" s="106">
        <v>2.9999999999999997E-4</v>
      </c>
      <c r="U29" s="106">
        <v>3.5000000000000001E-3</v>
      </c>
      <c r="V29" s="106">
        <v>0</v>
      </c>
      <c r="W29" s="106">
        <v>1.4E-3</v>
      </c>
      <c r="X29" s="106">
        <v>5.9999999999999995E-4</v>
      </c>
      <c r="Y29" s="106">
        <v>5.0000000000000001E-4</v>
      </c>
      <c r="Z29" s="106">
        <v>1E-4</v>
      </c>
      <c r="AA29" s="106">
        <v>0</v>
      </c>
      <c r="AB29" s="106">
        <v>1.1999999999999999E-3</v>
      </c>
      <c r="AC29" s="106">
        <v>6.4999999999999997E-3</v>
      </c>
      <c r="AD29" s="106">
        <v>1.2999999999999999E-3</v>
      </c>
      <c r="AE29" s="106">
        <v>1.2999999999999999E-3</v>
      </c>
      <c r="AF29" s="106">
        <v>1.4999999999999999E-2</v>
      </c>
      <c r="AG29" s="106">
        <v>2.3999999999999998E-3</v>
      </c>
      <c r="AH29" s="106">
        <v>0</v>
      </c>
      <c r="AI29" s="106">
        <v>6.4999999999999997E-3</v>
      </c>
      <c r="AJ29" s="106">
        <v>0</v>
      </c>
      <c r="AK29" s="106">
        <v>0</v>
      </c>
      <c r="AL29" s="106">
        <v>2.7000000000000001E-3</v>
      </c>
    </row>
    <row r="30" spans="1:38">
      <c r="A30" s="108" t="s">
        <v>554</v>
      </c>
      <c r="B30" s="106">
        <v>5.3E-3</v>
      </c>
      <c r="C30" s="106">
        <v>0</v>
      </c>
      <c r="D30" s="106">
        <v>2E-3</v>
      </c>
      <c r="E30" s="106">
        <v>0</v>
      </c>
      <c r="F30" s="106">
        <v>0</v>
      </c>
      <c r="G30" s="106">
        <v>1.9E-3</v>
      </c>
      <c r="H30" s="106">
        <v>5.0000000000000001E-4</v>
      </c>
      <c r="I30" s="106">
        <v>0</v>
      </c>
      <c r="J30" s="106">
        <v>0</v>
      </c>
      <c r="K30" s="106">
        <v>0</v>
      </c>
      <c r="L30" s="106">
        <v>0</v>
      </c>
      <c r="M30" s="106">
        <v>0</v>
      </c>
      <c r="N30" s="106">
        <v>0</v>
      </c>
      <c r="O30" s="106">
        <v>0</v>
      </c>
      <c r="P30" s="106">
        <v>6.1000000000000004E-3</v>
      </c>
      <c r="Q30" s="106">
        <v>0</v>
      </c>
      <c r="R30" s="106">
        <v>2.9999999999999997E-4</v>
      </c>
      <c r="S30" s="106">
        <v>4.4000000000000003E-3</v>
      </c>
      <c r="T30" s="106">
        <v>1E-4</v>
      </c>
      <c r="U30" s="106">
        <v>8.9999999999999998E-4</v>
      </c>
      <c r="V30" s="106">
        <v>0</v>
      </c>
      <c r="W30" s="106">
        <v>4.0000000000000002E-4</v>
      </c>
      <c r="X30" s="106">
        <v>0</v>
      </c>
      <c r="Y30" s="106">
        <v>0</v>
      </c>
      <c r="Z30" s="106">
        <v>0</v>
      </c>
      <c r="AA30" s="106">
        <v>0</v>
      </c>
      <c r="AB30" s="106">
        <v>0</v>
      </c>
      <c r="AC30" s="106">
        <v>6.9999999999999999E-4</v>
      </c>
      <c r="AD30" s="106">
        <v>0</v>
      </c>
      <c r="AE30" s="106">
        <v>0</v>
      </c>
      <c r="AF30" s="106">
        <v>2.2000000000000001E-3</v>
      </c>
      <c r="AG30" s="106">
        <v>0</v>
      </c>
      <c r="AH30" s="106">
        <v>0</v>
      </c>
      <c r="AI30" s="106">
        <v>2.9999999999999997E-4</v>
      </c>
      <c r="AJ30" s="106">
        <v>0</v>
      </c>
      <c r="AK30" s="106">
        <v>6.9999999999999999E-4</v>
      </c>
      <c r="AL30" s="106">
        <v>1.4E-3</v>
      </c>
    </row>
    <row r="31" spans="1:38">
      <c r="A31" s="108" t="s">
        <v>555</v>
      </c>
      <c r="B31" s="106">
        <v>3.8E-3</v>
      </c>
      <c r="C31" s="106">
        <v>2.0000000000000001E-4</v>
      </c>
      <c r="D31" s="106">
        <v>6.4000000000000003E-3</v>
      </c>
      <c r="E31" s="106">
        <v>0</v>
      </c>
      <c r="F31" s="106">
        <v>2.9999999999999997E-4</v>
      </c>
      <c r="G31" s="106">
        <v>2.0000000000000001E-4</v>
      </c>
      <c r="H31" s="106">
        <v>0</v>
      </c>
      <c r="I31" s="106">
        <v>0</v>
      </c>
      <c r="J31" s="106">
        <v>0</v>
      </c>
      <c r="K31" s="106">
        <v>4.0000000000000002E-4</v>
      </c>
      <c r="L31" s="106">
        <v>0</v>
      </c>
      <c r="M31" s="106">
        <v>1E-4</v>
      </c>
      <c r="N31" s="106">
        <v>1.4E-3</v>
      </c>
      <c r="O31" s="106">
        <v>1E-4</v>
      </c>
      <c r="P31" s="106">
        <v>3.8999999999999998E-3</v>
      </c>
      <c r="Q31" s="106">
        <v>0</v>
      </c>
      <c r="R31" s="106">
        <v>1E-4</v>
      </c>
      <c r="S31" s="106">
        <v>1E-3</v>
      </c>
      <c r="T31" s="106">
        <v>1E-4</v>
      </c>
      <c r="U31" s="106">
        <v>1E-4</v>
      </c>
      <c r="V31" s="106">
        <v>0</v>
      </c>
      <c r="W31" s="106">
        <v>5.0000000000000001E-4</v>
      </c>
      <c r="X31" s="106">
        <v>0</v>
      </c>
      <c r="Y31" s="106">
        <v>0</v>
      </c>
      <c r="Z31" s="106">
        <v>1E-4</v>
      </c>
      <c r="AA31" s="106">
        <v>0</v>
      </c>
      <c r="AB31" s="106">
        <v>5.0000000000000001E-4</v>
      </c>
      <c r="AC31" s="106">
        <v>1.8E-3</v>
      </c>
      <c r="AD31" s="106">
        <v>1E-4</v>
      </c>
      <c r="AE31" s="106">
        <v>0</v>
      </c>
      <c r="AF31" s="106">
        <v>2.0999999999999999E-3</v>
      </c>
      <c r="AG31" s="106">
        <v>0</v>
      </c>
      <c r="AH31" s="106">
        <v>0</v>
      </c>
      <c r="AI31" s="106">
        <v>0</v>
      </c>
      <c r="AJ31" s="106">
        <v>0</v>
      </c>
      <c r="AK31" s="106">
        <v>0</v>
      </c>
      <c r="AL31" s="106">
        <v>1.2999999999999999E-3</v>
      </c>
    </row>
    <row r="32" spans="1:38">
      <c r="A32" s="108" t="s">
        <v>556</v>
      </c>
      <c r="B32" s="106">
        <v>2.3400000000000001E-2</v>
      </c>
      <c r="C32" s="106">
        <v>2.87E-2</v>
      </c>
      <c r="D32" s="106">
        <v>3.8800000000000001E-2</v>
      </c>
      <c r="E32" s="106">
        <v>2.52E-2</v>
      </c>
      <c r="F32" s="106">
        <v>6.88E-2</v>
      </c>
      <c r="G32" s="106">
        <v>2.0199999999999999E-2</v>
      </c>
      <c r="H32" s="106">
        <v>1.7100000000000001E-2</v>
      </c>
      <c r="I32" s="106">
        <v>8.2299999999999998E-2</v>
      </c>
      <c r="J32" s="106">
        <v>4.1700000000000001E-2</v>
      </c>
      <c r="K32" s="106">
        <v>3.5200000000000002E-2</v>
      </c>
      <c r="L32" s="106">
        <v>4.0599999999999997E-2</v>
      </c>
      <c r="M32" s="106">
        <v>2.1899999999999999E-2</v>
      </c>
      <c r="N32" s="106">
        <v>2.5000000000000001E-2</v>
      </c>
      <c r="O32" s="106">
        <v>1.29E-2</v>
      </c>
      <c r="P32" s="106">
        <v>6.1000000000000004E-3</v>
      </c>
      <c r="Q32" s="106">
        <v>2.3400000000000001E-2</v>
      </c>
      <c r="R32" s="106">
        <v>1.12E-2</v>
      </c>
      <c r="S32" s="106">
        <v>3.56E-2</v>
      </c>
      <c r="T32" s="106">
        <v>8.9999999999999993E-3</v>
      </c>
      <c r="U32" s="106">
        <v>5.7000000000000002E-3</v>
      </c>
      <c r="V32" s="106">
        <v>9.1000000000000004E-3</v>
      </c>
      <c r="W32" s="106">
        <v>1.35E-2</v>
      </c>
      <c r="X32" s="106">
        <v>1.7500000000000002E-2</v>
      </c>
      <c r="Y32" s="106">
        <v>1.41E-2</v>
      </c>
      <c r="Z32" s="106">
        <v>4.1399999999999999E-2</v>
      </c>
      <c r="AA32" s="106">
        <v>2.4E-2</v>
      </c>
      <c r="AB32" s="106">
        <v>8.5000000000000006E-3</v>
      </c>
      <c r="AC32" s="106">
        <v>2.9899999999999999E-2</v>
      </c>
      <c r="AD32" s="106">
        <v>5.0000000000000001E-3</v>
      </c>
      <c r="AE32" s="106">
        <v>1.8E-3</v>
      </c>
      <c r="AF32" s="106">
        <v>2.8400000000000002E-2</v>
      </c>
      <c r="AG32" s="106">
        <v>8.5000000000000006E-3</v>
      </c>
      <c r="AH32" s="106">
        <v>3.2899999999999999E-2</v>
      </c>
      <c r="AI32" s="106">
        <v>1.77E-2</v>
      </c>
      <c r="AJ32" s="106">
        <v>1.7899999999999999E-2</v>
      </c>
      <c r="AK32" s="106">
        <v>1.2999999999999999E-3</v>
      </c>
      <c r="AL32" s="106">
        <v>2.5700000000000001E-2</v>
      </c>
    </row>
    <row r="33" spans="1:38">
      <c r="A33" s="109" t="s">
        <v>557</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row>
    <row r="34" spans="1:38">
      <c r="A34" s="108" t="s">
        <v>558</v>
      </c>
      <c r="B34" s="106">
        <v>0.76329999999999998</v>
      </c>
      <c r="C34" s="106">
        <v>0.63580000000000003</v>
      </c>
      <c r="D34" s="106">
        <v>0.33610000000000001</v>
      </c>
      <c r="E34" s="106">
        <v>0.55349999999999999</v>
      </c>
      <c r="F34" s="106">
        <v>0.27789999999999998</v>
      </c>
      <c r="G34" s="106">
        <v>0.43709999999999999</v>
      </c>
      <c r="H34" s="106">
        <v>0.24779999999999999</v>
      </c>
      <c r="I34" s="106">
        <v>0.1923</v>
      </c>
      <c r="J34" s="106">
        <v>0.63980000000000004</v>
      </c>
      <c r="K34" s="106">
        <v>0.37569999999999998</v>
      </c>
      <c r="L34" s="106">
        <v>0.28449999999999998</v>
      </c>
      <c r="M34" s="106">
        <v>0.1613</v>
      </c>
      <c r="N34" s="106">
        <v>0.28000000000000003</v>
      </c>
      <c r="O34" s="106">
        <v>0.41799999999999998</v>
      </c>
      <c r="P34" s="106">
        <v>1.1307</v>
      </c>
      <c r="Q34" s="106">
        <v>0.28960000000000002</v>
      </c>
      <c r="R34" s="106">
        <v>0.30409999999999998</v>
      </c>
      <c r="S34" s="106">
        <v>0.2107</v>
      </c>
      <c r="T34" s="106">
        <v>0.25979999999999998</v>
      </c>
      <c r="U34" s="106">
        <v>0.29759999999999998</v>
      </c>
      <c r="V34" s="106">
        <v>0.26300000000000001</v>
      </c>
      <c r="W34" s="106">
        <v>0.13339999999999999</v>
      </c>
      <c r="X34" s="106">
        <v>0.39600000000000002</v>
      </c>
      <c r="Y34" s="106">
        <v>0.26</v>
      </c>
      <c r="Z34" s="106">
        <v>0.2283</v>
      </c>
      <c r="AA34" s="106">
        <v>0.20830000000000001</v>
      </c>
      <c r="AB34" s="106">
        <v>0.33700000000000002</v>
      </c>
      <c r="AC34" s="106">
        <v>0.36470000000000002</v>
      </c>
      <c r="AD34" s="106">
        <v>0.24399999999999999</v>
      </c>
      <c r="AE34" s="106">
        <v>0.19089999999999999</v>
      </c>
      <c r="AF34" s="106">
        <v>0.54210000000000003</v>
      </c>
      <c r="AG34" s="106">
        <v>0.19950000000000001</v>
      </c>
      <c r="AH34" s="106">
        <v>0.22509999999999999</v>
      </c>
      <c r="AI34" s="106">
        <v>0.215</v>
      </c>
      <c r="AJ34" s="106">
        <v>0.55740000000000001</v>
      </c>
      <c r="AK34" s="106">
        <v>0.4899</v>
      </c>
      <c r="AL34" s="106">
        <v>0.41339999999999999</v>
      </c>
    </row>
    <row r="35" spans="1:38">
      <c r="A35" s="108" t="s">
        <v>559</v>
      </c>
      <c r="B35" s="106">
        <v>1.0436000000000001</v>
      </c>
      <c r="C35" s="106">
        <v>0.8075</v>
      </c>
      <c r="D35" s="106">
        <v>0.56850000000000001</v>
      </c>
      <c r="E35" s="106">
        <v>0.72740000000000005</v>
      </c>
      <c r="F35" s="106">
        <v>0.62090000000000001</v>
      </c>
      <c r="G35" s="106">
        <v>0.85370000000000001</v>
      </c>
      <c r="H35" s="106">
        <v>0.63070000000000004</v>
      </c>
      <c r="I35" s="106">
        <v>0.42220000000000002</v>
      </c>
      <c r="J35" s="106">
        <v>1.0889</v>
      </c>
      <c r="K35" s="106">
        <v>0.83950000000000002</v>
      </c>
      <c r="L35" s="106">
        <v>0.9385</v>
      </c>
      <c r="M35" s="106">
        <v>0.43090000000000001</v>
      </c>
      <c r="N35" s="106">
        <v>0.49909999999999999</v>
      </c>
      <c r="O35" s="106">
        <v>0.56779999999999997</v>
      </c>
      <c r="P35" s="106">
        <v>1.7866</v>
      </c>
      <c r="Q35" s="106">
        <v>0.3669</v>
      </c>
      <c r="R35" s="106">
        <v>0.50139999999999996</v>
      </c>
      <c r="S35" s="106">
        <v>0.51629999999999998</v>
      </c>
      <c r="T35" s="106">
        <v>0.60929999999999995</v>
      </c>
      <c r="U35" s="106">
        <v>0.40429999999999999</v>
      </c>
      <c r="V35" s="106">
        <v>0.4652</v>
      </c>
      <c r="W35" s="106">
        <v>0.49759999999999999</v>
      </c>
      <c r="X35" s="106">
        <v>0.61450000000000005</v>
      </c>
      <c r="Y35" s="106">
        <v>0.61870000000000003</v>
      </c>
      <c r="Z35" s="106">
        <v>0.44290000000000002</v>
      </c>
      <c r="AA35" s="106">
        <v>0.81059999999999999</v>
      </c>
      <c r="AB35" s="106">
        <v>0.83940000000000003</v>
      </c>
      <c r="AC35" s="106">
        <v>0.44359999999999999</v>
      </c>
      <c r="AD35" s="106">
        <v>0.57130000000000003</v>
      </c>
      <c r="AE35" s="106">
        <v>0.63160000000000005</v>
      </c>
      <c r="AF35" s="106">
        <v>0.91459999999999997</v>
      </c>
      <c r="AG35" s="106">
        <v>0.503</v>
      </c>
      <c r="AH35" s="106">
        <v>0.4829</v>
      </c>
      <c r="AI35" s="106">
        <v>0.59419999999999995</v>
      </c>
      <c r="AJ35" s="106">
        <v>1.3310999999999999</v>
      </c>
      <c r="AK35" s="106">
        <v>0.58650000000000002</v>
      </c>
      <c r="AL35" s="106">
        <v>0.70740000000000003</v>
      </c>
    </row>
    <row r="36" spans="1:38">
      <c r="A36" s="108" t="s">
        <v>560</v>
      </c>
      <c r="B36" s="106">
        <v>0.29959999999999998</v>
      </c>
      <c r="C36" s="106">
        <v>0.1741</v>
      </c>
      <c r="D36" s="106">
        <v>0.1502</v>
      </c>
      <c r="E36" s="106">
        <v>0.14269999999999999</v>
      </c>
      <c r="F36" s="106">
        <v>0.22320000000000001</v>
      </c>
      <c r="G36" s="106">
        <v>0.2006</v>
      </c>
      <c r="H36" s="106">
        <v>0.20130000000000001</v>
      </c>
      <c r="I36" s="106">
        <v>0.16500000000000001</v>
      </c>
      <c r="J36" s="106">
        <v>0.21859999999999999</v>
      </c>
      <c r="K36" s="106">
        <v>0.2288</v>
      </c>
      <c r="L36" s="106">
        <v>0.21210000000000001</v>
      </c>
      <c r="M36" s="106">
        <v>0.16880000000000001</v>
      </c>
      <c r="N36" s="106">
        <v>0.1532</v>
      </c>
      <c r="O36" s="106">
        <v>0.19969999999999999</v>
      </c>
      <c r="P36" s="106">
        <v>0.21740000000000001</v>
      </c>
      <c r="Q36" s="106">
        <v>0.13139999999999999</v>
      </c>
      <c r="R36" s="106">
        <v>0.17560000000000001</v>
      </c>
      <c r="S36" s="106">
        <v>0.1832</v>
      </c>
      <c r="T36" s="106">
        <v>0.19470000000000001</v>
      </c>
      <c r="U36" s="106">
        <v>0.1125</v>
      </c>
      <c r="V36" s="106">
        <v>0.1719</v>
      </c>
      <c r="W36" s="106">
        <v>0.2802</v>
      </c>
      <c r="X36" s="106">
        <v>0.17549999999999999</v>
      </c>
      <c r="Y36" s="106">
        <v>0.16930000000000001</v>
      </c>
      <c r="Z36" s="106">
        <v>0.13289999999999999</v>
      </c>
      <c r="AA36" s="106">
        <v>0.1663</v>
      </c>
      <c r="AB36" s="106">
        <v>0.1867</v>
      </c>
      <c r="AC36" s="106">
        <v>0.16719999999999999</v>
      </c>
      <c r="AD36" s="106">
        <v>0.12479999999999999</v>
      </c>
      <c r="AE36" s="106">
        <v>0.25569999999999998</v>
      </c>
      <c r="AF36" s="106">
        <v>0.33329999999999999</v>
      </c>
      <c r="AG36" s="106">
        <v>0.2107</v>
      </c>
      <c r="AH36" s="106">
        <v>0.1104</v>
      </c>
      <c r="AI36" s="106">
        <v>0.1336</v>
      </c>
      <c r="AJ36" s="106">
        <v>0.2261</v>
      </c>
      <c r="AK36" s="106">
        <v>0.10879999999999999</v>
      </c>
      <c r="AL36" s="106">
        <v>0.20710000000000001</v>
      </c>
    </row>
    <row r="37" spans="1:38">
      <c r="A37" s="108" t="s">
        <v>561</v>
      </c>
      <c r="B37" s="106">
        <v>0.24349999999999999</v>
      </c>
      <c r="C37" s="106">
        <v>0.15540000000000001</v>
      </c>
      <c r="D37" s="106">
        <v>0.12920000000000001</v>
      </c>
      <c r="E37" s="106">
        <v>0.128</v>
      </c>
      <c r="F37" s="106">
        <v>0.1855</v>
      </c>
      <c r="G37" s="106">
        <v>0.16200000000000001</v>
      </c>
      <c r="H37" s="106">
        <v>0.16839999999999999</v>
      </c>
      <c r="I37" s="106">
        <v>0.1348</v>
      </c>
      <c r="J37" s="106">
        <v>0.18190000000000001</v>
      </c>
      <c r="K37" s="106">
        <v>0.1774</v>
      </c>
      <c r="L37" s="106">
        <v>0.16930000000000001</v>
      </c>
      <c r="M37" s="106">
        <v>0.13400000000000001</v>
      </c>
      <c r="N37" s="106">
        <v>0.1313</v>
      </c>
      <c r="O37" s="106">
        <v>0.17430000000000001</v>
      </c>
      <c r="P37" s="106">
        <v>0.1973</v>
      </c>
      <c r="Q37" s="106">
        <v>0.1173</v>
      </c>
      <c r="R37" s="106">
        <v>0.15290000000000001</v>
      </c>
      <c r="S37" s="106">
        <v>0.1216</v>
      </c>
      <c r="T37" s="106">
        <v>0.17219999999999999</v>
      </c>
      <c r="U37" s="106">
        <v>9.6199999999999994E-2</v>
      </c>
      <c r="V37" s="106">
        <v>0.15459999999999999</v>
      </c>
      <c r="W37" s="106">
        <v>0.25140000000000001</v>
      </c>
      <c r="X37" s="106">
        <v>0.1429</v>
      </c>
      <c r="Y37" s="106">
        <v>0.1469</v>
      </c>
      <c r="Z37" s="106">
        <v>0.1188</v>
      </c>
      <c r="AA37" s="106">
        <v>0.15029999999999999</v>
      </c>
      <c r="AB37" s="106">
        <v>0.17150000000000001</v>
      </c>
      <c r="AC37" s="106">
        <v>0.14099999999999999</v>
      </c>
      <c r="AD37" s="106">
        <v>0.112</v>
      </c>
      <c r="AE37" s="106">
        <v>0.22309999999999999</v>
      </c>
      <c r="AF37" s="106">
        <v>0.19339999999999999</v>
      </c>
      <c r="AG37" s="106">
        <v>0.17710000000000001</v>
      </c>
      <c r="AH37" s="106">
        <v>9.1200000000000003E-2</v>
      </c>
      <c r="AI37" s="106">
        <v>8.6499999999999994E-2</v>
      </c>
      <c r="AJ37" s="106">
        <v>0.20349999999999999</v>
      </c>
      <c r="AK37" s="106">
        <v>3.7100000000000001E-2</v>
      </c>
      <c r="AL37" s="106">
        <v>0.17580000000000001</v>
      </c>
    </row>
    <row r="38" spans="1:38">
      <c r="A38" s="103" t="s">
        <v>1358</v>
      </c>
      <c r="B38" s="106">
        <v>0.73740000000000006</v>
      </c>
      <c r="C38" s="106">
        <v>0.49059999999999998</v>
      </c>
      <c r="D38" s="106">
        <v>0.56850000000000001</v>
      </c>
      <c r="E38" s="106">
        <v>0.53159999999999996</v>
      </c>
      <c r="F38" s="106">
        <v>0.35780000000000001</v>
      </c>
      <c r="G38" s="106">
        <v>0.69750000000000001</v>
      </c>
      <c r="H38" s="106">
        <v>0.45779999999999998</v>
      </c>
      <c r="I38" s="106">
        <v>0.3826</v>
      </c>
      <c r="J38" s="106">
        <v>1.02</v>
      </c>
      <c r="K38" s="106">
        <v>0.77210000000000001</v>
      </c>
      <c r="L38" s="106">
        <v>0.7772</v>
      </c>
      <c r="M38" s="106">
        <v>0.4088</v>
      </c>
      <c r="N38" s="106">
        <v>0.39140000000000003</v>
      </c>
      <c r="O38" s="106">
        <v>0.5504</v>
      </c>
      <c r="P38" s="106">
        <v>1.2681</v>
      </c>
      <c r="Q38" s="106">
        <v>0.31469999999999998</v>
      </c>
      <c r="R38" s="106">
        <v>0.50139999999999996</v>
      </c>
      <c r="S38" s="106">
        <v>0.51629999999999998</v>
      </c>
      <c r="T38" s="106">
        <v>0.59960000000000002</v>
      </c>
      <c r="U38" s="106">
        <v>0.32519999999999999</v>
      </c>
      <c r="V38" s="106">
        <v>0.46510000000000001</v>
      </c>
      <c r="W38" s="106">
        <v>0.48949999999999999</v>
      </c>
      <c r="X38" s="106">
        <v>0.53469999999999995</v>
      </c>
      <c r="Y38" s="106">
        <v>0.61870000000000003</v>
      </c>
      <c r="Z38" s="106">
        <v>0.36599999999999999</v>
      </c>
      <c r="AA38" s="106">
        <v>0.52829999999999999</v>
      </c>
      <c r="AB38" s="106">
        <v>0.59440000000000004</v>
      </c>
      <c r="AC38" s="106">
        <v>0.39029999999999998</v>
      </c>
      <c r="AD38" s="106">
        <v>0.57130000000000003</v>
      </c>
      <c r="AE38" s="106">
        <v>0.55430000000000001</v>
      </c>
      <c r="AF38" s="106">
        <v>0.91459999999999997</v>
      </c>
      <c r="AG38" s="106">
        <v>0.48670000000000002</v>
      </c>
      <c r="AH38" s="106">
        <v>0.42359999999999998</v>
      </c>
      <c r="AI38" s="106">
        <v>0.59419999999999995</v>
      </c>
      <c r="AJ38" s="106">
        <v>1.2981</v>
      </c>
      <c r="AK38" s="106">
        <v>0.58650000000000002</v>
      </c>
      <c r="AL38" s="106">
        <v>0.57520000000000004</v>
      </c>
    </row>
    <row r="39" spans="1:38">
      <c r="A39" s="72" t="s">
        <v>562</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row>
    <row r="40" spans="1:38">
      <c r="A40" s="108" t="s">
        <v>563</v>
      </c>
      <c r="B40" s="106">
        <v>0.18740000000000001</v>
      </c>
      <c r="C40" s="106">
        <v>0.1075</v>
      </c>
      <c r="D40" s="106">
        <v>0.1401</v>
      </c>
      <c r="E40" s="106">
        <v>0.10249999999999999</v>
      </c>
      <c r="F40" s="106">
        <v>0.16880000000000001</v>
      </c>
      <c r="G40" s="106">
        <v>0.19239999999999999</v>
      </c>
      <c r="H40" s="106">
        <v>0.1636</v>
      </c>
      <c r="I40" s="106">
        <v>0.18310000000000001</v>
      </c>
      <c r="J40" s="106">
        <v>0.16819999999999999</v>
      </c>
      <c r="K40" s="106">
        <v>0.22489999999999999</v>
      </c>
      <c r="L40" s="106">
        <v>0.2019</v>
      </c>
      <c r="M40" s="106">
        <v>0.2059</v>
      </c>
      <c r="N40" s="106">
        <v>0.14249999999999999</v>
      </c>
      <c r="O40" s="106">
        <v>0.12740000000000001</v>
      </c>
      <c r="P40" s="106">
        <v>9.2700000000000005E-2</v>
      </c>
      <c r="Q40" s="106">
        <v>0.1076</v>
      </c>
      <c r="R40" s="106">
        <v>0.12970000000000001</v>
      </c>
      <c r="S40" s="106">
        <v>0.33639999999999998</v>
      </c>
      <c r="T40" s="106">
        <v>0.1153</v>
      </c>
      <c r="U40" s="106">
        <v>0.14510000000000001</v>
      </c>
      <c r="V40" s="106">
        <v>0.1008</v>
      </c>
      <c r="W40" s="106">
        <v>0.1028</v>
      </c>
      <c r="X40" s="106">
        <v>0.18579999999999999</v>
      </c>
      <c r="Y40" s="106">
        <v>0.1323</v>
      </c>
      <c r="Z40" s="106">
        <v>0.1062</v>
      </c>
      <c r="AA40" s="106">
        <v>9.6100000000000005E-2</v>
      </c>
      <c r="AB40" s="106">
        <v>8.1600000000000006E-2</v>
      </c>
      <c r="AC40" s="106">
        <v>0.15659999999999999</v>
      </c>
      <c r="AD40" s="106">
        <v>0.1027</v>
      </c>
      <c r="AE40" s="106">
        <v>0.12759999999999999</v>
      </c>
      <c r="AF40" s="106">
        <v>0.41959999999999997</v>
      </c>
      <c r="AG40" s="106">
        <v>0.1593</v>
      </c>
      <c r="AH40" s="106">
        <v>0.17369999999999999</v>
      </c>
      <c r="AI40" s="106">
        <v>0.35239999999999999</v>
      </c>
      <c r="AJ40" s="106">
        <v>9.9599999999999994E-2</v>
      </c>
      <c r="AK40" s="106">
        <v>0.65880000000000005</v>
      </c>
      <c r="AL40" s="106">
        <v>0.1512</v>
      </c>
    </row>
    <row r="41" spans="1:38">
      <c r="A41" s="108" t="s">
        <v>564</v>
      </c>
      <c r="B41" s="106">
        <v>0.18590000000000001</v>
      </c>
      <c r="C41" s="106">
        <v>0.1075</v>
      </c>
      <c r="D41" s="106">
        <v>0.1401</v>
      </c>
      <c r="E41" s="106">
        <v>0.10249999999999999</v>
      </c>
      <c r="F41" s="106">
        <v>0.16880000000000001</v>
      </c>
      <c r="G41" s="106">
        <v>0.19239999999999999</v>
      </c>
      <c r="H41" s="106">
        <v>0.1636</v>
      </c>
      <c r="I41" s="106">
        <v>0.18310000000000001</v>
      </c>
      <c r="J41" s="106">
        <v>0.16819999999999999</v>
      </c>
      <c r="K41" s="106">
        <v>0.22489999999999999</v>
      </c>
      <c r="L41" s="106">
        <v>0.2019</v>
      </c>
      <c r="M41" s="106">
        <v>0.2059</v>
      </c>
      <c r="N41" s="106">
        <v>0.14249999999999999</v>
      </c>
      <c r="O41" s="106">
        <v>0.12740000000000001</v>
      </c>
      <c r="P41" s="106">
        <v>9.2700000000000005E-2</v>
      </c>
      <c r="Q41" s="106">
        <v>0.1076</v>
      </c>
      <c r="R41" s="106">
        <v>0.12970000000000001</v>
      </c>
      <c r="S41" s="106">
        <v>0.33639999999999998</v>
      </c>
      <c r="T41" s="106">
        <v>0.1153</v>
      </c>
      <c r="U41" s="106">
        <v>0.14510000000000001</v>
      </c>
      <c r="V41" s="106">
        <v>0.1008</v>
      </c>
      <c r="W41" s="106">
        <v>0.1028</v>
      </c>
      <c r="X41" s="106">
        <v>0.18579999999999999</v>
      </c>
      <c r="Y41" s="106">
        <v>0.1323</v>
      </c>
      <c r="Z41" s="106">
        <v>0.1062</v>
      </c>
      <c r="AA41" s="106">
        <v>9.6100000000000005E-2</v>
      </c>
      <c r="AB41" s="106">
        <v>8.1600000000000006E-2</v>
      </c>
      <c r="AC41" s="106">
        <v>0.15659999999999999</v>
      </c>
      <c r="AD41" s="106">
        <v>0.1027</v>
      </c>
      <c r="AE41" s="106">
        <v>0.12759999999999999</v>
      </c>
      <c r="AF41" s="106">
        <v>0.41959999999999997</v>
      </c>
      <c r="AG41" s="106">
        <v>0.1593</v>
      </c>
      <c r="AH41" s="106">
        <v>0.17369999999999999</v>
      </c>
      <c r="AI41" s="106">
        <v>0.35239999999999999</v>
      </c>
      <c r="AJ41" s="106">
        <v>9.9599999999999994E-2</v>
      </c>
      <c r="AK41" s="106">
        <v>0.65880000000000005</v>
      </c>
      <c r="AL41" s="106">
        <v>0.15090000000000001</v>
      </c>
    </row>
    <row r="42" spans="1:38">
      <c r="A42" s="108" t="s">
        <v>565</v>
      </c>
      <c r="B42" s="106">
        <v>8.2500000000000004E-2</v>
      </c>
      <c r="C42" s="106">
        <v>0.19139999999999999</v>
      </c>
      <c r="D42" s="106">
        <v>0.31590000000000001</v>
      </c>
      <c r="E42" s="106">
        <v>0.17299999999999999</v>
      </c>
      <c r="F42" s="106">
        <v>0.29499999999999998</v>
      </c>
      <c r="G42" s="106">
        <v>9.8900000000000002E-2</v>
      </c>
      <c r="H42" s="106">
        <v>8.0600000000000005E-2</v>
      </c>
      <c r="I42" s="106">
        <v>0.19450000000000001</v>
      </c>
      <c r="J42" s="106">
        <v>0.17849999999999999</v>
      </c>
      <c r="K42" s="106">
        <v>0.1201</v>
      </c>
      <c r="L42" s="106">
        <v>0.14749999999999999</v>
      </c>
      <c r="M42" s="106">
        <v>8.8700000000000001E-2</v>
      </c>
      <c r="N42" s="106">
        <v>0.19620000000000001</v>
      </c>
      <c r="O42" s="106">
        <v>7.5800000000000006E-2</v>
      </c>
      <c r="P42" s="106">
        <v>0.15579999999999999</v>
      </c>
      <c r="Q42" s="106">
        <v>0.16789999999999999</v>
      </c>
      <c r="R42" s="106">
        <v>7.3899999999999993E-2</v>
      </c>
      <c r="S42" s="106">
        <v>0.1042</v>
      </c>
      <c r="T42" s="106">
        <v>6.3200000000000006E-2</v>
      </c>
      <c r="U42" s="106">
        <v>5.2900000000000003E-2</v>
      </c>
      <c r="V42" s="106">
        <v>7.0900000000000005E-2</v>
      </c>
      <c r="W42" s="106">
        <v>9.8500000000000004E-2</v>
      </c>
      <c r="X42" s="106">
        <v>6.5199999999999994E-2</v>
      </c>
      <c r="Y42" s="106">
        <v>8.2299999999999998E-2</v>
      </c>
      <c r="Z42" s="106">
        <v>0.27700000000000002</v>
      </c>
      <c r="AA42" s="106">
        <v>0.187</v>
      </c>
      <c r="AB42" s="106">
        <v>8.5300000000000001E-2</v>
      </c>
      <c r="AC42" s="106">
        <v>0.1842</v>
      </c>
      <c r="AD42" s="106">
        <v>4.6600000000000003E-2</v>
      </c>
      <c r="AE42" s="106">
        <v>1.6899999999999998E-2</v>
      </c>
      <c r="AF42" s="106">
        <v>5.0700000000000002E-2</v>
      </c>
      <c r="AG42" s="106">
        <v>5.9299999999999999E-2</v>
      </c>
      <c r="AH42" s="106">
        <v>0.13619999999999999</v>
      </c>
      <c r="AI42" s="106">
        <v>4.8599999999999997E-2</v>
      </c>
      <c r="AJ42" s="106">
        <v>0.1134</v>
      </c>
      <c r="AK42" s="106">
        <v>2.5999999999999999E-3</v>
      </c>
      <c r="AL42" s="106">
        <v>0.12709999999999999</v>
      </c>
    </row>
    <row r="43" spans="1:38">
      <c r="A43" s="108" t="s">
        <v>566</v>
      </c>
      <c r="B43" s="106">
        <v>4.1599999999999998E-2</v>
      </c>
      <c r="C43" s="106">
        <v>8.0699999999999994E-2</v>
      </c>
      <c r="D43" s="106">
        <v>0.18060000000000001</v>
      </c>
      <c r="E43" s="106">
        <v>8.43E-2</v>
      </c>
      <c r="F43" s="106">
        <v>1.34E-2</v>
      </c>
      <c r="G43" s="106">
        <v>4.9500000000000002E-2</v>
      </c>
      <c r="H43" s="106">
        <v>1.2200000000000001E-2</v>
      </c>
      <c r="I43" s="106">
        <v>0</v>
      </c>
      <c r="J43" s="106">
        <v>4.36E-2</v>
      </c>
      <c r="K43" s="106">
        <v>0</v>
      </c>
      <c r="L43" s="106">
        <v>0.01</v>
      </c>
      <c r="M43" s="106">
        <v>2.3999999999999998E-3</v>
      </c>
      <c r="N43" s="106">
        <v>5.2699999999999997E-2</v>
      </c>
      <c r="O43" s="106">
        <v>6.9999999999999999E-4</v>
      </c>
      <c r="P43" s="106">
        <v>0.112</v>
      </c>
      <c r="Q43" s="106">
        <v>3.4700000000000002E-2</v>
      </c>
      <c r="R43" s="106">
        <v>3.0499999999999999E-2</v>
      </c>
      <c r="S43" s="106">
        <v>0</v>
      </c>
      <c r="T43" s="106">
        <v>2.8999999999999998E-3</v>
      </c>
      <c r="U43" s="106">
        <v>1.2E-2</v>
      </c>
      <c r="V43" s="106">
        <v>0</v>
      </c>
      <c r="W43" s="106">
        <v>5.0000000000000001E-4</v>
      </c>
      <c r="X43" s="106">
        <v>1.2999999999999999E-3</v>
      </c>
      <c r="Y43" s="106">
        <v>2.1299999999999999E-2</v>
      </c>
      <c r="Z43" s="106">
        <v>4.0000000000000002E-4</v>
      </c>
      <c r="AA43" s="106">
        <v>3.5099999999999999E-2</v>
      </c>
      <c r="AB43" s="106">
        <v>2.5000000000000001E-3</v>
      </c>
      <c r="AC43" s="106">
        <v>3.1800000000000002E-2</v>
      </c>
      <c r="AD43" s="106">
        <v>1.14E-2</v>
      </c>
      <c r="AE43" s="106">
        <v>0</v>
      </c>
      <c r="AF43" s="106">
        <v>3.3300000000000003E-2</v>
      </c>
      <c r="AG43" s="106">
        <v>1.7399999999999999E-2</v>
      </c>
      <c r="AH43" s="106">
        <v>2.3E-2</v>
      </c>
      <c r="AI43" s="106">
        <v>1.52E-2</v>
      </c>
      <c r="AJ43" s="106">
        <v>0</v>
      </c>
      <c r="AK43" s="106">
        <v>0</v>
      </c>
      <c r="AL43" s="106">
        <v>3.8199999999999998E-2</v>
      </c>
    </row>
    <row r="44" spans="1:38">
      <c r="A44" s="108" t="s">
        <v>567</v>
      </c>
      <c r="B44" s="106">
        <v>3.49E-2</v>
      </c>
      <c r="C44" s="106">
        <v>3.0800000000000001E-2</v>
      </c>
      <c r="D44" s="106">
        <v>0.18579999999999999</v>
      </c>
      <c r="E44" s="106">
        <v>7.2099999999999997E-2</v>
      </c>
      <c r="F44" s="106">
        <v>9.6299999999999997E-2</v>
      </c>
      <c r="G44" s="106">
        <v>5.28E-2</v>
      </c>
      <c r="H44" s="106">
        <v>6.3E-3</v>
      </c>
      <c r="I44" s="106">
        <v>7.6999999999999999E-2</v>
      </c>
      <c r="J44" s="106">
        <v>5.8099999999999999E-2</v>
      </c>
      <c r="K44" s="106">
        <v>4.4600000000000001E-2</v>
      </c>
      <c r="L44" s="106">
        <v>1.37E-2</v>
      </c>
      <c r="M44" s="106">
        <v>2.3699999999999999E-2</v>
      </c>
      <c r="N44" s="106">
        <v>7.4700000000000003E-2</v>
      </c>
      <c r="O44" s="106">
        <v>2.41E-2</v>
      </c>
      <c r="P44" s="106">
        <v>8.7300000000000003E-2</v>
      </c>
      <c r="Q44" s="106">
        <v>3.95E-2</v>
      </c>
      <c r="R44" s="106">
        <v>2.6599999999999999E-2</v>
      </c>
      <c r="S44" s="106">
        <v>4.4299999999999999E-2</v>
      </c>
      <c r="T44" s="106">
        <v>4.1999999999999997E-3</v>
      </c>
      <c r="U44" s="106">
        <v>1.8599999999999998E-2</v>
      </c>
      <c r="V44" s="106">
        <v>5.0000000000000001E-4</v>
      </c>
      <c r="W44" s="106">
        <v>1.7999999999999999E-2</v>
      </c>
      <c r="X44" s="106">
        <v>1.8499999999999999E-2</v>
      </c>
      <c r="Y44" s="106">
        <v>3.3999999999999998E-3</v>
      </c>
      <c r="Z44" s="106">
        <v>7.2599999999999998E-2</v>
      </c>
      <c r="AA44" s="106">
        <v>2.7400000000000001E-2</v>
      </c>
      <c r="AB44" s="106">
        <v>2.6700000000000002E-2</v>
      </c>
      <c r="AC44" s="106">
        <v>7.0099999999999996E-2</v>
      </c>
      <c r="AD44" s="106">
        <v>9.1999999999999998E-3</v>
      </c>
      <c r="AE44" s="106">
        <v>1.1299999999999999E-2</v>
      </c>
      <c r="AF44" s="106">
        <v>2.8899999999999999E-2</v>
      </c>
      <c r="AG44" s="106">
        <v>1.7899999999999999E-2</v>
      </c>
      <c r="AH44" s="106">
        <v>2.46E-2</v>
      </c>
      <c r="AI44" s="106">
        <v>2.3800000000000002E-2</v>
      </c>
      <c r="AJ44" s="106">
        <v>4.1700000000000001E-2</v>
      </c>
      <c r="AK44" s="106">
        <v>8.9999999999999998E-4</v>
      </c>
      <c r="AL44" s="106">
        <v>4.5100000000000001E-2</v>
      </c>
    </row>
    <row r="45" spans="1:38">
      <c r="A45" s="108" t="s">
        <v>568</v>
      </c>
      <c r="B45" s="106">
        <v>0.20269999999999999</v>
      </c>
      <c r="C45" s="106">
        <v>0.1421</v>
      </c>
      <c r="D45" s="106">
        <v>0.2172</v>
      </c>
      <c r="E45" s="106">
        <v>0.13200000000000001</v>
      </c>
      <c r="F45" s="106">
        <v>0.31540000000000001</v>
      </c>
      <c r="G45" s="106">
        <v>0.29170000000000001</v>
      </c>
      <c r="H45" s="106">
        <v>0.19109999999999999</v>
      </c>
      <c r="I45" s="106">
        <v>0.22409999999999999</v>
      </c>
      <c r="J45" s="106">
        <v>0.21970000000000001</v>
      </c>
      <c r="K45" s="106">
        <v>0.29820000000000002</v>
      </c>
      <c r="L45" s="106">
        <v>0.2581</v>
      </c>
      <c r="M45" s="106">
        <v>0.2442</v>
      </c>
      <c r="N45" s="106">
        <v>0.17199999999999999</v>
      </c>
      <c r="O45" s="106">
        <v>0.1613</v>
      </c>
      <c r="P45" s="106">
        <v>0.14660000000000001</v>
      </c>
      <c r="Q45" s="106">
        <v>0.15429999999999999</v>
      </c>
      <c r="R45" s="106">
        <v>0.2089</v>
      </c>
      <c r="S45" s="106">
        <v>0.37669999999999998</v>
      </c>
      <c r="T45" s="106">
        <v>0.15629999999999999</v>
      </c>
      <c r="U45" s="106">
        <v>0.1754</v>
      </c>
      <c r="V45" s="106">
        <v>0.15140000000000001</v>
      </c>
      <c r="W45" s="106">
        <v>0.18559999999999999</v>
      </c>
      <c r="X45" s="106">
        <v>0.24179999999999999</v>
      </c>
      <c r="Y45" s="106">
        <v>0.15409999999999999</v>
      </c>
      <c r="Z45" s="106">
        <v>0.1447</v>
      </c>
      <c r="AA45" s="106">
        <v>0.13439999999999999</v>
      </c>
      <c r="AB45" s="106">
        <v>0.12180000000000001</v>
      </c>
      <c r="AC45" s="106">
        <v>0.18690000000000001</v>
      </c>
      <c r="AD45" s="106">
        <v>0.11700000000000001</v>
      </c>
      <c r="AE45" s="106">
        <v>0.18709999999999999</v>
      </c>
      <c r="AF45" s="106">
        <v>0.54859999999999998</v>
      </c>
      <c r="AG45" s="106">
        <v>0.18540000000000001</v>
      </c>
      <c r="AH45" s="106">
        <v>0.2205</v>
      </c>
      <c r="AI45" s="106">
        <v>0.42170000000000002</v>
      </c>
      <c r="AJ45" s="106">
        <v>0.1246</v>
      </c>
      <c r="AK45" s="106">
        <v>0.72199999999999998</v>
      </c>
      <c r="AL45" s="106">
        <v>0.1956</v>
      </c>
    </row>
    <row r="46" spans="1:38">
      <c r="A46" s="109" t="s">
        <v>569</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row>
    <row r="47" spans="1:38">
      <c r="A47" s="108" t="s">
        <v>570</v>
      </c>
      <c r="B47" s="106">
        <v>0.72799999999999998</v>
      </c>
      <c r="C47" s="106">
        <v>0.76019999999999999</v>
      </c>
      <c r="D47" s="106">
        <v>0.80330000000000001</v>
      </c>
      <c r="E47" s="106">
        <v>0.73550000000000004</v>
      </c>
      <c r="F47" s="106">
        <v>0.86599999999999999</v>
      </c>
      <c r="G47" s="106">
        <v>0.81869999999999998</v>
      </c>
      <c r="H47" s="106">
        <v>0.86539999999999995</v>
      </c>
      <c r="I47" s="106">
        <v>0.84489999999999998</v>
      </c>
      <c r="J47" s="106">
        <v>0.78890000000000005</v>
      </c>
      <c r="K47" s="106">
        <v>0.8468</v>
      </c>
      <c r="L47" s="106">
        <v>0.86299999999999999</v>
      </c>
      <c r="M47" s="106">
        <v>0.91769999999999996</v>
      </c>
      <c r="N47" s="106">
        <v>0.79890000000000005</v>
      </c>
      <c r="O47" s="106">
        <v>0.78310000000000002</v>
      </c>
      <c r="P47" s="106">
        <v>0.76049999999999995</v>
      </c>
      <c r="Q47" s="106">
        <v>0.76829999999999998</v>
      </c>
      <c r="R47" s="106">
        <v>0.85029999999999994</v>
      </c>
      <c r="S47" s="106">
        <v>0.80349999999999999</v>
      </c>
      <c r="T47" s="106">
        <v>0.87629999999999997</v>
      </c>
      <c r="U47" s="106">
        <v>0.7712</v>
      </c>
      <c r="V47" s="106">
        <v>0.85199999999999998</v>
      </c>
      <c r="W47" s="106">
        <v>0.91820000000000002</v>
      </c>
      <c r="X47" s="106">
        <v>0.75539999999999996</v>
      </c>
      <c r="Y47" s="106">
        <v>0.85750000000000004</v>
      </c>
      <c r="Z47" s="106">
        <v>0.83709999999999996</v>
      </c>
      <c r="AA47" s="106">
        <v>0.85360000000000003</v>
      </c>
      <c r="AB47" s="106">
        <v>0.86850000000000005</v>
      </c>
      <c r="AC47" s="106">
        <v>0.76629999999999998</v>
      </c>
      <c r="AD47" s="106">
        <v>0.81130000000000002</v>
      </c>
      <c r="AE47" s="106">
        <v>0.87350000000000005</v>
      </c>
      <c r="AF47" s="106">
        <v>0.79630000000000001</v>
      </c>
      <c r="AG47" s="106">
        <v>0.86819999999999997</v>
      </c>
      <c r="AH47" s="106">
        <v>0.8226</v>
      </c>
      <c r="AI47" s="106">
        <v>0.76300000000000001</v>
      </c>
      <c r="AJ47" s="106">
        <v>0.79559999999999997</v>
      </c>
      <c r="AK47" s="106">
        <v>0.86180000000000001</v>
      </c>
      <c r="AL47" s="106">
        <v>0.80259999999999998</v>
      </c>
    </row>
    <row r="48" spans="1:38">
      <c r="A48" s="108" t="s">
        <v>571</v>
      </c>
      <c r="B48" s="106">
        <v>0.84319999999999995</v>
      </c>
      <c r="C48" s="106">
        <v>0.93310000000000004</v>
      </c>
      <c r="D48" s="106">
        <v>0.91910000000000003</v>
      </c>
      <c r="E48" s="106">
        <v>0.91249999999999998</v>
      </c>
      <c r="F48" s="106">
        <v>0.95679999999999998</v>
      </c>
      <c r="G48" s="106">
        <v>0.92930000000000001</v>
      </c>
      <c r="H48" s="106">
        <v>0.90480000000000005</v>
      </c>
      <c r="I48" s="106">
        <v>0.93840000000000001</v>
      </c>
      <c r="J48" s="106">
        <v>0.88560000000000005</v>
      </c>
      <c r="K48" s="106">
        <v>0.94479999999999997</v>
      </c>
      <c r="L48" s="106">
        <v>0.91549999999999998</v>
      </c>
      <c r="M48" s="106">
        <v>0.9355</v>
      </c>
      <c r="N48" s="106">
        <v>0.94169999999999998</v>
      </c>
      <c r="O48" s="106">
        <v>0.94669999999999999</v>
      </c>
      <c r="P48" s="106">
        <v>0.9506</v>
      </c>
      <c r="Q48" s="106">
        <v>0.94120000000000004</v>
      </c>
      <c r="R48" s="106">
        <v>0.89439999999999997</v>
      </c>
      <c r="S48" s="106">
        <v>0.84109999999999996</v>
      </c>
      <c r="T48" s="106">
        <v>0.90249999999999997</v>
      </c>
      <c r="U48" s="106">
        <v>0.95909999999999995</v>
      </c>
      <c r="V48" s="106">
        <v>0.93010000000000004</v>
      </c>
      <c r="W48" s="106">
        <v>0.93679999999999997</v>
      </c>
      <c r="X48" s="106">
        <v>0.92720000000000002</v>
      </c>
      <c r="Y48" s="106">
        <v>0.93540000000000001</v>
      </c>
      <c r="Z48" s="106">
        <v>0.94889999999999997</v>
      </c>
      <c r="AA48" s="106">
        <v>0.94530000000000003</v>
      </c>
      <c r="AB48" s="106">
        <v>0.93269999999999997</v>
      </c>
      <c r="AC48" s="106">
        <v>0.93540000000000001</v>
      </c>
      <c r="AD48" s="106">
        <v>0.9446</v>
      </c>
      <c r="AE48" s="106">
        <v>0.92230000000000001</v>
      </c>
      <c r="AF48" s="106">
        <v>0.85509999999999997</v>
      </c>
      <c r="AG48" s="106">
        <v>0.95069999999999999</v>
      </c>
      <c r="AH48" s="106">
        <v>0.93910000000000005</v>
      </c>
      <c r="AI48" s="106">
        <v>0.78180000000000005</v>
      </c>
      <c r="AJ48" s="106">
        <v>0.94269999999999998</v>
      </c>
      <c r="AK48" s="106">
        <v>0.69420000000000004</v>
      </c>
      <c r="AL48" s="106">
        <v>0.91090000000000004</v>
      </c>
    </row>
    <row r="49" spans="1:38">
      <c r="A49" s="108" t="s">
        <v>572</v>
      </c>
      <c r="B49" s="106">
        <v>-2.8899999999999999E-2</v>
      </c>
      <c r="C49" s="106">
        <v>-8.72E-2</v>
      </c>
      <c r="D49" s="106">
        <v>1.6500000000000001E-2</v>
      </c>
      <c r="E49" s="106">
        <v>-0.1019</v>
      </c>
      <c r="F49" s="106">
        <v>8.8900000000000007E-2</v>
      </c>
      <c r="G49" s="106">
        <v>9.0899999999999995E-2</v>
      </c>
      <c r="H49" s="106">
        <v>0.14349999999999999</v>
      </c>
      <c r="I49" s="106">
        <v>0.1022</v>
      </c>
      <c r="J49" s="106">
        <v>7.0999999999999994E-2</v>
      </c>
      <c r="K49" s="106">
        <v>0.15640000000000001</v>
      </c>
      <c r="L49" s="106">
        <v>0.18110000000000001</v>
      </c>
      <c r="M49" s="106">
        <v>0.23530000000000001</v>
      </c>
      <c r="N49" s="106">
        <v>-1.0699999999999999E-2</v>
      </c>
      <c r="O49" s="106">
        <v>-5.1999999999999998E-2</v>
      </c>
      <c r="P49" s="106">
        <v>-0.1183</v>
      </c>
      <c r="Q49" s="106">
        <v>-8.5300000000000001E-2</v>
      </c>
      <c r="R49" s="106">
        <v>9.2399999999999996E-2</v>
      </c>
      <c r="S49" s="106">
        <v>0.43959999999999999</v>
      </c>
      <c r="T49" s="106">
        <v>9.7600000000000006E-2</v>
      </c>
      <c r="U49" s="106">
        <v>-5.9400000000000001E-2</v>
      </c>
      <c r="V49" s="106">
        <v>1.8599999999999998E-2</v>
      </c>
      <c r="W49" s="106">
        <v>9.2499999999999999E-2</v>
      </c>
      <c r="X49" s="106">
        <v>5.9999999999999995E-4</v>
      </c>
      <c r="Y49" s="106">
        <v>5.6500000000000002E-2</v>
      </c>
      <c r="Z49" s="106">
        <v>-1.2999999999999999E-2</v>
      </c>
      <c r="AA49" s="106">
        <v>-1.1000000000000001E-3</v>
      </c>
      <c r="AB49" s="106">
        <v>1.3899999999999999E-2</v>
      </c>
      <c r="AC49" s="106">
        <v>-2.87E-2</v>
      </c>
      <c r="AD49" s="106">
        <v>-4.2900000000000001E-2</v>
      </c>
      <c r="AE49" s="106">
        <v>8.5699999999999998E-2</v>
      </c>
      <c r="AF49" s="106">
        <v>0.60450000000000004</v>
      </c>
      <c r="AG49" s="106">
        <v>8.6300000000000002E-2</v>
      </c>
      <c r="AH49" s="106">
        <v>0.06</v>
      </c>
      <c r="AI49" s="106">
        <v>0.50729999999999997</v>
      </c>
      <c r="AJ49" s="106">
        <v>-6.2600000000000003E-2</v>
      </c>
      <c r="AK49" s="106">
        <v>2.6379999999999999</v>
      </c>
      <c r="AL49" s="106">
        <v>2.07E-2</v>
      </c>
    </row>
    <row r="50" spans="1:38" ht="15.75" thickBot="1">
      <c r="A50" s="288" t="s">
        <v>573</v>
      </c>
      <c r="B50" s="112">
        <v>1.4631000000000001</v>
      </c>
      <c r="C50" s="112">
        <v>2.2311000000000001</v>
      </c>
      <c r="D50" s="112">
        <v>1.4035</v>
      </c>
      <c r="E50" s="112">
        <v>2.5806</v>
      </c>
      <c r="F50" s="112">
        <v>0.79400000000000004</v>
      </c>
      <c r="G50" s="112">
        <v>0.94210000000000005</v>
      </c>
      <c r="H50" s="112">
        <v>0.82269999999999999</v>
      </c>
      <c r="I50" s="112">
        <v>0.84719999999999995</v>
      </c>
      <c r="J50" s="112">
        <v>1.2547999999999999</v>
      </c>
      <c r="K50" s="112">
        <v>0.68110000000000004</v>
      </c>
      <c r="L50" s="112">
        <v>0.67859999999999998</v>
      </c>
      <c r="M50" s="112">
        <v>0.39979999999999999</v>
      </c>
      <c r="N50" s="112">
        <v>1.4111</v>
      </c>
      <c r="O50" s="112">
        <v>1.7025999999999999</v>
      </c>
      <c r="P50" s="112">
        <v>2.5847000000000002</v>
      </c>
      <c r="Q50" s="112">
        <v>2.1534</v>
      </c>
      <c r="R50" s="112">
        <v>1.1541999999999999</v>
      </c>
      <c r="S50" s="112">
        <v>0.58399999999999996</v>
      </c>
      <c r="T50" s="112">
        <v>1.0725</v>
      </c>
      <c r="U50" s="112">
        <v>1.5765</v>
      </c>
      <c r="V50" s="112">
        <v>1.4684999999999999</v>
      </c>
      <c r="W50" s="112">
        <v>0.79549999999999998</v>
      </c>
      <c r="X50" s="112">
        <v>1.3165</v>
      </c>
      <c r="Y50" s="112">
        <v>1.0769</v>
      </c>
      <c r="Z50" s="112">
        <v>1.5346</v>
      </c>
      <c r="AA50" s="112">
        <v>1.5237000000000001</v>
      </c>
      <c r="AB50" s="112">
        <v>1.6113999999999999</v>
      </c>
      <c r="AC50" s="112">
        <v>1.4923</v>
      </c>
      <c r="AD50" s="112">
        <v>1.8373999999999999</v>
      </c>
      <c r="AE50" s="112">
        <v>0.99099999999999999</v>
      </c>
      <c r="AF50" s="112">
        <v>0.4854</v>
      </c>
      <c r="AG50" s="112">
        <v>0.82750000000000001</v>
      </c>
      <c r="AH50" s="112">
        <v>1.0218</v>
      </c>
      <c r="AI50" s="112">
        <v>0.67230000000000001</v>
      </c>
      <c r="AJ50" s="112">
        <v>2.0518999999999998</v>
      </c>
      <c r="AK50" s="112">
        <v>0.20979999999999999</v>
      </c>
      <c r="AL50" s="112">
        <v>1.3078000000000001</v>
      </c>
    </row>
    <row r="51" spans="1:38" ht="15.75" thickTop="1">
      <c r="A51" s="778" t="s">
        <v>574</v>
      </c>
      <c r="B51" s="778"/>
      <c r="C51" s="778"/>
      <c r="D51" s="778"/>
      <c r="E51" s="778"/>
      <c r="F51" s="778"/>
      <c r="G51" s="778"/>
      <c r="H51" s="778"/>
      <c r="I51" s="778"/>
      <c r="J51" s="778"/>
      <c r="K51" s="778"/>
      <c r="L51" s="778"/>
      <c r="M51" s="778"/>
      <c r="N51" s="778"/>
      <c r="O51" s="778"/>
      <c r="P51" s="778"/>
      <c r="Q51" s="778"/>
      <c r="R51" s="778"/>
      <c r="S51" s="778"/>
      <c r="T51" s="778"/>
      <c r="U51" s="778"/>
      <c r="V51" s="778"/>
      <c r="W51" s="778"/>
      <c r="X51" s="778"/>
      <c r="Y51" s="778"/>
      <c r="Z51" s="778"/>
      <c r="AA51" s="778"/>
      <c r="AB51" s="778"/>
      <c r="AC51" s="778"/>
      <c r="AD51" s="778"/>
      <c r="AE51" s="778"/>
      <c r="AF51" s="778"/>
      <c r="AG51" s="778"/>
      <c r="AH51" s="778"/>
      <c r="AI51" s="778"/>
      <c r="AJ51" s="778"/>
      <c r="AK51" s="778"/>
      <c r="AL51" s="778"/>
    </row>
    <row r="52" spans="1:38" ht="37.5" customHeight="1">
      <c r="A52" s="732" t="s">
        <v>575</v>
      </c>
      <c r="B52" s="732"/>
      <c r="C52" s="732"/>
      <c r="D52" s="732"/>
      <c r="E52" s="732"/>
      <c r="F52" s="732"/>
      <c r="G52" s="732"/>
      <c r="H52" s="732"/>
      <c r="I52" s="732"/>
      <c r="J52" s="732"/>
      <c r="K52" s="732"/>
      <c r="L52" s="732"/>
      <c r="M52" s="732"/>
      <c r="N52" s="732"/>
      <c r="O52" s="732"/>
      <c r="P52" s="732"/>
      <c r="Q52" s="732"/>
      <c r="R52" s="732"/>
      <c r="S52" s="732"/>
      <c r="T52" s="732"/>
      <c r="U52" s="732"/>
      <c r="V52" s="732"/>
      <c r="W52" s="732"/>
      <c r="X52" s="732"/>
      <c r="Y52" s="732"/>
      <c r="Z52" s="732"/>
      <c r="AA52" s="732"/>
      <c r="AB52" s="732"/>
      <c r="AC52" s="732"/>
      <c r="AD52" s="732"/>
      <c r="AE52" s="732"/>
      <c r="AF52" s="732"/>
      <c r="AG52" s="732"/>
      <c r="AH52" s="732"/>
      <c r="AI52" s="732"/>
      <c r="AJ52" s="732"/>
      <c r="AK52" s="732"/>
      <c r="AL52" s="732"/>
    </row>
    <row r="53" spans="1:38" ht="26.25" customHeight="1">
      <c r="A53" s="732" t="s">
        <v>576</v>
      </c>
      <c r="B53" s="732"/>
      <c r="C53" s="732"/>
      <c r="D53" s="732"/>
      <c r="E53" s="732"/>
      <c r="F53" s="732"/>
      <c r="G53" s="732"/>
      <c r="H53" s="732"/>
      <c r="I53" s="732"/>
      <c r="J53" s="732"/>
      <c r="K53" s="732"/>
      <c r="L53" s="732"/>
      <c r="M53" s="732"/>
      <c r="N53" s="732"/>
      <c r="O53" s="732"/>
      <c r="P53" s="732"/>
      <c r="Q53" s="732"/>
      <c r="R53" s="732"/>
      <c r="S53" s="732"/>
      <c r="T53" s="732"/>
      <c r="U53" s="732"/>
      <c r="V53" s="732"/>
      <c r="W53" s="732"/>
      <c r="X53" s="732"/>
      <c r="Y53" s="732"/>
      <c r="Z53" s="732"/>
      <c r="AA53" s="732"/>
      <c r="AB53" s="732"/>
      <c r="AC53" s="732"/>
      <c r="AD53" s="732"/>
      <c r="AE53" s="732"/>
      <c r="AF53" s="732"/>
      <c r="AG53" s="732"/>
      <c r="AH53" s="732"/>
      <c r="AI53" s="732"/>
      <c r="AJ53" s="732"/>
      <c r="AK53" s="732"/>
      <c r="AL53" s="732"/>
    </row>
    <row r="54" spans="1:38">
      <c r="A54" s="739" t="s">
        <v>577</v>
      </c>
      <c r="B54" s="739"/>
      <c r="C54" s="739"/>
      <c r="D54" s="739"/>
      <c r="E54" s="739"/>
      <c r="F54" s="739"/>
      <c r="G54" s="739"/>
      <c r="H54" s="739"/>
      <c r="I54" s="739"/>
      <c r="J54" s="739"/>
      <c r="K54" s="739"/>
      <c r="L54" s="739"/>
      <c r="M54" s="739"/>
      <c r="N54" s="739"/>
      <c r="O54" s="739"/>
      <c r="P54" s="739"/>
      <c r="Q54" s="739"/>
      <c r="R54" s="739"/>
      <c r="S54" s="739"/>
      <c r="T54" s="739"/>
      <c r="U54" s="739"/>
      <c r="V54" s="739"/>
      <c r="W54" s="739"/>
      <c r="X54" s="739"/>
      <c r="Y54" s="739"/>
      <c r="Z54" s="739"/>
      <c r="AA54" s="739"/>
      <c r="AB54" s="739"/>
      <c r="AC54" s="739"/>
      <c r="AD54" s="739"/>
      <c r="AE54" s="739"/>
      <c r="AF54" s="739"/>
      <c r="AG54" s="739"/>
      <c r="AH54" s="739"/>
      <c r="AI54" s="739"/>
      <c r="AJ54" s="739"/>
      <c r="AK54" s="739"/>
      <c r="AL54" s="739"/>
    </row>
    <row r="55" spans="1:38">
      <c r="A55" s="739" t="s">
        <v>578</v>
      </c>
      <c r="B55" s="739"/>
      <c r="C55" s="739"/>
      <c r="D55" s="739"/>
      <c r="E55" s="739"/>
      <c r="F55" s="739"/>
      <c r="G55" s="739"/>
      <c r="H55" s="739"/>
      <c r="I55" s="739"/>
      <c r="J55" s="739"/>
      <c r="K55" s="739"/>
      <c r="L55" s="739"/>
      <c r="M55" s="739"/>
      <c r="N55" s="739"/>
      <c r="O55" s="739"/>
      <c r="P55" s="739"/>
      <c r="Q55" s="739"/>
      <c r="R55" s="739"/>
      <c r="S55" s="739"/>
      <c r="T55" s="739"/>
      <c r="U55" s="739"/>
      <c r="V55" s="739"/>
      <c r="W55" s="739"/>
      <c r="X55" s="739"/>
      <c r="Y55" s="739"/>
      <c r="Z55" s="739"/>
      <c r="AA55" s="739"/>
      <c r="AB55" s="739"/>
      <c r="AC55" s="739"/>
      <c r="AD55" s="739"/>
      <c r="AE55" s="739"/>
      <c r="AF55" s="739"/>
      <c r="AG55" s="739"/>
      <c r="AH55" s="739"/>
      <c r="AI55" s="739"/>
      <c r="AJ55" s="739"/>
      <c r="AK55" s="739"/>
      <c r="AL55" s="739"/>
    </row>
    <row r="56" spans="1:38">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row>
    <row r="57" spans="1:38" ht="25.5">
      <c r="A57" s="159"/>
      <c r="B57" s="67" t="s">
        <v>69</v>
      </c>
      <c r="C57" s="67" t="s">
        <v>70</v>
      </c>
      <c r="D57" s="67" t="s">
        <v>71</v>
      </c>
      <c r="E57" s="67" t="s">
        <v>99</v>
      </c>
      <c r="F57" s="67" t="s">
        <v>73</v>
      </c>
      <c r="G57" s="67" t="s">
        <v>74</v>
      </c>
      <c r="H57" s="68" t="s">
        <v>96</v>
      </c>
      <c r="I57" s="68" t="s">
        <v>76</v>
      </c>
      <c r="J57" s="68" t="s">
        <v>77</v>
      </c>
      <c r="K57" s="67" t="s">
        <v>79</v>
      </c>
      <c r="L57" s="67" t="s">
        <v>81</v>
      </c>
      <c r="M57" s="67" t="s">
        <v>83</v>
      </c>
      <c r="N57" s="67" t="s">
        <v>89</v>
      </c>
      <c r="O57" s="67" t="s">
        <v>87</v>
      </c>
      <c r="P57" s="68" t="s">
        <v>97</v>
      </c>
      <c r="Q57" s="68" t="s">
        <v>88</v>
      </c>
      <c r="R57" s="68" t="s">
        <v>86</v>
      </c>
      <c r="S57" s="67" t="s">
        <v>84</v>
      </c>
      <c r="T57" s="67" t="s">
        <v>98</v>
      </c>
      <c r="U57" s="67" t="s">
        <v>85</v>
      </c>
      <c r="V57" s="67" t="s">
        <v>94</v>
      </c>
      <c r="W57" s="67" t="s">
        <v>95</v>
      </c>
      <c r="X57" s="68" t="s">
        <v>93</v>
      </c>
      <c r="Y57" s="68" t="s">
        <v>91</v>
      </c>
      <c r="Z57" s="68" t="s">
        <v>90</v>
      </c>
      <c r="AA57" s="67" t="s">
        <v>100</v>
      </c>
      <c r="AB57" s="67" t="s">
        <v>101</v>
      </c>
      <c r="AC57" s="67" t="s">
        <v>102</v>
      </c>
      <c r="AD57" s="67" t="s">
        <v>103</v>
      </c>
      <c r="AE57" s="68" t="s">
        <v>105</v>
      </c>
      <c r="AF57" s="68" t="s">
        <v>529</v>
      </c>
      <c r="AG57" s="68" t="s">
        <v>1450</v>
      </c>
      <c r="AH57" s="68" t="s">
        <v>1465</v>
      </c>
      <c r="AI57" s="68" t="s">
        <v>1466</v>
      </c>
      <c r="AJ57" s="68" t="s">
        <v>1483</v>
      </c>
      <c r="AK57" s="68" t="s">
        <v>1484</v>
      </c>
      <c r="AL57" s="68" t="s">
        <v>530</v>
      </c>
    </row>
    <row r="58" spans="1:3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row>
    <row r="59" spans="1:38">
      <c r="A59" s="109" t="s">
        <v>579</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row>
    <row r="60" spans="1:38">
      <c r="A60" s="108" t="s">
        <v>580</v>
      </c>
      <c r="B60" s="160">
        <v>5.8099999999999999E-2</v>
      </c>
      <c r="C60" s="160">
        <v>6.1699999999999998E-2</v>
      </c>
      <c r="D60" s="160">
        <v>6.2600000000000003E-2</v>
      </c>
      <c r="E60" s="160">
        <v>5.8900000000000001E-2</v>
      </c>
      <c r="F60" s="160">
        <v>6.8900000000000003E-2</v>
      </c>
      <c r="G60" s="160">
        <v>4.7199999999999999E-2</v>
      </c>
      <c r="H60" s="160">
        <v>8.6699999999999999E-2</v>
      </c>
      <c r="I60" s="160">
        <v>8.0100000000000005E-2</v>
      </c>
      <c r="J60" s="160">
        <v>4.7600000000000003E-2</v>
      </c>
      <c r="K60" s="160">
        <v>6.0699999999999997E-2</v>
      </c>
      <c r="L60" s="160">
        <v>5.9799999999999999E-2</v>
      </c>
      <c r="M60" s="160">
        <v>6.8599999999999994E-2</v>
      </c>
      <c r="N60" s="160">
        <v>0.1062</v>
      </c>
      <c r="O60" s="160">
        <v>7.2400000000000006E-2</v>
      </c>
      <c r="P60" s="160">
        <v>4.5600000000000002E-2</v>
      </c>
      <c r="Q60" s="160">
        <v>6.3200000000000006E-2</v>
      </c>
      <c r="R60" s="160">
        <v>6.6699999999999995E-2</v>
      </c>
      <c r="S60" s="160">
        <v>0.12130000000000001</v>
      </c>
      <c r="T60" s="160">
        <v>7.8E-2</v>
      </c>
      <c r="U60" s="160">
        <v>8.4400000000000003E-2</v>
      </c>
      <c r="V60" s="160">
        <v>5.7599999999999998E-2</v>
      </c>
      <c r="W60" s="160">
        <v>5.0099999999999999E-2</v>
      </c>
      <c r="X60" s="160">
        <v>5.6500000000000002E-2</v>
      </c>
      <c r="Y60" s="160">
        <v>7.5800000000000006E-2</v>
      </c>
      <c r="Z60" s="160">
        <v>5.4100000000000002E-2</v>
      </c>
      <c r="AA60" s="160">
        <v>5.28E-2</v>
      </c>
      <c r="AB60" s="160">
        <v>4.9799999999999997E-2</v>
      </c>
      <c r="AC60" s="160">
        <v>7.6999999999999999E-2</v>
      </c>
      <c r="AD60" s="160">
        <v>0.13070000000000001</v>
      </c>
      <c r="AE60" s="650">
        <v>7.7499999999999999E-2</v>
      </c>
      <c r="AF60" s="160">
        <v>0.1154</v>
      </c>
      <c r="AG60" s="160">
        <v>7.2099999999999997E-2</v>
      </c>
      <c r="AH60" s="160">
        <v>7.6799999999999993E-2</v>
      </c>
      <c r="AI60" s="160">
        <v>9.6600000000000005E-2</v>
      </c>
      <c r="AJ60" s="160">
        <v>6.3299999999999995E-2</v>
      </c>
      <c r="AK60" s="160">
        <v>0.17780000000000001</v>
      </c>
      <c r="AL60" s="160">
        <v>6.4399999999999999E-2</v>
      </c>
    </row>
    <row r="61" spans="1:38">
      <c r="A61" s="108" t="s">
        <v>581</v>
      </c>
      <c r="B61" s="160">
        <v>6.3200000000000006E-2</v>
      </c>
      <c r="C61" s="160">
        <v>6.8699999999999997E-2</v>
      </c>
      <c r="D61" s="160">
        <v>6.1899999999999997E-2</v>
      </c>
      <c r="E61" s="160">
        <v>5.9900000000000002E-2</v>
      </c>
      <c r="F61" s="160">
        <v>7.0000000000000007E-2</v>
      </c>
      <c r="G61" s="160">
        <v>6.1699999999999998E-2</v>
      </c>
      <c r="H61" s="160">
        <v>8.6400000000000005E-2</v>
      </c>
      <c r="I61" s="160">
        <v>8.1500000000000003E-2</v>
      </c>
      <c r="J61" s="160">
        <v>4.7100000000000003E-2</v>
      </c>
      <c r="K61" s="160">
        <v>6.13E-2</v>
      </c>
      <c r="L61" s="160">
        <v>6.0199999999999997E-2</v>
      </c>
      <c r="M61" s="160">
        <v>6.9099999999999995E-2</v>
      </c>
      <c r="N61" s="160">
        <v>0.1108</v>
      </c>
      <c r="O61" s="160">
        <v>8.3599999999999994E-2</v>
      </c>
      <c r="P61" s="160">
        <v>4.3999999999999997E-2</v>
      </c>
      <c r="Q61" s="160">
        <v>6.2700000000000006E-2</v>
      </c>
      <c r="R61" s="160">
        <v>6.6699999999999995E-2</v>
      </c>
      <c r="S61" s="160">
        <v>0.1216</v>
      </c>
      <c r="T61" s="160">
        <v>7.7299999999999994E-2</v>
      </c>
      <c r="U61" s="160">
        <v>8.3799999999999999E-2</v>
      </c>
      <c r="V61" s="160">
        <v>5.8700000000000002E-2</v>
      </c>
      <c r="W61" s="160">
        <v>5.0099999999999999E-2</v>
      </c>
      <c r="X61" s="160">
        <v>5.5899999999999998E-2</v>
      </c>
      <c r="Y61" s="160">
        <v>7.5800000000000006E-2</v>
      </c>
      <c r="Z61" s="160">
        <v>5.5599999999999997E-2</v>
      </c>
      <c r="AA61" s="160">
        <v>5.5399999999999998E-2</v>
      </c>
      <c r="AB61" s="160">
        <v>4.99E-2</v>
      </c>
      <c r="AC61" s="160">
        <v>8.2299999999999998E-2</v>
      </c>
      <c r="AD61" s="160">
        <v>0.13389999999999999</v>
      </c>
      <c r="AE61" s="160">
        <v>7.4899999999999994E-2</v>
      </c>
      <c r="AF61" s="160">
        <v>0.1143</v>
      </c>
      <c r="AG61" s="160">
        <v>7.2300000000000003E-2</v>
      </c>
      <c r="AH61" s="160">
        <v>7.0599999999999996E-2</v>
      </c>
      <c r="AI61" s="160">
        <v>9.6100000000000005E-2</v>
      </c>
      <c r="AJ61" s="160">
        <v>6.9599999999999995E-2</v>
      </c>
      <c r="AK61" s="160">
        <v>0.17749999999999999</v>
      </c>
      <c r="AL61" s="160">
        <v>6.7100000000000007E-2</v>
      </c>
    </row>
    <row r="62" spans="1:38">
      <c r="A62" s="108" t="s">
        <v>582</v>
      </c>
      <c r="B62" s="160">
        <v>2.6200000000000001E-2</v>
      </c>
      <c r="C62" s="160">
        <v>7.0099999999999996E-2</v>
      </c>
      <c r="D62" s="160">
        <v>7.4999999999999997E-3</v>
      </c>
      <c r="E62" s="160">
        <v>6.0699999999999997E-2</v>
      </c>
      <c r="F62" s="160">
        <v>-0.19370000000000001</v>
      </c>
      <c r="G62" s="160">
        <v>5.1799999999999999E-2</v>
      </c>
      <c r="H62" s="160">
        <v>8.5800000000000001E-2</v>
      </c>
      <c r="I62" s="160">
        <v>2.6700000000000002E-2</v>
      </c>
      <c r="J62" s="160">
        <v>5.0099999999999999E-2</v>
      </c>
      <c r="K62" s="160">
        <v>5.6000000000000001E-2</v>
      </c>
      <c r="L62" s="160">
        <v>6.1800000000000001E-2</v>
      </c>
      <c r="M62" s="160">
        <v>1.61E-2</v>
      </c>
      <c r="N62" s="160">
        <v>0.107</v>
      </c>
      <c r="O62" s="160">
        <v>9.01E-2</v>
      </c>
      <c r="P62" s="160">
        <v>4.02E-2</v>
      </c>
      <c r="Q62" s="160">
        <v>6.1800000000000001E-2</v>
      </c>
      <c r="R62" s="160">
        <v>6.1499999999999999E-2</v>
      </c>
      <c r="S62" s="160">
        <v>0.1147</v>
      </c>
      <c r="T62" s="160">
        <v>7.51E-2</v>
      </c>
      <c r="U62" s="160">
        <v>8.0299999999999996E-2</v>
      </c>
      <c r="V62" s="160">
        <v>5.6500000000000002E-2</v>
      </c>
      <c r="W62" s="160">
        <v>5.2299999999999999E-2</v>
      </c>
      <c r="X62" s="160">
        <v>6.2199999999999998E-2</v>
      </c>
      <c r="Y62" s="160">
        <v>9.4899999999999998E-2</v>
      </c>
      <c r="Z62" s="160">
        <v>5.2499999999999998E-2</v>
      </c>
      <c r="AA62" s="160">
        <v>5.5199999999999999E-2</v>
      </c>
      <c r="AB62" s="160">
        <v>4.65E-2</v>
      </c>
      <c r="AC62" s="160">
        <v>7.6200000000000004E-2</v>
      </c>
      <c r="AD62" s="160">
        <v>0.12540000000000001</v>
      </c>
      <c r="AE62" s="160">
        <v>7.5899999999999995E-2</v>
      </c>
      <c r="AF62" s="160">
        <v>4.8500000000000001E-2</v>
      </c>
      <c r="AG62" s="160">
        <v>6.2799999999999995E-2</v>
      </c>
      <c r="AH62" s="160">
        <v>6.6400000000000001E-2</v>
      </c>
      <c r="AI62" s="160">
        <v>8.8099999999999998E-2</v>
      </c>
      <c r="AJ62" s="160">
        <v>5.3100000000000001E-2</v>
      </c>
      <c r="AK62" s="160">
        <v>0.16719999999999999</v>
      </c>
      <c r="AL62" s="160">
        <v>4.87E-2</v>
      </c>
    </row>
    <row r="63" spans="1:38">
      <c r="A63" s="108" t="s">
        <v>583</v>
      </c>
      <c r="B63" s="160">
        <v>-2.7699999999999999E-2</v>
      </c>
      <c r="C63" s="160">
        <v>3.8E-3</v>
      </c>
      <c r="D63" s="160">
        <v>-4.3299999999999998E-2</v>
      </c>
      <c r="E63" s="160">
        <v>-3.0000000000000001E-3</v>
      </c>
      <c r="F63" s="160">
        <v>-0.25729999999999997</v>
      </c>
      <c r="G63" s="160">
        <v>1.04E-2</v>
      </c>
      <c r="H63" s="160">
        <v>1.41E-2</v>
      </c>
      <c r="I63" s="160">
        <v>-1.9699999999999999E-2</v>
      </c>
      <c r="J63" s="160">
        <v>0</v>
      </c>
      <c r="K63" s="160">
        <v>7.3000000000000001E-3</v>
      </c>
      <c r="L63" s="160">
        <v>5.4000000000000003E-3</v>
      </c>
      <c r="M63" s="160">
        <v>-4.3900000000000002E-2</v>
      </c>
      <c r="N63" s="160">
        <v>1E-3</v>
      </c>
      <c r="O63" s="160">
        <v>3.3099999999999997E-2</v>
      </c>
      <c r="P63" s="160">
        <v>1.2999999999999999E-3</v>
      </c>
      <c r="Q63" s="160">
        <v>-6.4000000000000003E-3</v>
      </c>
      <c r="R63" s="160">
        <v>1.3899999999999999E-2</v>
      </c>
      <c r="S63" s="160">
        <v>3.4200000000000001E-2</v>
      </c>
      <c r="T63" s="160">
        <v>3.8E-3</v>
      </c>
      <c r="U63" s="160">
        <v>-5.4999999999999997E-3</v>
      </c>
      <c r="V63" s="160">
        <v>1.1599999999999999E-2</v>
      </c>
      <c r="W63" s="160">
        <v>1.8499999999999999E-2</v>
      </c>
      <c r="X63" s="160">
        <v>-1.8200000000000001E-2</v>
      </c>
      <c r="Y63" s="160">
        <v>3.8899999999999997E-2</v>
      </c>
      <c r="Z63" s="160">
        <v>-7.1000000000000004E-3</v>
      </c>
      <c r="AA63" s="160">
        <v>1.8E-3</v>
      </c>
      <c r="AB63" s="160">
        <v>7.0000000000000001E-3</v>
      </c>
      <c r="AC63" s="160">
        <v>-8.3999999999999995E-3</v>
      </c>
      <c r="AD63" s="160">
        <v>8.8000000000000005E-3</v>
      </c>
      <c r="AE63" s="160">
        <v>1.2E-2</v>
      </c>
      <c r="AF63" s="160">
        <v>2.3E-3</v>
      </c>
      <c r="AG63" s="160">
        <v>-6.0000000000000001E-3</v>
      </c>
      <c r="AH63" s="160">
        <v>-1.8200000000000001E-2</v>
      </c>
      <c r="AI63" s="160">
        <v>-3.8999999999999998E-3</v>
      </c>
      <c r="AJ63" s="160">
        <v>-1.95E-2</v>
      </c>
      <c r="AK63" s="160">
        <v>7.9600000000000004E-2</v>
      </c>
      <c r="AL63" s="160">
        <v>-8.3000000000000001E-3</v>
      </c>
    </row>
    <row r="64" spans="1:38">
      <c r="A64" s="108" t="s">
        <v>584</v>
      </c>
      <c r="B64" s="160">
        <v>1.2999999999999999E-3</v>
      </c>
      <c r="C64" s="160">
        <v>4.0000000000000001E-3</v>
      </c>
      <c r="D64" s="160">
        <v>-3.4599999999999999E-2</v>
      </c>
      <c r="E64" s="160">
        <v>-3.0000000000000001E-3</v>
      </c>
      <c r="F64" s="160">
        <v>-0.26129999999999998</v>
      </c>
      <c r="G64" s="160">
        <v>1.5699999999999999E-2</v>
      </c>
      <c r="H64" s="160">
        <v>1.41E-2</v>
      </c>
      <c r="I64" s="160">
        <v>2.8999999999999998E-3</v>
      </c>
      <c r="J64" s="160">
        <v>4.0000000000000001E-3</v>
      </c>
      <c r="K64" s="160">
        <v>7.1000000000000004E-3</v>
      </c>
      <c r="L64" s="160">
        <v>6.1000000000000004E-3</v>
      </c>
      <c r="M64" s="160">
        <v>-4.3200000000000002E-2</v>
      </c>
      <c r="N64" s="160">
        <v>1E-3</v>
      </c>
      <c r="O64" s="160">
        <v>3.2099999999999997E-2</v>
      </c>
      <c r="P64" s="160">
        <v>-2.0999999999999999E-3</v>
      </c>
      <c r="Q64" s="160">
        <v>-2.75E-2</v>
      </c>
      <c r="R64" s="160">
        <v>-6.0000000000000001E-3</v>
      </c>
      <c r="S64" s="160">
        <v>2.6100000000000002E-2</v>
      </c>
      <c r="T64" s="160">
        <v>4.5999999999999999E-3</v>
      </c>
      <c r="U64" s="160">
        <v>-5.7999999999999996E-3</v>
      </c>
      <c r="V64" s="160">
        <v>1.17E-2</v>
      </c>
      <c r="W64" s="160">
        <v>1.37E-2</v>
      </c>
      <c r="X64" s="160">
        <v>-2.4E-2</v>
      </c>
      <c r="Y64" s="160">
        <v>3.8199999999999998E-2</v>
      </c>
      <c r="Z64" s="160">
        <v>-8.0000000000000002E-3</v>
      </c>
      <c r="AA64" s="160">
        <v>2.5999999999999999E-3</v>
      </c>
      <c r="AB64" s="160">
        <v>6.3E-3</v>
      </c>
      <c r="AC64" s="160">
        <v>3.0000000000000001E-3</v>
      </c>
      <c r="AD64" s="160">
        <v>5.1000000000000004E-3</v>
      </c>
      <c r="AE64" s="160">
        <v>1.1599999999999999E-2</v>
      </c>
      <c r="AF64" s="160">
        <v>1.4E-3</v>
      </c>
      <c r="AG64" s="160">
        <v>-4.5999999999999999E-3</v>
      </c>
      <c r="AH64" s="160">
        <v>-1.8700000000000001E-2</v>
      </c>
      <c r="AI64" s="160">
        <v>-7.4000000000000003E-3</v>
      </c>
      <c r="AJ64" s="160">
        <v>-2.06E-2</v>
      </c>
      <c r="AK64" s="160">
        <v>7.9600000000000004E-2</v>
      </c>
      <c r="AL64" s="160">
        <v>-2.0999999999999999E-3</v>
      </c>
    </row>
    <row r="65" spans="1:38">
      <c r="A65" s="108" t="s">
        <v>585</v>
      </c>
      <c r="B65" s="160">
        <v>5.0000000000000001E-4</v>
      </c>
      <c r="C65" s="160">
        <v>4.0000000000000001E-3</v>
      </c>
      <c r="D65" s="160">
        <v>-3.4599999999999999E-2</v>
      </c>
      <c r="E65" s="160">
        <v>-3.0000000000000001E-3</v>
      </c>
      <c r="F65" s="160">
        <v>-0.26129999999999998</v>
      </c>
      <c r="G65" s="160">
        <v>1.5699999999999999E-2</v>
      </c>
      <c r="H65" s="160">
        <v>1.41E-2</v>
      </c>
      <c r="I65" s="160">
        <v>2.8999999999999998E-3</v>
      </c>
      <c r="J65" s="160">
        <v>4.0000000000000001E-3</v>
      </c>
      <c r="K65" s="160">
        <v>7.1000000000000004E-3</v>
      </c>
      <c r="L65" s="160">
        <v>6.1000000000000004E-3</v>
      </c>
      <c r="M65" s="160">
        <v>-4.3200000000000002E-2</v>
      </c>
      <c r="N65" s="160">
        <v>1E-3</v>
      </c>
      <c r="O65" s="160">
        <v>2.3199999999999998E-2</v>
      </c>
      <c r="P65" s="160">
        <v>-2.0999999999999999E-3</v>
      </c>
      <c r="Q65" s="160">
        <v>-2.75E-2</v>
      </c>
      <c r="R65" s="160">
        <v>-9.1999999999999998E-3</v>
      </c>
      <c r="S65" s="160">
        <v>2.6100000000000002E-2</v>
      </c>
      <c r="T65" s="160">
        <v>4.5999999999999999E-3</v>
      </c>
      <c r="U65" s="160">
        <v>-5.7999999999999996E-3</v>
      </c>
      <c r="V65" s="160">
        <v>8.3000000000000001E-3</v>
      </c>
      <c r="W65" s="160">
        <v>1.37E-2</v>
      </c>
      <c r="X65" s="160">
        <v>-2.4E-2</v>
      </c>
      <c r="Y65" s="160">
        <v>3.8199999999999998E-2</v>
      </c>
      <c r="Z65" s="160">
        <v>-8.0000000000000002E-3</v>
      </c>
      <c r="AA65" s="160">
        <v>2.5999999999999999E-3</v>
      </c>
      <c r="AB65" s="160">
        <v>6.3E-3</v>
      </c>
      <c r="AC65" s="160">
        <v>3.0000000000000001E-3</v>
      </c>
      <c r="AD65" s="160">
        <v>5.1000000000000004E-3</v>
      </c>
      <c r="AE65" s="160">
        <v>1.1599999999999999E-2</v>
      </c>
      <c r="AF65" s="160">
        <v>1.4E-3</v>
      </c>
      <c r="AG65" s="160">
        <v>-4.5999999999999999E-3</v>
      </c>
      <c r="AH65" s="160">
        <v>-1.8700000000000001E-2</v>
      </c>
      <c r="AI65" s="160">
        <v>-7.4000000000000003E-3</v>
      </c>
      <c r="AJ65" s="160">
        <v>-2.06E-2</v>
      </c>
      <c r="AK65" s="160">
        <v>5.9700000000000003E-2</v>
      </c>
      <c r="AL65" s="160">
        <v>-2.7000000000000001E-3</v>
      </c>
    </row>
    <row r="66" spans="1:38">
      <c r="A66" s="108" t="s">
        <v>586</v>
      </c>
      <c r="B66" s="160">
        <v>4.4000000000000003E-3</v>
      </c>
      <c r="C66" s="160">
        <v>3.7499999999999999E-2</v>
      </c>
      <c r="D66" s="160">
        <v>-0.24590000000000001</v>
      </c>
      <c r="E66" s="160">
        <v>-2.8899999999999999E-2</v>
      </c>
      <c r="F66" s="160">
        <v>-1.4753000000000001</v>
      </c>
      <c r="G66" s="160">
        <v>8.2000000000000003E-2</v>
      </c>
      <c r="H66" s="160">
        <v>8.6499999999999994E-2</v>
      </c>
      <c r="I66" s="160">
        <v>1.6E-2</v>
      </c>
      <c r="J66" s="160">
        <v>2.35E-2</v>
      </c>
      <c r="K66" s="160">
        <v>3.1699999999999999E-2</v>
      </c>
      <c r="L66" s="160">
        <v>3.0099999999999998E-2</v>
      </c>
      <c r="M66" s="160">
        <v>-0.21</v>
      </c>
      <c r="N66" s="160">
        <v>7.0000000000000001E-3</v>
      </c>
      <c r="O66" s="160">
        <v>0.18340000000000001</v>
      </c>
      <c r="P66" s="160">
        <v>-2.3E-2</v>
      </c>
      <c r="Q66" s="160">
        <v>-0.25259999999999999</v>
      </c>
      <c r="R66" s="160">
        <v>-7.1400000000000005E-2</v>
      </c>
      <c r="S66" s="160">
        <v>7.7899999999999997E-2</v>
      </c>
      <c r="T66" s="160">
        <v>3.9600000000000003E-2</v>
      </c>
      <c r="U66" s="160">
        <v>-4.0300000000000002E-2</v>
      </c>
      <c r="V66" s="160">
        <v>8.2299999999999998E-2</v>
      </c>
      <c r="W66" s="160">
        <v>0.13450000000000001</v>
      </c>
      <c r="X66" s="160">
        <v>-0.129</v>
      </c>
      <c r="Y66" s="160">
        <v>0.29170000000000001</v>
      </c>
      <c r="Z66" s="160">
        <v>-7.4700000000000003E-2</v>
      </c>
      <c r="AA66" s="160">
        <v>2.7300000000000001E-2</v>
      </c>
      <c r="AB66" s="160">
        <v>7.6999999999999999E-2</v>
      </c>
      <c r="AC66" s="160">
        <v>1.9099999999999999E-2</v>
      </c>
      <c r="AD66" s="160">
        <v>4.8800000000000003E-2</v>
      </c>
      <c r="AE66" s="160">
        <v>9.1200000000000003E-2</v>
      </c>
      <c r="AF66" s="160">
        <v>3.3E-3</v>
      </c>
      <c r="AG66" s="160">
        <v>-2.8500000000000001E-2</v>
      </c>
      <c r="AH66" s="160">
        <v>-0.10730000000000001</v>
      </c>
      <c r="AI66" s="160">
        <v>-2.1000000000000001E-2</v>
      </c>
      <c r="AJ66" s="160">
        <v>-0.20269999999999999</v>
      </c>
      <c r="AK66" s="160">
        <v>9.0899999999999995E-2</v>
      </c>
      <c r="AL66" s="160">
        <v>-1.9699999999999999E-2</v>
      </c>
    </row>
    <row r="67" spans="1:38">
      <c r="A67" s="109" t="s">
        <v>587</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row>
    <row r="68" spans="1:38">
      <c r="A68" s="108" t="s">
        <v>588</v>
      </c>
      <c r="B68" s="160">
        <v>8.8999999999999996E-2</v>
      </c>
      <c r="C68" s="160">
        <v>0.1012</v>
      </c>
      <c r="D68" s="160">
        <v>8.8099999999999998E-2</v>
      </c>
      <c r="E68" s="160">
        <v>9.6199999999999994E-2</v>
      </c>
      <c r="F68" s="160">
        <v>8.5199999999999998E-2</v>
      </c>
      <c r="G68" s="160">
        <v>8.3900000000000002E-2</v>
      </c>
      <c r="H68" s="160">
        <v>0.1167</v>
      </c>
      <c r="I68" s="160">
        <v>0.1082</v>
      </c>
      <c r="J68" s="160">
        <v>8.8700000000000001E-2</v>
      </c>
      <c r="K68" s="160">
        <v>9.2700000000000005E-2</v>
      </c>
      <c r="L68" s="160">
        <v>9.4299999999999995E-2</v>
      </c>
      <c r="M68" s="160">
        <v>9.6500000000000002E-2</v>
      </c>
      <c r="N68" s="160">
        <v>0.1497</v>
      </c>
      <c r="O68" s="160">
        <v>0.10929999999999999</v>
      </c>
      <c r="P68" s="160">
        <v>9.2700000000000005E-2</v>
      </c>
      <c r="Q68" s="160">
        <v>9.8199999999999996E-2</v>
      </c>
      <c r="R68" s="160">
        <v>0.10730000000000001</v>
      </c>
      <c r="S68" s="160">
        <v>0.1439</v>
      </c>
      <c r="T68" s="160">
        <v>0.1158</v>
      </c>
      <c r="U68" s="160">
        <v>0.12590000000000001</v>
      </c>
      <c r="V68" s="160">
        <v>0.1008</v>
      </c>
      <c r="W68" s="160">
        <v>9.2999999999999999E-2</v>
      </c>
      <c r="X68" s="160">
        <v>9.06E-2</v>
      </c>
      <c r="Y68" s="160">
        <v>0.1201</v>
      </c>
      <c r="Z68" s="160">
        <v>8.8200000000000001E-2</v>
      </c>
      <c r="AA68" s="160">
        <v>9.9599999999999994E-2</v>
      </c>
      <c r="AB68" s="160">
        <v>9.01E-2</v>
      </c>
      <c r="AC68" s="160">
        <v>0.108</v>
      </c>
      <c r="AD68" s="160">
        <v>0.18179999999999999</v>
      </c>
      <c r="AE68" s="160">
        <v>0.10970000000000001</v>
      </c>
      <c r="AF68" s="160">
        <v>0.13739999999999999</v>
      </c>
      <c r="AG68" s="160">
        <v>0.1045</v>
      </c>
      <c r="AH68" s="160">
        <v>0.1235</v>
      </c>
      <c r="AI68" s="160">
        <v>0.124</v>
      </c>
      <c r="AJ68" s="160">
        <v>0.1038</v>
      </c>
      <c r="AK68" s="160">
        <v>0.18920000000000001</v>
      </c>
      <c r="AL68" s="160">
        <v>9.9699999999999997E-2</v>
      </c>
    </row>
    <row r="69" spans="1:38">
      <c r="A69" s="108" t="s">
        <v>589</v>
      </c>
      <c r="B69" s="160">
        <v>-3.1E-2</v>
      </c>
      <c r="C69" s="160">
        <v>-3.9600000000000003E-2</v>
      </c>
      <c r="D69" s="160">
        <v>-2.5499999999999998E-2</v>
      </c>
      <c r="E69" s="160">
        <v>-3.73E-2</v>
      </c>
      <c r="F69" s="160">
        <v>-1.6400000000000001E-2</v>
      </c>
      <c r="G69" s="160">
        <v>-3.6600000000000001E-2</v>
      </c>
      <c r="H69" s="160">
        <v>-0.03</v>
      </c>
      <c r="I69" s="160">
        <v>-2.81E-2</v>
      </c>
      <c r="J69" s="160">
        <v>-4.1099999999999998E-2</v>
      </c>
      <c r="K69" s="160">
        <v>-3.2000000000000001E-2</v>
      </c>
      <c r="L69" s="160">
        <v>-3.4500000000000003E-2</v>
      </c>
      <c r="M69" s="160">
        <v>-2.7900000000000001E-2</v>
      </c>
      <c r="N69" s="160">
        <v>-4.3499999999999997E-2</v>
      </c>
      <c r="O69" s="160">
        <v>-3.6900000000000002E-2</v>
      </c>
      <c r="P69" s="160">
        <v>-4.7100000000000003E-2</v>
      </c>
      <c r="Q69" s="160">
        <v>-3.5000000000000003E-2</v>
      </c>
      <c r="R69" s="160">
        <v>-4.07E-2</v>
      </c>
      <c r="S69" s="160">
        <v>-2.2499999999999999E-2</v>
      </c>
      <c r="T69" s="160">
        <v>-3.78E-2</v>
      </c>
      <c r="U69" s="160">
        <v>-4.1500000000000002E-2</v>
      </c>
      <c r="V69" s="160">
        <v>-4.3299999999999998E-2</v>
      </c>
      <c r="W69" s="160">
        <v>-4.2900000000000001E-2</v>
      </c>
      <c r="X69" s="160">
        <v>-3.4200000000000001E-2</v>
      </c>
      <c r="Y69" s="160">
        <v>-4.4299999999999999E-2</v>
      </c>
      <c r="Z69" s="160">
        <v>-3.4099999999999998E-2</v>
      </c>
      <c r="AA69" s="160">
        <v>-4.6800000000000001E-2</v>
      </c>
      <c r="AB69" s="160">
        <v>-4.0300000000000002E-2</v>
      </c>
      <c r="AC69" s="160">
        <v>-3.1E-2</v>
      </c>
      <c r="AD69" s="160">
        <v>-5.11E-2</v>
      </c>
      <c r="AE69" s="160">
        <v>-3.2199999999999999E-2</v>
      </c>
      <c r="AF69" s="160">
        <v>-2.1999999999999999E-2</v>
      </c>
      <c r="AG69" s="160">
        <v>-3.2300000000000002E-2</v>
      </c>
      <c r="AH69" s="160">
        <v>-4.6600000000000003E-2</v>
      </c>
      <c r="AI69" s="160">
        <v>-2.7400000000000001E-2</v>
      </c>
      <c r="AJ69" s="160">
        <v>-4.0500000000000001E-2</v>
      </c>
      <c r="AK69" s="160">
        <v>-1.14E-2</v>
      </c>
      <c r="AL69" s="160">
        <v>-3.5200000000000002E-2</v>
      </c>
    </row>
    <row r="70" spans="1:38">
      <c r="A70" s="108" t="s">
        <v>590</v>
      </c>
      <c r="B70" s="160">
        <v>4.1099999999999998E-2</v>
      </c>
      <c r="C70" s="160">
        <v>4.7500000000000001E-2</v>
      </c>
      <c r="D70" s="160">
        <v>3.2300000000000002E-2</v>
      </c>
      <c r="E70" s="160">
        <v>4.5600000000000002E-2</v>
      </c>
      <c r="F70" s="160">
        <v>2.07E-2</v>
      </c>
      <c r="G70" s="160">
        <v>4.8800000000000003E-2</v>
      </c>
      <c r="H70" s="160">
        <v>3.9600000000000003E-2</v>
      </c>
      <c r="I70" s="160">
        <v>3.6600000000000001E-2</v>
      </c>
      <c r="J70" s="160">
        <v>5.5800000000000002E-2</v>
      </c>
      <c r="K70" s="160">
        <v>4.3799999999999999E-2</v>
      </c>
      <c r="L70" s="160">
        <v>4.7100000000000003E-2</v>
      </c>
      <c r="M70" s="160">
        <v>3.7600000000000001E-2</v>
      </c>
      <c r="N70" s="160">
        <v>5.3800000000000001E-2</v>
      </c>
      <c r="O70" s="160">
        <v>4.4600000000000001E-2</v>
      </c>
      <c r="P70" s="160">
        <v>5.4800000000000001E-2</v>
      </c>
      <c r="Q70" s="160">
        <v>4.1700000000000001E-2</v>
      </c>
      <c r="R70" s="160">
        <v>5.2200000000000003E-2</v>
      </c>
      <c r="S70" s="160">
        <v>4.02E-2</v>
      </c>
      <c r="T70" s="160">
        <v>4.7300000000000002E-2</v>
      </c>
      <c r="U70" s="160">
        <v>5.0599999999999999E-2</v>
      </c>
      <c r="V70" s="160">
        <v>5.1700000000000003E-2</v>
      </c>
      <c r="W70" s="160">
        <v>5.11E-2</v>
      </c>
      <c r="X70" s="160">
        <v>4.53E-2</v>
      </c>
      <c r="Y70" s="160">
        <v>5.4600000000000003E-2</v>
      </c>
      <c r="Z70" s="160">
        <v>4.02E-2</v>
      </c>
      <c r="AA70" s="160">
        <v>5.5E-2</v>
      </c>
      <c r="AB70" s="160">
        <v>4.7E-2</v>
      </c>
      <c r="AC70" s="160">
        <v>3.9300000000000002E-2</v>
      </c>
      <c r="AD70" s="160">
        <v>6.0499999999999998E-2</v>
      </c>
      <c r="AE70" s="160">
        <v>0.04</v>
      </c>
      <c r="AF70" s="160">
        <v>4.5199999999999997E-2</v>
      </c>
      <c r="AG70" s="160">
        <v>4.0500000000000001E-2</v>
      </c>
      <c r="AH70" s="160">
        <v>6.0299999999999999E-2</v>
      </c>
      <c r="AI70" s="160">
        <v>5.3900000000000003E-2</v>
      </c>
      <c r="AJ70" s="160">
        <v>4.7800000000000002E-2</v>
      </c>
      <c r="AK70" s="160">
        <v>4.7899999999999998E-2</v>
      </c>
      <c r="AL70" s="160">
        <v>4.48E-2</v>
      </c>
    </row>
    <row r="71" spans="1:38">
      <c r="A71" s="108" t="s">
        <v>591</v>
      </c>
      <c r="B71" s="160">
        <v>0</v>
      </c>
      <c r="C71" s="160">
        <v>0</v>
      </c>
      <c r="D71" s="160">
        <v>0</v>
      </c>
      <c r="E71" s="160">
        <v>0</v>
      </c>
      <c r="F71" s="160">
        <v>0</v>
      </c>
      <c r="G71" s="160">
        <v>0</v>
      </c>
      <c r="H71" s="160">
        <v>0</v>
      </c>
      <c r="I71" s="160">
        <v>0</v>
      </c>
      <c r="J71" s="160">
        <v>0</v>
      </c>
      <c r="K71" s="160">
        <v>0</v>
      </c>
      <c r="L71" s="160">
        <v>0</v>
      </c>
      <c r="M71" s="160">
        <v>0</v>
      </c>
      <c r="N71" s="160">
        <v>0</v>
      </c>
      <c r="O71" s="160">
        <v>0</v>
      </c>
      <c r="P71" s="160">
        <v>1E-3</v>
      </c>
      <c r="Q71" s="160">
        <v>1E-4</v>
      </c>
      <c r="R71" s="160">
        <v>0</v>
      </c>
      <c r="S71" s="160">
        <v>0</v>
      </c>
      <c r="T71" s="160">
        <v>0</v>
      </c>
      <c r="U71" s="160">
        <v>0</v>
      </c>
      <c r="V71" s="160">
        <v>0</v>
      </c>
      <c r="W71" s="160">
        <v>0</v>
      </c>
      <c r="X71" s="160">
        <v>0</v>
      </c>
      <c r="Y71" s="160">
        <v>0</v>
      </c>
      <c r="Z71" s="160">
        <v>0</v>
      </c>
      <c r="AA71" s="160">
        <v>0</v>
      </c>
      <c r="AB71" s="160">
        <v>0</v>
      </c>
      <c r="AC71" s="160">
        <v>0</v>
      </c>
      <c r="AD71" s="160">
        <v>0</v>
      </c>
      <c r="AE71" s="160">
        <v>0</v>
      </c>
      <c r="AF71" s="160">
        <v>0</v>
      </c>
      <c r="AG71" s="160">
        <v>0</v>
      </c>
      <c r="AH71" s="160">
        <v>0</v>
      </c>
      <c r="AI71" s="160">
        <v>0</v>
      </c>
      <c r="AJ71" s="160">
        <v>0</v>
      </c>
      <c r="AK71" s="160">
        <v>0</v>
      </c>
      <c r="AL71" s="160">
        <v>0</v>
      </c>
    </row>
    <row r="72" spans="1:38">
      <c r="A72" s="108" t="s">
        <v>592</v>
      </c>
      <c r="B72" s="160">
        <v>-3.6999999999999998E-2</v>
      </c>
      <c r="C72" s="160">
        <v>1.4E-3</v>
      </c>
      <c r="D72" s="160">
        <v>-5.4399999999999997E-2</v>
      </c>
      <c r="E72" s="160">
        <v>8.0000000000000004E-4</v>
      </c>
      <c r="F72" s="160">
        <v>-0.26369999999999999</v>
      </c>
      <c r="G72" s="160">
        <v>-9.9000000000000008E-3</v>
      </c>
      <c r="H72" s="160">
        <v>-5.0000000000000001E-4</v>
      </c>
      <c r="I72" s="160">
        <v>-5.4800000000000001E-2</v>
      </c>
      <c r="J72" s="160">
        <v>3.0999999999999999E-3</v>
      </c>
      <c r="K72" s="160">
        <v>-5.3E-3</v>
      </c>
      <c r="L72" s="160">
        <v>1.6000000000000001E-3</v>
      </c>
      <c r="M72" s="160">
        <v>-5.2999999999999999E-2</v>
      </c>
      <c r="N72" s="160">
        <v>-3.7000000000000002E-3</v>
      </c>
      <c r="O72" s="160">
        <v>6.4999999999999997E-3</v>
      </c>
      <c r="P72" s="160">
        <v>-3.8E-3</v>
      </c>
      <c r="Q72" s="160">
        <v>-8.9999999999999998E-4</v>
      </c>
      <c r="R72" s="160">
        <v>-5.1999999999999998E-3</v>
      </c>
      <c r="S72" s="160">
        <v>-6.8999999999999999E-3</v>
      </c>
      <c r="T72" s="160">
        <v>-2.2000000000000001E-3</v>
      </c>
      <c r="U72" s="160">
        <v>-3.5000000000000001E-3</v>
      </c>
      <c r="V72" s="160">
        <v>-2.2000000000000001E-3</v>
      </c>
      <c r="W72" s="160">
        <v>2.3E-3</v>
      </c>
      <c r="X72" s="160">
        <v>6.3E-3</v>
      </c>
      <c r="Y72" s="160">
        <v>1.9099999999999999E-2</v>
      </c>
      <c r="Z72" s="160">
        <v>-3.0999999999999999E-3</v>
      </c>
      <c r="AA72" s="160">
        <v>-2.9999999999999997E-4</v>
      </c>
      <c r="AB72" s="160">
        <v>-3.3999999999999998E-3</v>
      </c>
      <c r="AC72" s="160">
        <v>-6.0000000000000001E-3</v>
      </c>
      <c r="AD72" s="160">
        <v>-8.3999999999999995E-3</v>
      </c>
      <c r="AE72" s="160">
        <v>1E-3</v>
      </c>
      <c r="AF72" s="160">
        <v>-6.5799999999999997E-2</v>
      </c>
      <c r="AG72" s="160">
        <v>-9.4999999999999998E-3</v>
      </c>
      <c r="AH72" s="160">
        <v>-4.1000000000000003E-3</v>
      </c>
      <c r="AI72" s="160">
        <v>-8.0000000000000002E-3</v>
      </c>
      <c r="AJ72" s="160">
        <v>-1.6400000000000001E-2</v>
      </c>
      <c r="AK72" s="160">
        <v>-1.03E-2</v>
      </c>
      <c r="AL72" s="160">
        <v>-1.84E-2</v>
      </c>
    </row>
    <row r="73" spans="1:38">
      <c r="A73" s="108" t="s">
        <v>593</v>
      </c>
      <c r="B73" s="160">
        <v>5.1000000000000004E-3</v>
      </c>
      <c r="C73" s="160">
        <v>7.0000000000000001E-3</v>
      </c>
      <c r="D73" s="160">
        <v>-5.9999999999999995E-4</v>
      </c>
      <c r="E73" s="160">
        <v>1E-3</v>
      </c>
      <c r="F73" s="160">
        <v>1.1999999999999999E-3</v>
      </c>
      <c r="G73" s="160">
        <v>1.4500000000000001E-2</v>
      </c>
      <c r="H73" s="160">
        <v>-4.0000000000000002E-4</v>
      </c>
      <c r="I73" s="160">
        <v>1.4E-3</v>
      </c>
      <c r="J73" s="160">
        <v>-5.0000000000000001E-4</v>
      </c>
      <c r="K73" s="160">
        <v>5.9999999999999995E-4</v>
      </c>
      <c r="L73" s="160">
        <v>4.0000000000000002E-4</v>
      </c>
      <c r="M73" s="160">
        <v>5.0000000000000001E-4</v>
      </c>
      <c r="N73" s="160">
        <v>4.5999999999999999E-3</v>
      </c>
      <c r="O73" s="160">
        <v>1.12E-2</v>
      </c>
      <c r="P73" s="160">
        <v>-1.5E-3</v>
      </c>
      <c r="Q73" s="160">
        <v>-5.0000000000000001E-4</v>
      </c>
      <c r="R73" s="160">
        <v>0</v>
      </c>
      <c r="S73" s="160">
        <v>2.0000000000000001E-4</v>
      </c>
      <c r="T73" s="160">
        <v>-6.9999999999999999E-4</v>
      </c>
      <c r="U73" s="160">
        <v>-5.9999999999999995E-4</v>
      </c>
      <c r="V73" s="160">
        <v>1.1000000000000001E-3</v>
      </c>
      <c r="W73" s="160">
        <v>0</v>
      </c>
      <c r="X73" s="160">
        <v>-5.0000000000000001E-4</v>
      </c>
      <c r="Y73" s="160">
        <v>0</v>
      </c>
      <c r="Z73" s="160">
        <v>1.5E-3</v>
      </c>
      <c r="AA73" s="160">
        <v>2.5999999999999999E-3</v>
      </c>
      <c r="AB73" s="160">
        <v>1E-4</v>
      </c>
      <c r="AC73" s="160">
        <v>5.1999999999999998E-3</v>
      </c>
      <c r="AD73" s="160">
        <v>3.2000000000000002E-3</v>
      </c>
      <c r="AE73" s="160">
        <v>-2.5999999999999999E-3</v>
      </c>
      <c r="AF73" s="160">
        <v>-1.1000000000000001E-3</v>
      </c>
      <c r="AG73" s="160">
        <v>2.0000000000000001E-4</v>
      </c>
      <c r="AH73" s="160">
        <v>-6.3E-3</v>
      </c>
      <c r="AI73" s="160">
        <v>-5.0000000000000001E-4</v>
      </c>
      <c r="AJ73" s="160">
        <v>6.3E-3</v>
      </c>
      <c r="AK73" s="160">
        <v>-4.0000000000000002E-4</v>
      </c>
      <c r="AL73" s="160">
        <v>2.5999999999999999E-3</v>
      </c>
    </row>
    <row r="74" spans="1:38">
      <c r="A74" s="108" t="s">
        <v>594</v>
      </c>
      <c r="B74" s="160">
        <v>-5.3800000000000001E-2</v>
      </c>
      <c r="C74" s="160">
        <v>-6.6199999999999995E-2</v>
      </c>
      <c r="D74" s="160">
        <v>-5.0799999999999998E-2</v>
      </c>
      <c r="E74" s="160">
        <v>-6.3600000000000004E-2</v>
      </c>
      <c r="F74" s="160">
        <v>-6.3600000000000004E-2</v>
      </c>
      <c r="G74" s="160">
        <v>-4.1399999999999999E-2</v>
      </c>
      <c r="H74" s="160">
        <v>-7.17E-2</v>
      </c>
      <c r="I74" s="160">
        <v>-4.6399999999999997E-2</v>
      </c>
      <c r="J74" s="160">
        <v>-5.0200000000000002E-2</v>
      </c>
      <c r="K74" s="160">
        <v>-4.87E-2</v>
      </c>
      <c r="L74" s="160">
        <v>-5.6399999999999999E-2</v>
      </c>
      <c r="M74" s="160">
        <v>-0.06</v>
      </c>
      <c r="N74" s="160">
        <v>-0.106</v>
      </c>
      <c r="O74" s="160">
        <v>-5.7099999999999998E-2</v>
      </c>
      <c r="P74" s="160">
        <v>-3.8899999999999997E-2</v>
      </c>
      <c r="Q74" s="160">
        <v>-6.8199999999999997E-2</v>
      </c>
      <c r="R74" s="160">
        <v>-4.7699999999999999E-2</v>
      </c>
      <c r="S74" s="160">
        <v>-8.0399999999999999E-2</v>
      </c>
      <c r="T74" s="160">
        <v>-7.1300000000000002E-2</v>
      </c>
      <c r="U74" s="160">
        <v>-8.5800000000000001E-2</v>
      </c>
      <c r="V74" s="160">
        <v>-4.4900000000000002E-2</v>
      </c>
      <c r="W74" s="160">
        <v>-3.3799999999999997E-2</v>
      </c>
      <c r="X74" s="160">
        <v>-8.0399999999999999E-2</v>
      </c>
      <c r="Y74" s="160">
        <v>-5.6000000000000001E-2</v>
      </c>
      <c r="Z74" s="160">
        <v>-5.9499999999999997E-2</v>
      </c>
      <c r="AA74" s="160">
        <v>-5.3400000000000003E-2</v>
      </c>
      <c r="AB74" s="160">
        <v>-3.9399999999999998E-2</v>
      </c>
      <c r="AC74" s="160">
        <v>-8.4599999999999995E-2</v>
      </c>
      <c r="AD74" s="160">
        <v>-0.1166</v>
      </c>
      <c r="AE74" s="160">
        <v>-6.3899999999999998E-2</v>
      </c>
      <c r="AF74" s="160">
        <v>-4.6199999999999998E-2</v>
      </c>
      <c r="AG74" s="160">
        <v>-6.88E-2</v>
      </c>
      <c r="AH74" s="160">
        <v>-8.4599999999999995E-2</v>
      </c>
      <c r="AI74" s="160">
        <v>-9.1999999999999998E-2</v>
      </c>
      <c r="AJ74" s="160">
        <v>-7.2599999999999998E-2</v>
      </c>
      <c r="AK74" s="160">
        <v>-8.7599999999999997E-2</v>
      </c>
      <c r="AL74" s="160">
        <v>-5.7000000000000002E-2</v>
      </c>
    </row>
    <row r="75" spans="1:38">
      <c r="A75" s="108" t="s">
        <v>595</v>
      </c>
      <c r="B75" s="160">
        <v>2.8899999999999999E-2</v>
      </c>
      <c r="C75" s="160">
        <v>2.0000000000000001E-4</v>
      </c>
      <c r="D75" s="160">
        <v>8.6E-3</v>
      </c>
      <c r="E75" s="160">
        <v>0</v>
      </c>
      <c r="F75" s="160">
        <v>-4.1000000000000003E-3</v>
      </c>
      <c r="G75" s="160">
        <v>5.3E-3</v>
      </c>
      <c r="H75" s="160">
        <v>0</v>
      </c>
      <c r="I75" s="160">
        <v>2.2599999999999999E-2</v>
      </c>
      <c r="J75" s="160">
        <v>4.0000000000000001E-3</v>
      </c>
      <c r="K75" s="160">
        <v>-2.0000000000000001E-4</v>
      </c>
      <c r="L75" s="160">
        <v>6.9999999999999999E-4</v>
      </c>
      <c r="M75" s="160">
        <v>6.9999999999999999E-4</v>
      </c>
      <c r="N75" s="160">
        <v>0</v>
      </c>
      <c r="O75" s="160">
        <v>-8.9999999999999998E-4</v>
      </c>
      <c r="P75" s="160">
        <v>-4.4999999999999997E-3</v>
      </c>
      <c r="Q75" s="160">
        <v>-2.12E-2</v>
      </c>
      <c r="R75" s="160">
        <v>-1.9900000000000001E-2</v>
      </c>
      <c r="S75" s="160">
        <v>-8.2000000000000007E-3</v>
      </c>
      <c r="T75" s="160">
        <v>6.9999999999999999E-4</v>
      </c>
      <c r="U75" s="160">
        <v>-2.9999999999999997E-4</v>
      </c>
      <c r="V75" s="160">
        <v>1E-4</v>
      </c>
      <c r="W75" s="160">
        <v>-4.7999999999999996E-3</v>
      </c>
      <c r="X75" s="160">
        <v>-5.7999999999999996E-3</v>
      </c>
      <c r="Y75" s="160">
        <v>-6.9999999999999999E-4</v>
      </c>
      <c r="Z75" s="160">
        <v>-8.9999999999999998E-4</v>
      </c>
      <c r="AA75" s="160">
        <v>8.9999999999999998E-4</v>
      </c>
      <c r="AB75" s="160">
        <v>-8.0000000000000004E-4</v>
      </c>
      <c r="AC75" s="160">
        <v>1.1299999999999999E-2</v>
      </c>
      <c r="AD75" s="160">
        <v>-3.7000000000000002E-3</v>
      </c>
      <c r="AE75" s="160">
        <v>-4.0000000000000002E-4</v>
      </c>
      <c r="AF75" s="160">
        <v>-8.9999999999999998E-4</v>
      </c>
      <c r="AG75" s="160">
        <v>1.4E-3</v>
      </c>
      <c r="AH75" s="160">
        <v>-5.0000000000000001E-4</v>
      </c>
      <c r="AI75" s="160">
        <v>-3.5000000000000001E-3</v>
      </c>
      <c r="AJ75" s="160">
        <v>-1.1000000000000001E-3</v>
      </c>
      <c r="AK75" s="160">
        <v>0</v>
      </c>
      <c r="AL75" s="160">
        <v>6.1999999999999998E-3</v>
      </c>
    </row>
    <row r="76" spans="1:38">
      <c r="A76" s="108" t="s">
        <v>596</v>
      </c>
      <c r="B76" s="160">
        <v>0.1094</v>
      </c>
      <c r="C76" s="160">
        <v>0.1724</v>
      </c>
      <c r="D76" s="160">
        <v>7.3599999999999999E-2</v>
      </c>
      <c r="E76" s="160">
        <v>7.2499999999999995E-2</v>
      </c>
      <c r="F76" s="160">
        <v>7.17E-2</v>
      </c>
      <c r="G76" s="160">
        <v>0.2011</v>
      </c>
      <c r="H76" s="160">
        <v>0.23219999999999999</v>
      </c>
      <c r="I76" s="160">
        <v>0.25190000000000001</v>
      </c>
      <c r="J76" s="160">
        <v>0.17929999999999999</v>
      </c>
      <c r="K76" s="160">
        <v>0.17849999999999999</v>
      </c>
      <c r="L76" s="160">
        <v>0.12989999999999999</v>
      </c>
      <c r="M76" s="160">
        <v>0.17829999999999999</v>
      </c>
      <c r="N76" s="160">
        <v>0.14810000000000001</v>
      </c>
      <c r="O76" s="160">
        <v>0.17499999999999999</v>
      </c>
      <c r="P76" s="160">
        <v>0.111</v>
      </c>
      <c r="Q76" s="160">
        <v>0.21759999999999999</v>
      </c>
      <c r="R76" s="160">
        <v>0.219</v>
      </c>
      <c r="S76" s="160">
        <v>0.27789999999999998</v>
      </c>
      <c r="T76" s="160">
        <v>0.38109999999999999</v>
      </c>
      <c r="U76" s="160">
        <v>0.1618</v>
      </c>
      <c r="V76" s="160">
        <v>0.22090000000000001</v>
      </c>
      <c r="W76" s="160">
        <v>0.157</v>
      </c>
      <c r="X76" s="160">
        <v>5.0599999999999999E-2</v>
      </c>
      <c r="Y76" s="160">
        <v>0.18</v>
      </c>
      <c r="Z76" s="160">
        <v>0.1195</v>
      </c>
      <c r="AA76" s="160">
        <v>0.20230000000000001</v>
      </c>
      <c r="AB76" s="160">
        <v>0.1069</v>
      </c>
      <c r="AC76" s="160">
        <v>0.1027</v>
      </c>
      <c r="AD76" s="160">
        <v>0.28989999999999999</v>
      </c>
      <c r="AE76" s="160">
        <v>0.24429999999999999</v>
      </c>
      <c r="AF76" s="160">
        <v>0.11609999999999999</v>
      </c>
      <c r="AG76" s="160">
        <v>0.13450000000000001</v>
      </c>
      <c r="AH76" s="160">
        <v>0.14169999999999999</v>
      </c>
      <c r="AI76" s="160">
        <v>8.5300000000000001E-2</v>
      </c>
      <c r="AJ76" s="160">
        <v>9.8599999999999993E-2</v>
      </c>
      <c r="AK76" s="160">
        <v>0.34329999999999999</v>
      </c>
      <c r="AL76" s="160">
        <v>0.1348</v>
      </c>
    </row>
    <row r="77" spans="1:38">
      <c r="A77" s="109" t="s">
        <v>597</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row>
    <row r="78" spans="1:38">
      <c r="A78" s="108" t="s">
        <v>598</v>
      </c>
      <c r="B78" s="160">
        <v>0.1502</v>
      </c>
      <c r="C78" s="160">
        <v>0.15160000000000001</v>
      </c>
      <c r="D78" s="160">
        <v>0.12520000000000001</v>
      </c>
      <c r="E78" s="160">
        <v>0.14699999999999999</v>
      </c>
      <c r="F78" s="160">
        <v>0.17649999999999999</v>
      </c>
      <c r="G78" s="160">
        <v>0.18709999999999999</v>
      </c>
      <c r="H78" s="160">
        <v>0.16059999999999999</v>
      </c>
      <c r="I78" s="160">
        <v>0.13100000000000001</v>
      </c>
      <c r="J78" s="160">
        <v>0.26100000000000001</v>
      </c>
      <c r="K78" s="160">
        <v>0.1245</v>
      </c>
      <c r="L78" s="160">
        <v>0.18140000000000001</v>
      </c>
      <c r="M78" s="160">
        <v>0.11650000000000001</v>
      </c>
      <c r="N78" s="160">
        <v>0.20119999999999999</v>
      </c>
      <c r="O78" s="160">
        <v>0.2059</v>
      </c>
      <c r="P78" s="160">
        <v>0.2409</v>
      </c>
      <c r="Q78" s="160">
        <v>0.1381</v>
      </c>
      <c r="R78" s="160">
        <v>0.13639999999999999</v>
      </c>
      <c r="S78" s="160">
        <v>0.1946</v>
      </c>
      <c r="T78" s="160">
        <v>0.15210000000000001</v>
      </c>
      <c r="U78" s="160">
        <v>0.17019999999999999</v>
      </c>
      <c r="V78" s="160">
        <v>0.1729</v>
      </c>
      <c r="W78" s="160">
        <v>0.1333</v>
      </c>
      <c r="X78" s="160">
        <v>0.10290000000000001</v>
      </c>
      <c r="Y78" s="160">
        <v>0.17150000000000001</v>
      </c>
      <c r="Z78" s="160">
        <v>8.8999999999999996E-2</v>
      </c>
      <c r="AA78" s="160">
        <v>0.13539999999999999</v>
      </c>
      <c r="AB78" s="160">
        <v>0.12130000000000001</v>
      </c>
      <c r="AC78" s="160">
        <v>0.15490000000000001</v>
      </c>
      <c r="AD78" s="160">
        <v>0.2215</v>
      </c>
      <c r="AE78" s="160">
        <v>0.14910000000000001</v>
      </c>
      <c r="AF78" s="160">
        <v>0.30719999999999997</v>
      </c>
      <c r="AG78" s="160">
        <v>0.1396</v>
      </c>
      <c r="AH78" s="160">
        <v>0.16070000000000001</v>
      </c>
      <c r="AI78" s="160">
        <v>0.18149999999999999</v>
      </c>
      <c r="AJ78" s="160">
        <v>0.1497</v>
      </c>
      <c r="AK78" s="160">
        <v>0.22020000000000001</v>
      </c>
      <c r="AL78" s="160">
        <v>0.1547</v>
      </c>
    </row>
    <row r="79" spans="1:38">
      <c r="A79" s="108" t="s">
        <v>599</v>
      </c>
      <c r="B79" s="160">
        <v>0.107</v>
      </c>
      <c r="C79" s="160">
        <v>0.13669999999999999</v>
      </c>
      <c r="D79" s="160">
        <v>0.122</v>
      </c>
      <c r="E79" s="160">
        <v>0.14760000000000001</v>
      </c>
      <c r="F79" s="160">
        <v>0</v>
      </c>
      <c r="G79" s="160">
        <v>0</v>
      </c>
      <c r="H79" s="160">
        <v>0.1522</v>
      </c>
      <c r="I79" s="160">
        <v>0.1502</v>
      </c>
      <c r="J79" s="160">
        <v>0</v>
      </c>
      <c r="K79" s="160">
        <v>0.1202</v>
      </c>
      <c r="L79" s="160">
        <v>5.5500000000000001E-2</v>
      </c>
      <c r="M79" s="160">
        <v>9.0899999999999995E-2</v>
      </c>
      <c r="N79" s="160">
        <v>0.161</v>
      </c>
      <c r="O79" s="160">
        <v>0</v>
      </c>
      <c r="P79" s="160">
        <v>2.2000000000000001E-3</v>
      </c>
      <c r="Q79" s="160">
        <v>0.1396</v>
      </c>
      <c r="R79" s="160">
        <v>0.1258</v>
      </c>
      <c r="S79" s="160">
        <v>0.20880000000000001</v>
      </c>
      <c r="T79" s="160">
        <v>0.14130000000000001</v>
      </c>
      <c r="U79" s="160">
        <v>0.1676</v>
      </c>
      <c r="V79" s="160">
        <v>0</v>
      </c>
      <c r="W79" s="160">
        <v>0</v>
      </c>
      <c r="X79" s="160">
        <v>0.1757</v>
      </c>
      <c r="Y79" s="160">
        <v>9.7100000000000006E-2</v>
      </c>
      <c r="Z79" s="160">
        <v>0.44379999999999997</v>
      </c>
      <c r="AA79" s="160">
        <v>0.12540000000000001</v>
      </c>
      <c r="AB79" s="160">
        <v>0.113</v>
      </c>
      <c r="AC79" s="160">
        <v>0.12670000000000001</v>
      </c>
      <c r="AD79" s="160">
        <v>0.24229999999999999</v>
      </c>
      <c r="AE79" s="160">
        <v>0.1464</v>
      </c>
      <c r="AF79" s="160">
        <v>1.2999999999999999E-3</v>
      </c>
      <c r="AG79" s="160">
        <v>0.113</v>
      </c>
      <c r="AH79" s="160">
        <v>0.1421</v>
      </c>
      <c r="AI79" s="160">
        <v>0.16089999999999999</v>
      </c>
      <c r="AJ79" s="160">
        <v>0.24229999999999999</v>
      </c>
      <c r="AK79" s="160">
        <v>0.19719999999999999</v>
      </c>
      <c r="AL79" s="160">
        <v>0.1042</v>
      </c>
    </row>
    <row r="80" spans="1:38">
      <c r="A80" s="108" t="s">
        <v>600</v>
      </c>
      <c r="B80" s="160">
        <v>5.7000000000000002E-2</v>
      </c>
      <c r="C80" s="160">
        <v>5.8500000000000003E-2</v>
      </c>
      <c r="D80" s="160">
        <v>1.77E-2</v>
      </c>
      <c r="E80" s="160">
        <v>4.5999999999999999E-3</v>
      </c>
      <c r="F80" s="160">
        <v>1.77E-2</v>
      </c>
      <c r="G80" s="160">
        <v>6.4899999999999999E-2</v>
      </c>
      <c r="H80" s="160">
        <v>2.2499999999999999E-2</v>
      </c>
      <c r="I80" s="160">
        <v>6.4899999999999999E-2</v>
      </c>
      <c r="J80" s="160">
        <v>6.7000000000000002E-3</v>
      </c>
      <c r="K80" s="160">
        <v>5.7099999999999998E-2</v>
      </c>
      <c r="L80" s="160">
        <v>1.37E-2</v>
      </c>
      <c r="M80" s="160">
        <v>0.18440000000000001</v>
      </c>
      <c r="N80" s="160">
        <v>0.14599999999999999</v>
      </c>
      <c r="O80" s="160">
        <v>0.10780000000000001</v>
      </c>
      <c r="P80" s="160">
        <v>0.59370000000000001</v>
      </c>
      <c r="Q80" s="160">
        <v>0</v>
      </c>
      <c r="R80" s="160">
        <v>7.9500000000000001E-2</v>
      </c>
      <c r="S80" s="160">
        <v>1.7299999999999999E-2</v>
      </c>
      <c r="T80" s="160">
        <v>1.9300000000000001E-2</v>
      </c>
      <c r="U80" s="160">
        <v>6.9999999999999999E-4</v>
      </c>
      <c r="V80" s="160">
        <v>1E-4</v>
      </c>
      <c r="W80" s="160">
        <v>5.0999999999999997E-2</v>
      </c>
      <c r="X80" s="160">
        <v>4.4699999999999997E-2</v>
      </c>
      <c r="Y80" s="160">
        <v>0</v>
      </c>
      <c r="Z80" s="160">
        <v>2.2000000000000001E-3</v>
      </c>
      <c r="AA80" s="160">
        <v>3.4599999999999999E-2</v>
      </c>
      <c r="AB80" s="160">
        <v>3.85E-2</v>
      </c>
      <c r="AC80" s="160">
        <v>6.6E-3</v>
      </c>
      <c r="AD80" s="160">
        <v>1.4160999999999999</v>
      </c>
      <c r="AE80" s="160">
        <v>7.3000000000000001E-3</v>
      </c>
      <c r="AF80" s="160">
        <v>3.3399999999999999E-2</v>
      </c>
      <c r="AG80" s="160">
        <v>2.3E-3</v>
      </c>
      <c r="AH80" s="160">
        <v>0.1152</v>
      </c>
      <c r="AI80" s="160">
        <v>1E-4</v>
      </c>
      <c r="AJ80" s="160">
        <v>3.9800000000000002E-2</v>
      </c>
      <c r="AK80" s="160">
        <v>1.849</v>
      </c>
      <c r="AL80" s="160">
        <v>5.11E-2</v>
      </c>
    </row>
    <row r="81" spans="1:38">
      <c r="A81" s="108" t="s">
        <v>601</v>
      </c>
      <c r="B81" s="160">
        <v>8.5500000000000007E-2</v>
      </c>
      <c r="C81" s="160">
        <v>0.1002</v>
      </c>
      <c r="D81" s="160">
        <v>0.25840000000000002</v>
      </c>
      <c r="E81" s="160">
        <v>2.5999999999999999E-2</v>
      </c>
      <c r="F81" s="160">
        <v>0</v>
      </c>
      <c r="G81" s="160">
        <v>0</v>
      </c>
      <c r="H81" s="160">
        <v>0.1074</v>
      </c>
      <c r="I81" s="160">
        <v>0</v>
      </c>
      <c r="J81" s="160">
        <v>0</v>
      </c>
      <c r="K81" s="160">
        <v>0</v>
      </c>
      <c r="L81" s="160">
        <v>1.3100000000000001E-2</v>
      </c>
      <c r="M81" s="160">
        <v>0.36280000000000001</v>
      </c>
      <c r="N81" s="160">
        <v>0.55720000000000003</v>
      </c>
      <c r="O81" s="160">
        <v>0</v>
      </c>
      <c r="P81" s="160">
        <v>0</v>
      </c>
      <c r="Q81" s="160">
        <v>0</v>
      </c>
      <c r="R81" s="160">
        <v>0</v>
      </c>
      <c r="S81" s="160">
        <v>0.24</v>
      </c>
      <c r="T81" s="160">
        <v>5.8500000000000003E-2</v>
      </c>
      <c r="U81" s="160">
        <v>8.8400000000000006E-2</v>
      </c>
      <c r="V81" s="160">
        <v>0</v>
      </c>
      <c r="W81" s="160">
        <v>0</v>
      </c>
      <c r="X81" s="160">
        <v>0</v>
      </c>
      <c r="Y81" s="160">
        <v>0</v>
      </c>
      <c r="Z81" s="160">
        <v>0.1394</v>
      </c>
      <c r="AA81" s="160">
        <v>0</v>
      </c>
      <c r="AB81" s="160">
        <v>0.38919999999999999</v>
      </c>
      <c r="AC81" s="160">
        <v>0.1198</v>
      </c>
      <c r="AD81" s="160">
        <v>0.1898</v>
      </c>
      <c r="AE81" s="160">
        <v>0</v>
      </c>
      <c r="AF81" s="160">
        <v>4.9099999999999998E-2</v>
      </c>
      <c r="AG81" s="160">
        <v>0.35630000000000001</v>
      </c>
      <c r="AH81" s="160">
        <v>0</v>
      </c>
      <c r="AI81" s="160">
        <v>4.07E-2</v>
      </c>
      <c r="AJ81" s="160">
        <v>0</v>
      </c>
      <c r="AK81" s="160">
        <v>0</v>
      </c>
      <c r="AL81" s="160">
        <v>0.11070000000000001</v>
      </c>
    </row>
    <row r="82" spans="1:38">
      <c r="A82" s="108" t="s">
        <v>602</v>
      </c>
      <c r="B82" s="160">
        <v>9.5999999999999992E-3</v>
      </c>
      <c r="C82" s="160">
        <v>0</v>
      </c>
      <c r="D82" s="160">
        <v>3.8999999999999998E-3</v>
      </c>
      <c r="E82" s="160">
        <v>0.01</v>
      </c>
      <c r="F82" s="160">
        <v>0</v>
      </c>
      <c r="G82" s="160">
        <v>0</v>
      </c>
      <c r="H82" s="160">
        <v>0.40889999999999999</v>
      </c>
      <c r="I82" s="160">
        <v>0</v>
      </c>
      <c r="J82" s="160">
        <v>0.11609999999999999</v>
      </c>
      <c r="K82" s="160">
        <v>0</v>
      </c>
      <c r="L82" s="160">
        <v>0</v>
      </c>
      <c r="M82" s="160">
        <v>1E-4</v>
      </c>
      <c r="N82" s="160">
        <v>3.5000000000000001E-3</v>
      </c>
      <c r="O82" s="160">
        <v>1.0800000000000001E-2</v>
      </c>
      <c r="P82" s="160">
        <v>0</v>
      </c>
      <c r="Q82" s="160">
        <v>0</v>
      </c>
      <c r="R82" s="160">
        <v>2.7000000000000001E-3</v>
      </c>
      <c r="S82" s="160">
        <v>4.1999999999999997E-3</v>
      </c>
      <c r="T82" s="160">
        <v>4.8999999999999998E-3</v>
      </c>
      <c r="U82" s="160">
        <v>1.3100000000000001E-2</v>
      </c>
      <c r="V82" s="160">
        <v>0</v>
      </c>
      <c r="W82" s="160">
        <v>3.5700000000000003E-2</v>
      </c>
      <c r="X82" s="160">
        <v>8.0000000000000004E-4</v>
      </c>
      <c r="Y82" s="160">
        <v>0</v>
      </c>
      <c r="Z82" s="160">
        <v>9.8599999999999993E-2</v>
      </c>
      <c r="AA82" s="160">
        <v>0</v>
      </c>
      <c r="AB82" s="160">
        <v>8.9999999999999998E-4</v>
      </c>
      <c r="AC82" s="160">
        <v>0</v>
      </c>
      <c r="AD82" s="160">
        <v>0.2472</v>
      </c>
      <c r="AE82" s="160">
        <v>2.8299999999999999E-2</v>
      </c>
      <c r="AF82" s="160">
        <v>0</v>
      </c>
      <c r="AG82" s="160">
        <v>0.99039999999999995</v>
      </c>
      <c r="AH82" s="160">
        <v>0</v>
      </c>
      <c r="AI82" s="160">
        <v>7.0000000000000001E-3</v>
      </c>
      <c r="AJ82" s="160">
        <v>0</v>
      </c>
      <c r="AK82" s="160">
        <v>8.6E-3</v>
      </c>
      <c r="AL82" s="160">
        <v>2.8400000000000002E-2</v>
      </c>
    </row>
    <row r="83" spans="1:38">
      <c r="A83" s="108" t="s">
        <v>603</v>
      </c>
      <c r="B83" s="160">
        <v>8.0999999999999996E-3</v>
      </c>
      <c r="C83" s="160">
        <v>0</v>
      </c>
      <c r="D83" s="160">
        <v>8.9999999999999998E-4</v>
      </c>
      <c r="E83" s="160">
        <v>0</v>
      </c>
      <c r="F83" s="160">
        <v>0</v>
      </c>
      <c r="G83" s="160">
        <v>0</v>
      </c>
      <c r="H83" s="160">
        <v>6.1899999999999997E-2</v>
      </c>
      <c r="I83" s="160">
        <v>0</v>
      </c>
      <c r="J83" s="160">
        <v>1.6000000000000001E-3</v>
      </c>
      <c r="K83" s="160">
        <v>0</v>
      </c>
      <c r="L83" s="160">
        <v>0</v>
      </c>
      <c r="M83" s="160">
        <v>1</v>
      </c>
      <c r="N83" s="160">
        <v>0</v>
      </c>
      <c r="O83" s="160">
        <v>6.7000000000000002E-3</v>
      </c>
      <c r="P83" s="160">
        <v>0</v>
      </c>
      <c r="Q83" s="160">
        <v>0</v>
      </c>
      <c r="R83" s="160">
        <v>0</v>
      </c>
      <c r="S83" s="160">
        <v>1</v>
      </c>
      <c r="T83" s="160">
        <v>0</v>
      </c>
      <c r="U83" s="160">
        <v>0</v>
      </c>
      <c r="V83" s="160">
        <v>1</v>
      </c>
      <c r="W83" s="160">
        <v>0.13719999999999999</v>
      </c>
      <c r="X83" s="160">
        <v>1</v>
      </c>
      <c r="Y83" s="160">
        <v>0</v>
      </c>
      <c r="Z83" s="160">
        <v>1.0699999999999999E-2</v>
      </c>
      <c r="AA83" s="160">
        <v>0</v>
      </c>
      <c r="AB83" s="160">
        <v>2.9600000000000001E-2</v>
      </c>
      <c r="AC83" s="160">
        <v>0</v>
      </c>
      <c r="AD83" s="160">
        <v>0</v>
      </c>
      <c r="AE83" s="160">
        <v>1</v>
      </c>
      <c r="AF83" s="160">
        <v>0</v>
      </c>
      <c r="AG83" s="160">
        <v>0.91439999999999999</v>
      </c>
      <c r="AH83" s="160">
        <v>2.5600000000000001E-2</v>
      </c>
      <c r="AI83" s="160">
        <v>0</v>
      </c>
      <c r="AJ83" s="160">
        <v>1</v>
      </c>
      <c r="AK83" s="160">
        <v>0</v>
      </c>
      <c r="AL83" s="160">
        <v>1.03E-2</v>
      </c>
    </row>
    <row r="84" spans="1:38">
      <c r="A84" s="108" t="s">
        <v>604</v>
      </c>
      <c r="B84" s="160">
        <v>8.8000000000000005E-3</v>
      </c>
      <c r="C84" s="160">
        <v>0</v>
      </c>
      <c r="D84" s="160">
        <v>1.1999999999999999E-3</v>
      </c>
      <c r="E84" s="160">
        <v>2.2000000000000001E-3</v>
      </c>
      <c r="F84" s="160">
        <v>0</v>
      </c>
      <c r="G84" s="160">
        <v>0</v>
      </c>
      <c r="H84" s="160">
        <v>0.2928</v>
      </c>
      <c r="I84" s="160">
        <v>0</v>
      </c>
      <c r="J84" s="160">
        <v>3.5999999999999999E-3</v>
      </c>
      <c r="K84" s="160">
        <v>0</v>
      </c>
      <c r="L84" s="160">
        <v>0</v>
      </c>
      <c r="M84" s="160">
        <v>7.9000000000000008E-3</v>
      </c>
      <c r="N84" s="160">
        <v>3.5000000000000001E-3</v>
      </c>
      <c r="O84" s="160">
        <v>7.1999999999999998E-3</v>
      </c>
      <c r="P84" s="160">
        <v>0</v>
      </c>
      <c r="Q84" s="160">
        <v>0</v>
      </c>
      <c r="R84" s="160">
        <v>1.6999999999999999E-3</v>
      </c>
      <c r="S84" s="160">
        <v>5.1999999999999998E-3</v>
      </c>
      <c r="T84" s="160">
        <v>4.8999999999999998E-3</v>
      </c>
      <c r="U84" s="160">
        <v>1.3100000000000001E-2</v>
      </c>
      <c r="V84" s="160">
        <v>1</v>
      </c>
      <c r="W84" s="160">
        <v>0.1235</v>
      </c>
      <c r="X84" s="160">
        <v>0.17849999999999999</v>
      </c>
      <c r="Y84" s="160">
        <v>0</v>
      </c>
      <c r="Z84" s="160">
        <v>3.78E-2</v>
      </c>
      <c r="AA84" s="160">
        <v>0</v>
      </c>
      <c r="AB84" s="160">
        <v>7.1999999999999998E-3</v>
      </c>
      <c r="AC84" s="160">
        <v>0</v>
      </c>
      <c r="AD84" s="160">
        <v>0.2472</v>
      </c>
      <c r="AE84" s="160">
        <v>3.5200000000000002E-2</v>
      </c>
      <c r="AF84" s="160">
        <v>0</v>
      </c>
      <c r="AG84" s="160">
        <v>0.96950000000000003</v>
      </c>
      <c r="AH84" s="160">
        <v>2.5600000000000001E-2</v>
      </c>
      <c r="AI84" s="160">
        <v>7.0000000000000001E-3</v>
      </c>
      <c r="AJ84" s="160">
        <v>0.104</v>
      </c>
      <c r="AK84" s="160">
        <v>8.6E-3</v>
      </c>
      <c r="AL84" s="160">
        <v>1.9199999999999998E-2</v>
      </c>
    </row>
    <row r="85" spans="1:38">
      <c r="A85" s="108" t="s">
        <v>605</v>
      </c>
      <c r="B85" s="160">
        <v>0</v>
      </c>
      <c r="C85" s="160">
        <v>0.1135</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9.5399999999999999E-2</v>
      </c>
    </row>
    <row r="86" spans="1:38">
      <c r="A86" s="108" t="s">
        <v>606</v>
      </c>
      <c r="B86" s="160">
        <v>1.2200000000000001E-2</v>
      </c>
      <c r="C86" s="160">
        <v>3.0099999999999998E-2</v>
      </c>
      <c r="D86" s="160">
        <v>8.0999999999999996E-3</v>
      </c>
      <c r="E86" s="160">
        <v>9.4000000000000004E-3</v>
      </c>
      <c r="F86" s="160">
        <v>1.1599999999999999E-2</v>
      </c>
      <c r="G86" s="160">
        <v>1.47E-2</v>
      </c>
      <c r="H86" s="160">
        <v>1.4200000000000001E-2</v>
      </c>
      <c r="I86" s="160">
        <v>1.9400000000000001E-2</v>
      </c>
      <c r="J86" s="160">
        <v>1.4999999999999999E-2</v>
      </c>
      <c r="K86" s="160">
        <v>1.5599999999999999E-2</v>
      </c>
      <c r="L86" s="160">
        <v>1.43E-2</v>
      </c>
      <c r="M86" s="160">
        <v>1.8100000000000002E-2</v>
      </c>
      <c r="N86" s="160">
        <v>1.7500000000000002E-2</v>
      </c>
      <c r="O86" s="160">
        <v>8.2000000000000007E-3</v>
      </c>
      <c r="P86" s="160">
        <v>2.5399999999999999E-2</v>
      </c>
      <c r="Q86" s="160">
        <v>7.6E-3</v>
      </c>
      <c r="R86" s="160">
        <v>1.7600000000000001E-2</v>
      </c>
      <c r="S86" s="160">
        <v>1.8700000000000001E-2</v>
      </c>
      <c r="T86" s="160">
        <v>1.95E-2</v>
      </c>
      <c r="U86" s="160">
        <v>1.66E-2</v>
      </c>
      <c r="V86" s="160">
        <v>1.67E-2</v>
      </c>
      <c r="W86" s="160">
        <v>2.1899999999999999E-2</v>
      </c>
      <c r="X86" s="160">
        <v>1.2800000000000001E-2</v>
      </c>
      <c r="Y86" s="160">
        <v>2.4400000000000002E-2</v>
      </c>
      <c r="Z86" s="160">
        <v>2.1899999999999999E-2</v>
      </c>
      <c r="AA86" s="160">
        <v>3.9E-2</v>
      </c>
      <c r="AB86" s="160">
        <v>3.0499999999999999E-2</v>
      </c>
      <c r="AC86" s="160">
        <v>1.35E-2</v>
      </c>
      <c r="AD86" s="160">
        <v>4.2700000000000002E-2</v>
      </c>
      <c r="AE86" s="160">
        <v>1.89E-2</v>
      </c>
      <c r="AF86" s="160">
        <v>2.63E-2</v>
      </c>
      <c r="AG86" s="160">
        <v>1.5800000000000002E-2</v>
      </c>
      <c r="AH86" s="160">
        <v>1.6299999999999999E-2</v>
      </c>
      <c r="AI86" s="160">
        <v>1.0500000000000001E-2</v>
      </c>
      <c r="AJ86" s="160">
        <v>7.6E-3</v>
      </c>
      <c r="AK86" s="160">
        <v>1.5599999999999999E-2</v>
      </c>
      <c r="AL86" s="160">
        <v>1.78E-2</v>
      </c>
    </row>
    <row r="87" spans="1:38">
      <c r="A87" s="108" t="s">
        <v>607</v>
      </c>
      <c r="B87" s="160">
        <v>4.87E-2</v>
      </c>
      <c r="C87" s="160">
        <v>5.4800000000000001E-2</v>
      </c>
      <c r="D87" s="160">
        <v>4.7199999999999999E-2</v>
      </c>
      <c r="E87" s="160">
        <v>5.79E-2</v>
      </c>
      <c r="F87" s="160">
        <v>3.3399999999999999E-2</v>
      </c>
      <c r="G87" s="160">
        <v>6.2399999999999997E-2</v>
      </c>
      <c r="H87" s="160">
        <v>5.4100000000000002E-2</v>
      </c>
      <c r="I87" s="160">
        <v>5.8900000000000001E-2</v>
      </c>
      <c r="J87" s="160">
        <v>6.9400000000000003E-2</v>
      </c>
      <c r="K87" s="160">
        <v>5.7000000000000002E-2</v>
      </c>
      <c r="L87" s="160">
        <v>5.7799999999999997E-2</v>
      </c>
      <c r="M87" s="160">
        <v>5.1700000000000003E-2</v>
      </c>
      <c r="N87" s="160">
        <v>7.6499999999999999E-2</v>
      </c>
      <c r="O87" s="160">
        <v>6.83E-2</v>
      </c>
      <c r="P87" s="160">
        <v>6.1100000000000002E-2</v>
      </c>
      <c r="Q87" s="160">
        <v>6.5299999999999997E-2</v>
      </c>
      <c r="R87" s="160">
        <v>7.1499999999999994E-2</v>
      </c>
      <c r="S87" s="160">
        <v>5.2400000000000002E-2</v>
      </c>
      <c r="T87" s="160">
        <v>6.2199999999999998E-2</v>
      </c>
      <c r="U87" s="160">
        <v>7.4800000000000005E-2</v>
      </c>
      <c r="V87" s="160">
        <v>6.7799999999999999E-2</v>
      </c>
      <c r="W87" s="160">
        <v>9.3799999999999994E-2</v>
      </c>
      <c r="X87" s="160">
        <v>6.3700000000000007E-2</v>
      </c>
      <c r="Y87" s="160">
        <v>6.7500000000000004E-2</v>
      </c>
      <c r="Z87" s="160">
        <v>5.0799999999999998E-2</v>
      </c>
      <c r="AA87" s="160">
        <v>7.2499999999999995E-2</v>
      </c>
      <c r="AB87" s="160">
        <v>5.5399999999999998E-2</v>
      </c>
      <c r="AC87" s="160">
        <v>5.5E-2</v>
      </c>
      <c r="AD87" s="160">
        <v>7.2499999999999995E-2</v>
      </c>
      <c r="AE87" s="160">
        <v>5.6500000000000002E-2</v>
      </c>
      <c r="AF87" s="160">
        <v>4.9599999999999998E-2</v>
      </c>
      <c r="AG87" s="160">
        <v>6.0400000000000002E-2</v>
      </c>
      <c r="AH87" s="160">
        <v>7.2900000000000006E-2</v>
      </c>
      <c r="AI87" s="160">
        <v>7.0099999999999996E-2</v>
      </c>
      <c r="AJ87" s="160">
        <v>0</v>
      </c>
      <c r="AK87" s="160">
        <v>5.8999999999999997E-2</v>
      </c>
      <c r="AL87" s="160">
        <v>5.8500000000000003E-2</v>
      </c>
    </row>
    <row r="88" spans="1:38">
      <c r="A88" s="108" t="s">
        <v>608</v>
      </c>
      <c r="B88" s="160">
        <v>0</v>
      </c>
      <c r="C88" s="160">
        <v>0</v>
      </c>
      <c r="D88" s="160">
        <v>4.5999999999999999E-3</v>
      </c>
      <c r="E88" s="160">
        <v>3.3999999999999998E-3</v>
      </c>
      <c r="F88" s="160">
        <v>0</v>
      </c>
      <c r="G88" s="160">
        <v>1.2999999999999999E-2</v>
      </c>
      <c r="H88" s="160">
        <v>0</v>
      </c>
      <c r="I88" s="160">
        <v>0</v>
      </c>
      <c r="J88" s="160">
        <v>1.0500000000000001E-2</v>
      </c>
      <c r="K88" s="160">
        <v>0</v>
      </c>
      <c r="L88" s="160">
        <v>0</v>
      </c>
      <c r="M88" s="160">
        <v>0</v>
      </c>
      <c r="N88" s="160">
        <v>2.5999999999999999E-3</v>
      </c>
      <c r="O88" s="160">
        <v>0</v>
      </c>
      <c r="P88" s="160">
        <v>0</v>
      </c>
      <c r="Q88" s="160">
        <v>0</v>
      </c>
      <c r="R88" s="160">
        <v>3.3E-3</v>
      </c>
      <c r="S88" s="160">
        <v>1E-4</v>
      </c>
      <c r="T88" s="160">
        <v>0</v>
      </c>
      <c r="U88" s="160">
        <v>1.3899999999999999E-2</v>
      </c>
      <c r="V88" s="160">
        <v>0</v>
      </c>
      <c r="W88" s="160">
        <v>3.1300000000000001E-2</v>
      </c>
      <c r="X88" s="160">
        <v>3.0000000000000001E-3</v>
      </c>
      <c r="Y88" s="160">
        <v>0</v>
      </c>
      <c r="Z88" s="160">
        <v>9.4000000000000004E-3</v>
      </c>
      <c r="AA88" s="160">
        <v>0</v>
      </c>
      <c r="AB88" s="160">
        <v>0</v>
      </c>
      <c r="AC88" s="160">
        <v>0</v>
      </c>
      <c r="AD88" s="160">
        <v>1.6000000000000001E-3</v>
      </c>
      <c r="AE88" s="160">
        <v>0</v>
      </c>
      <c r="AF88" s="160">
        <v>0</v>
      </c>
      <c r="AG88" s="160">
        <v>0</v>
      </c>
      <c r="AH88" s="160">
        <v>0</v>
      </c>
      <c r="AI88" s="160">
        <v>0</v>
      </c>
      <c r="AJ88" s="160">
        <v>0</v>
      </c>
      <c r="AK88" s="160">
        <v>0</v>
      </c>
      <c r="AL88" s="160">
        <v>4.7999999999999996E-3</v>
      </c>
    </row>
    <row r="89" spans="1:38">
      <c r="A89" s="108" t="s">
        <v>609</v>
      </c>
      <c r="B89" s="160">
        <v>0</v>
      </c>
      <c r="C89" s="160">
        <v>0</v>
      </c>
      <c r="D89" s="160">
        <v>0</v>
      </c>
      <c r="E89" s="160">
        <v>0</v>
      </c>
      <c r="F89" s="160">
        <v>0</v>
      </c>
      <c r="G89" s="160">
        <v>0</v>
      </c>
      <c r="H89" s="160">
        <v>1.9199999999999998E-2</v>
      </c>
      <c r="I89" s="160">
        <v>0</v>
      </c>
      <c r="J89" s="160">
        <v>3.3099999999999997E-2</v>
      </c>
      <c r="K89" s="160">
        <v>0</v>
      </c>
      <c r="L89" s="160">
        <v>0</v>
      </c>
      <c r="M89" s="160">
        <v>0</v>
      </c>
      <c r="N89" s="160">
        <v>0</v>
      </c>
      <c r="O89" s="160">
        <v>0</v>
      </c>
      <c r="P89" s="160">
        <v>0</v>
      </c>
      <c r="Q89" s="160">
        <v>0</v>
      </c>
      <c r="R89" s="160">
        <v>0</v>
      </c>
      <c r="S89" s="160">
        <v>0</v>
      </c>
      <c r="T89" s="160">
        <v>2.9100000000000001E-2</v>
      </c>
      <c r="U89" s="160">
        <v>4.5499999999999999E-2</v>
      </c>
      <c r="V89" s="160">
        <v>0</v>
      </c>
      <c r="W89" s="160">
        <v>0</v>
      </c>
      <c r="X89" s="160">
        <v>0</v>
      </c>
      <c r="Y89" s="160">
        <v>2.3300000000000001E-2</v>
      </c>
      <c r="Z89" s="160">
        <v>0</v>
      </c>
      <c r="AA89" s="160">
        <v>0</v>
      </c>
      <c r="AB89" s="160">
        <v>1.7000000000000001E-2</v>
      </c>
      <c r="AC89" s="160">
        <v>3.1399999999999997E-2</v>
      </c>
      <c r="AD89" s="160">
        <v>0</v>
      </c>
      <c r="AE89" s="160">
        <v>0</v>
      </c>
      <c r="AF89" s="160">
        <v>0</v>
      </c>
      <c r="AG89" s="160">
        <v>0</v>
      </c>
      <c r="AH89" s="160">
        <v>0</v>
      </c>
      <c r="AI89" s="160">
        <v>0</v>
      </c>
      <c r="AJ89" s="160">
        <v>0</v>
      </c>
      <c r="AK89" s="160">
        <v>0</v>
      </c>
      <c r="AL89" s="160">
        <v>4.1000000000000003E-3</v>
      </c>
    </row>
    <row r="90" spans="1:38">
      <c r="A90" s="109" t="s">
        <v>610</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row>
    <row r="91" spans="1:38">
      <c r="A91" s="109" t="s">
        <v>611</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row>
    <row r="92" spans="1:38">
      <c r="A92" s="108" t="s">
        <v>612</v>
      </c>
      <c r="B92" s="160">
        <v>5.3800000000000001E-2</v>
      </c>
      <c r="C92" s="160">
        <v>6.6199999999999995E-2</v>
      </c>
      <c r="D92" s="160">
        <v>5.0799999999999998E-2</v>
      </c>
      <c r="E92" s="160">
        <v>6.3600000000000004E-2</v>
      </c>
      <c r="F92" s="160">
        <v>6.3600000000000004E-2</v>
      </c>
      <c r="G92" s="160">
        <v>4.1399999999999999E-2</v>
      </c>
      <c r="H92" s="160">
        <v>7.17E-2</v>
      </c>
      <c r="I92" s="160">
        <v>4.6399999999999997E-2</v>
      </c>
      <c r="J92" s="160">
        <v>5.0200000000000002E-2</v>
      </c>
      <c r="K92" s="160">
        <v>4.87E-2</v>
      </c>
      <c r="L92" s="160">
        <v>5.6399999999999999E-2</v>
      </c>
      <c r="M92" s="160">
        <v>0.06</v>
      </c>
      <c r="N92" s="160">
        <v>0.106</v>
      </c>
      <c r="O92" s="160">
        <v>5.7099999999999998E-2</v>
      </c>
      <c r="P92" s="160">
        <v>3.8899999999999997E-2</v>
      </c>
      <c r="Q92" s="160">
        <v>6.8199999999999997E-2</v>
      </c>
      <c r="R92" s="160">
        <v>4.7699999999999999E-2</v>
      </c>
      <c r="S92" s="160">
        <v>8.0399999999999999E-2</v>
      </c>
      <c r="T92" s="160">
        <v>7.1300000000000002E-2</v>
      </c>
      <c r="U92" s="160">
        <v>8.5800000000000001E-2</v>
      </c>
      <c r="V92" s="160">
        <v>4.4900000000000002E-2</v>
      </c>
      <c r="W92" s="160">
        <v>3.3799999999999997E-2</v>
      </c>
      <c r="X92" s="160">
        <v>8.0399999999999999E-2</v>
      </c>
      <c r="Y92" s="160">
        <v>5.6000000000000001E-2</v>
      </c>
      <c r="Z92" s="160">
        <v>5.9499999999999997E-2</v>
      </c>
      <c r="AA92" s="160">
        <v>5.3400000000000003E-2</v>
      </c>
      <c r="AB92" s="160">
        <v>3.9399999999999998E-2</v>
      </c>
      <c r="AC92" s="160">
        <v>8.4599999999999995E-2</v>
      </c>
      <c r="AD92" s="160">
        <v>0.1166</v>
      </c>
      <c r="AE92" s="160">
        <v>6.3899999999999998E-2</v>
      </c>
      <c r="AF92" s="160">
        <v>4.6199999999999998E-2</v>
      </c>
      <c r="AG92" s="160">
        <v>6.88E-2</v>
      </c>
      <c r="AH92" s="160">
        <v>8.4599999999999995E-2</v>
      </c>
      <c r="AI92" s="160">
        <v>9.1999999999999998E-2</v>
      </c>
      <c r="AJ92" s="160">
        <v>7.2599999999999998E-2</v>
      </c>
      <c r="AK92" s="160">
        <v>8.7599999999999997E-2</v>
      </c>
      <c r="AL92" s="160">
        <v>5.7000000000000002E-2</v>
      </c>
    </row>
    <row r="93" spans="1:38">
      <c r="A93" s="108" t="s">
        <v>613</v>
      </c>
      <c r="B93" s="160">
        <v>7.5999999999999998E-2</v>
      </c>
      <c r="C93" s="160">
        <v>8.6999999999999994E-2</v>
      </c>
      <c r="D93" s="160">
        <v>6.2899999999999998E-2</v>
      </c>
      <c r="E93" s="160">
        <v>8.6199999999999999E-2</v>
      </c>
      <c r="F93" s="160">
        <v>7.4099999999999999E-2</v>
      </c>
      <c r="G93" s="160">
        <v>5.0599999999999999E-2</v>
      </c>
      <c r="H93" s="160">
        <v>8.2900000000000001E-2</v>
      </c>
      <c r="I93" s="160">
        <v>5.4699999999999999E-2</v>
      </c>
      <c r="J93" s="160">
        <v>6.3399999999999998E-2</v>
      </c>
      <c r="K93" s="160">
        <v>5.7599999999999998E-2</v>
      </c>
      <c r="L93" s="160">
        <v>6.54E-2</v>
      </c>
      <c r="M93" s="160">
        <v>6.5199999999999994E-2</v>
      </c>
      <c r="N93" s="160">
        <v>0.13250000000000001</v>
      </c>
      <c r="O93" s="160">
        <v>7.2499999999999995E-2</v>
      </c>
      <c r="P93" s="160">
        <v>5.0999999999999997E-2</v>
      </c>
      <c r="Q93" s="160">
        <v>8.8400000000000006E-2</v>
      </c>
      <c r="R93" s="160">
        <v>5.6300000000000003E-2</v>
      </c>
      <c r="S93" s="160">
        <v>0.10009999999999999</v>
      </c>
      <c r="T93" s="160">
        <v>8.09E-2</v>
      </c>
      <c r="U93" s="160">
        <v>0.1109</v>
      </c>
      <c r="V93" s="160">
        <v>5.3100000000000001E-2</v>
      </c>
      <c r="W93" s="160">
        <v>3.6900000000000002E-2</v>
      </c>
      <c r="X93" s="160">
        <v>0.1061</v>
      </c>
      <c r="Y93" s="160">
        <v>6.5299999999999997E-2</v>
      </c>
      <c r="Z93" s="160">
        <v>7.1099999999999997E-2</v>
      </c>
      <c r="AA93" s="160">
        <v>6.25E-2</v>
      </c>
      <c r="AB93" s="160">
        <v>4.53E-2</v>
      </c>
      <c r="AC93" s="160">
        <v>0.1099</v>
      </c>
      <c r="AD93" s="160">
        <v>0.1431</v>
      </c>
      <c r="AE93" s="160">
        <v>7.3099999999999998E-2</v>
      </c>
      <c r="AF93" s="160">
        <v>5.7200000000000001E-2</v>
      </c>
      <c r="AG93" s="160">
        <v>7.9100000000000004E-2</v>
      </c>
      <c r="AH93" s="160">
        <v>0.10299999999999999</v>
      </c>
      <c r="AI93" s="160">
        <v>0.1206</v>
      </c>
      <c r="AJ93" s="160">
        <v>9.0899999999999995E-2</v>
      </c>
      <c r="AK93" s="160">
        <v>0.10059999999999999</v>
      </c>
      <c r="AL93" s="160">
        <v>7.1300000000000002E-2</v>
      </c>
    </row>
    <row r="94" spans="1:38">
      <c r="A94" s="108" t="s">
        <v>614</v>
      </c>
      <c r="B94" s="160">
        <v>8.4900000000000003E-2</v>
      </c>
      <c r="C94" s="160">
        <v>9.4500000000000001E-2</v>
      </c>
      <c r="D94" s="160">
        <v>7.2700000000000001E-2</v>
      </c>
      <c r="E94" s="160">
        <v>9.5399999999999999E-2</v>
      </c>
      <c r="F94" s="160">
        <v>9.5399999999999999E-2</v>
      </c>
      <c r="G94" s="160">
        <v>6.1199999999999997E-2</v>
      </c>
      <c r="H94" s="160">
        <v>9.6500000000000002E-2</v>
      </c>
      <c r="I94" s="160">
        <v>5.8099999999999999E-2</v>
      </c>
      <c r="J94" s="160">
        <v>6.7900000000000002E-2</v>
      </c>
      <c r="K94" s="160">
        <v>6.5299999999999997E-2</v>
      </c>
      <c r="L94" s="160">
        <v>7.6399999999999996E-2</v>
      </c>
      <c r="M94" s="160">
        <v>7.2700000000000001E-2</v>
      </c>
      <c r="N94" s="160">
        <v>0.13739999999999999</v>
      </c>
      <c r="O94" s="160">
        <v>7.6799999999999993E-2</v>
      </c>
      <c r="P94" s="160">
        <v>6.1800000000000001E-2</v>
      </c>
      <c r="Q94" s="160">
        <v>9.3799999999999994E-2</v>
      </c>
      <c r="R94" s="160">
        <v>6.0299999999999999E-2</v>
      </c>
      <c r="S94" s="160">
        <v>0.1052</v>
      </c>
      <c r="T94" s="160">
        <v>9.2200000000000004E-2</v>
      </c>
      <c r="U94" s="160">
        <v>0.1145</v>
      </c>
      <c r="V94" s="160">
        <v>5.7500000000000002E-2</v>
      </c>
      <c r="W94" s="160">
        <v>5.04E-2</v>
      </c>
      <c r="X94" s="160">
        <v>0.11609999999999999</v>
      </c>
      <c r="Y94" s="160">
        <v>7.1999999999999995E-2</v>
      </c>
      <c r="Z94" s="160">
        <v>8.4000000000000005E-2</v>
      </c>
      <c r="AA94" s="160">
        <v>7.0699999999999999E-2</v>
      </c>
      <c r="AB94" s="160">
        <v>5.33E-2</v>
      </c>
      <c r="AC94" s="160">
        <v>0.11269999999999999</v>
      </c>
      <c r="AD94" s="160">
        <v>0.151</v>
      </c>
      <c r="AE94" s="160">
        <v>9.0200000000000002E-2</v>
      </c>
      <c r="AF94" s="160">
        <v>5.9900000000000002E-2</v>
      </c>
      <c r="AG94" s="160">
        <v>8.7900000000000006E-2</v>
      </c>
      <c r="AH94" s="160">
        <v>0.1055</v>
      </c>
      <c r="AI94" s="160">
        <v>0.1275</v>
      </c>
      <c r="AJ94" s="160">
        <v>0.1048</v>
      </c>
      <c r="AK94" s="160">
        <v>0.1016</v>
      </c>
      <c r="AL94" s="160">
        <v>8.0299999999999996E-2</v>
      </c>
    </row>
    <row r="95" spans="1:38">
      <c r="A95" s="108" t="s">
        <v>615</v>
      </c>
      <c r="B95" s="160">
        <v>0.1028</v>
      </c>
      <c r="C95" s="160">
        <v>0.1013</v>
      </c>
      <c r="D95" s="160">
        <v>7.1999999999999995E-2</v>
      </c>
      <c r="E95" s="160">
        <v>8.5400000000000004E-2</v>
      </c>
      <c r="F95" s="160">
        <v>9.8500000000000004E-2</v>
      </c>
      <c r="G95" s="160">
        <v>0.06</v>
      </c>
      <c r="H95" s="160">
        <v>0.1071</v>
      </c>
      <c r="I95" s="160">
        <v>6.9000000000000006E-2</v>
      </c>
      <c r="J95" s="160">
        <v>7.5600000000000001E-2</v>
      </c>
      <c r="K95" s="160">
        <v>7.1400000000000005E-2</v>
      </c>
      <c r="L95" s="160">
        <v>8.2100000000000006E-2</v>
      </c>
      <c r="M95" s="160">
        <v>8.3099999999999993E-2</v>
      </c>
      <c r="N95" s="160">
        <v>0.15210000000000001</v>
      </c>
      <c r="O95" s="160">
        <v>7.2400000000000006E-2</v>
      </c>
      <c r="P95" s="160">
        <v>5.0299999999999997E-2</v>
      </c>
      <c r="Q95" s="160">
        <v>8.5800000000000001E-2</v>
      </c>
      <c r="R95" s="160">
        <v>6.54E-2</v>
      </c>
      <c r="S95" s="160">
        <v>0.14499999999999999</v>
      </c>
      <c r="T95" s="160">
        <v>9.5600000000000004E-2</v>
      </c>
      <c r="U95" s="160">
        <v>0.1198</v>
      </c>
      <c r="V95" s="160">
        <v>5.7599999999999998E-2</v>
      </c>
      <c r="W95" s="160">
        <v>4.0500000000000001E-2</v>
      </c>
      <c r="X95" s="160">
        <v>0.115</v>
      </c>
      <c r="Y95" s="160">
        <v>7.17E-2</v>
      </c>
      <c r="Z95" s="160">
        <v>7.9699999999999993E-2</v>
      </c>
      <c r="AA95" s="160">
        <v>7.7899999999999997E-2</v>
      </c>
      <c r="AB95" s="160">
        <v>5.7299999999999997E-2</v>
      </c>
      <c r="AC95" s="160">
        <v>0.11459999999999999</v>
      </c>
      <c r="AD95" s="160">
        <v>0.16020000000000001</v>
      </c>
      <c r="AE95" s="160">
        <v>8.4000000000000005E-2</v>
      </c>
      <c r="AF95" s="160">
        <v>0.14960000000000001</v>
      </c>
      <c r="AG95" s="160">
        <v>9.2600000000000002E-2</v>
      </c>
      <c r="AH95" s="160">
        <v>0.122</v>
      </c>
      <c r="AI95" s="160">
        <v>0.18790000000000001</v>
      </c>
      <c r="AJ95" s="160">
        <v>8.9499999999999996E-2</v>
      </c>
      <c r="AK95" s="160">
        <v>0.36969999999999997</v>
      </c>
      <c r="AL95" s="160">
        <v>8.4699999999999998E-2</v>
      </c>
    </row>
    <row r="96" spans="1:38">
      <c r="A96" s="109" t="s">
        <v>616</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row>
    <row r="97" spans="1:38">
      <c r="A97" s="108" t="s">
        <v>617</v>
      </c>
      <c r="B97" s="160">
        <v>0.51790000000000003</v>
      </c>
      <c r="C97" s="160">
        <v>0.51200000000000001</v>
      </c>
      <c r="D97" s="160">
        <v>0.58099999999999996</v>
      </c>
      <c r="E97" s="160">
        <v>0.64200000000000002</v>
      </c>
      <c r="F97" s="160">
        <v>0.63739999999999997</v>
      </c>
      <c r="G97" s="160">
        <v>0.48089999999999999</v>
      </c>
      <c r="H97" s="160">
        <v>0.76149999999999995</v>
      </c>
      <c r="I97" s="160">
        <v>0.59440000000000004</v>
      </c>
      <c r="J97" s="160">
        <v>0.61919999999999997</v>
      </c>
      <c r="K97" s="160">
        <v>0.62549999999999994</v>
      </c>
      <c r="L97" s="160">
        <v>0.51529999999999998</v>
      </c>
      <c r="M97" s="160">
        <v>0.64700000000000002</v>
      </c>
      <c r="N97" s="160">
        <v>0.60299999999999998</v>
      </c>
      <c r="O97" s="160">
        <v>0.55179999999999996</v>
      </c>
      <c r="P97" s="160">
        <v>0.61739999999999995</v>
      </c>
      <c r="Q97" s="160">
        <v>0.61660000000000004</v>
      </c>
      <c r="R97" s="160">
        <v>0.60950000000000004</v>
      </c>
      <c r="S97" s="160">
        <v>0.59540000000000004</v>
      </c>
      <c r="T97" s="160">
        <v>0.65249999999999997</v>
      </c>
      <c r="U97" s="160">
        <v>0.61619999999999997</v>
      </c>
      <c r="V97" s="160">
        <v>0.46289999999999998</v>
      </c>
      <c r="W97" s="160">
        <v>0.70930000000000004</v>
      </c>
      <c r="X97" s="160">
        <v>0.78200000000000003</v>
      </c>
      <c r="Y97" s="160">
        <v>0.6069</v>
      </c>
      <c r="Z97" s="160">
        <v>0.64029999999999998</v>
      </c>
      <c r="AA97" s="160">
        <v>0.67700000000000005</v>
      </c>
      <c r="AB97" s="160">
        <v>0.59109999999999996</v>
      </c>
      <c r="AC97" s="160">
        <v>0.67889999999999995</v>
      </c>
      <c r="AD97" s="160">
        <v>0.68759999999999999</v>
      </c>
      <c r="AE97" s="160">
        <v>0.54259999999999997</v>
      </c>
      <c r="AF97" s="160">
        <v>0.66820000000000002</v>
      </c>
      <c r="AG97" s="160">
        <v>0.66779999999999995</v>
      </c>
      <c r="AH97" s="160">
        <v>0.58279999999999998</v>
      </c>
      <c r="AI97" s="160">
        <v>0.68610000000000004</v>
      </c>
      <c r="AJ97" s="160">
        <v>0.69359999999999999</v>
      </c>
      <c r="AK97" s="160">
        <v>0.68410000000000004</v>
      </c>
      <c r="AL97" s="160">
        <v>0.58389999999999997</v>
      </c>
    </row>
    <row r="98" spans="1:38">
      <c r="A98" s="108" t="s">
        <v>618</v>
      </c>
      <c r="B98" s="160">
        <v>5.5300000000000002E-2</v>
      </c>
      <c r="C98" s="160">
        <v>4.4900000000000002E-2</v>
      </c>
      <c r="D98" s="160">
        <v>4.5400000000000003E-2</v>
      </c>
      <c r="E98" s="160">
        <v>3.2399999999999998E-2</v>
      </c>
      <c r="F98" s="160">
        <v>3.1199999999999999E-2</v>
      </c>
      <c r="G98" s="160">
        <v>4.5499999999999999E-2</v>
      </c>
      <c r="H98" s="160">
        <v>1.9800000000000002E-2</v>
      </c>
      <c r="I98" s="160">
        <v>4.6300000000000001E-2</v>
      </c>
      <c r="J98" s="160">
        <v>4.7300000000000002E-2</v>
      </c>
      <c r="K98" s="160">
        <v>3.32E-2</v>
      </c>
      <c r="L98" s="160">
        <v>3.49E-2</v>
      </c>
      <c r="M98" s="160">
        <v>4.6199999999999998E-2</v>
      </c>
      <c r="N98" s="160">
        <v>2.8899999999999999E-2</v>
      </c>
      <c r="O98" s="160">
        <v>5.0200000000000002E-2</v>
      </c>
      <c r="P98" s="160">
        <v>2.7699999999999999E-2</v>
      </c>
      <c r="Q98" s="160">
        <v>5.62E-2</v>
      </c>
      <c r="R98" s="160">
        <v>9.4399999999999998E-2</v>
      </c>
      <c r="S98" s="160">
        <v>8.5699999999999998E-2</v>
      </c>
      <c r="T98" s="160">
        <v>3.5499999999999997E-2</v>
      </c>
      <c r="U98" s="160">
        <v>6.2399999999999997E-2</v>
      </c>
      <c r="V98" s="160">
        <v>2.8899999999999999E-2</v>
      </c>
      <c r="W98" s="160">
        <v>5.4699999999999999E-2</v>
      </c>
      <c r="X98" s="160">
        <v>3.85E-2</v>
      </c>
      <c r="Y98" s="160">
        <v>2.9600000000000001E-2</v>
      </c>
      <c r="Z98" s="160">
        <v>3.3300000000000003E-2</v>
      </c>
      <c r="AA98" s="160">
        <v>4.2500000000000003E-2</v>
      </c>
      <c r="AB98" s="160">
        <v>2.3E-2</v>
      </c>
      <c r="AC98" s="160">
        <v>5.2999999999999999E-2</v>
      </c>
      <c r="AD98" s="160">
        <v>2.7199999999999998E-2</v>
      </c>
      <c r="AE98" s="160">
        <v>0.06</v>
      </c>
      <c r="AF98" s="160">
        <v>6.0100000000000001E-2</v>
      </c>
      <c r="AG98" s="160">
        <v>4.1599999999999998E-2</v>
      </c>
      <c r="AH98" s="160">
        <v>4.6300000000000001E-2</v>
      </c>
      <c r="AI98" s="160">
        <v>6.5100000000000005E-2</v>
      </c>
      <c r="AJ98" s="160">
        <v>2.6800000000000001E-2</v>
      </c>
      <c r="AK98" s="160">
        <v>2.5700000000000001E-2</v>
      </c>
      <c r="AL98" s="160">
        <v>4.6399999999999997E-2</v>
      </c>
    </row>
    <row r="99" spans="1:38">
      <c r="A99" s="108" t="s">
        <v>619</v>
      </c>
      <c r="B99" s="160">
        <v>0.42680000000000001</v>
      </c>
      <c r="C99" s="160">
        <v>0.44309999999999999</v>
      </c>
      <c r="D99" s="160">
        <v>0.37359999999999999</v>
      </c>
      <c r="E99" s="160">
        <v>0.3256</v>
      </c>
      <c r="F99" s="160">
        <v>0.33139999999999997</v>
      </c>
      <c r="G99" s="160">
        <v>0.47360000000000002</v>
      </c>
      <c r="H99" s="160">
        <v>0.21870000000000001</v>
      </c>
      <c r="I99" s="160">
        <v>0.35930000000000001</v>
      </c>
      <c r="J99" s="160">
        <v>0.33339999999999997</v>
      </c>
      <c r="K99" s="160">
        <v>0.34129999999999999</v>
      </c>
      <c r="L99" s="160">
        <v>0.44979999999999998</v>
      </c>
      <c r="M99" s="160">
        <v>0.30680000000000002</v>
      </c>
      <c r="N99" s="160">
        <v>0.36809999999999998</v>
      </c>
      <c r="O99" s="160">
        <v>0.39800000000000002</v>
      </c>
      <c r="P99" s="160">
        <v>0.35489999999999999</v>
      </c>
      <c r="Q99" s="160">
        <v>0.32719999999999999</v>
      </c>
      <c r="R99" s="160">
        <v>0.29609999999999997</v>
      </c>
      <c r="S99" s="160">
        <v>0.31890000000000002</v>
      </c>
      <c r="T99" s="160">
        <v>0.312</v>
      </c>
      <c r="U99" s="160">
        <v>0.32140000000000002</v>
      </c>
      <c r="V99" s="160">
        <v>0.50819999999999999</v>
      </c>
      <c r="W99" s="160">
        <v>0.23599999999999999</v>
      </c>
      <c r="X99" s="160">
        <v>0.17949999999999999</v>
      </c>
      <c r="Y99" s="160">
        <v>0.3634</v>
      </c>
      <c r="Z99" s="160">
        <v>0.32640000000000002</v>
      </c>
      <c r="AA99" s="160">
        <v>0.28050000000000003</v>
      </c>
      <c r="AB99" s="160">
        <v>0.38590000000000002</v>
      </c>
      <c r="AC99" s="160">
        <v>0.2681</v>
      </c>
      <c r="AD99" s="160">
        <v>0.28510000000000002</v>
      </c>
      <c r="AE99" s="160">
        <v>0.39739999999999998</v>
      </c>
      <c r="AF99" s="160">
        <v>0.2717</v>
      </c>
      <c r="AG99" s="160">
        <v>0.29070000000000001</v>
      </c>
      <c r="AH99" s="160">
        <v>0.37090000000000001</v>
      </c>
      <c r="AI99" s="160">
        <v>0.24879999999999999</v>
      </c>
      <c r="AJ99" s="160">
        <v>0.27960000000000002</v>
      </c>
      <c r="AK99" s="160">
        <v>0.29020000000000001</v>
      </c>
      <c r="AL99" s="160">
        <v>0.36969999999999997</v>
      </c>
    </row>
    <row r="100" spans="1:38">
      <c r="A100" s="108" t="s">
        <v>620</v>
      </c>
      <c r="B100" s="160">
        <v>0.4133</v>
      </c>
      <c r="C100" s="160">
        <v>0.54969999999999997</v>
      </c>
      <c r="D100" s="160">
        <v>0.3266</v>
      </c>
      <c r="E100" s="160">
        <v>0.59919999999999995</v>
      </c>
      <c r="F100" s="160">
        <v>0.14860000000000001</v>
      </c>
      <c r="G100" s="160">
        <v>0.43940000000000001</v>
      </c>
      <c r="H100" s="160">
        <v>0.63380000000000003</v>
      </c>
      <c r="I100" s="160">
        <v>0.32090000000000002</v>
      </c>
      <c r="J100" s="160">
        <v>0.51559999999999995</v>
      </c>
      <c r="K100" s="160">
        <v>0.2384</v>
      </c>
      <c r="L100" s="160">
        <v>0.61040000000000005</v>
      </c>
      <c r="M100" s="160">
        <v>0.35270000000000001</v>
      </c>
      <c r="N100" s="160">
        <v>0.68759999999999999</v>
      </c>
      <c r="O100" s="160">
        <v>0.52190000000000003</v>
      </c>
      <c r="P100" s="160">
        <v>0.30559999999999998</v>
      </c>
      <c r="Q100" s="160">
        <v>0.53469999999999995</v>
      </c>
      <c r="R100" s="160">
        <v>0.40110000000000001</v>
      </c>
      <c r="S100" s="160">
        <v>0.65359999999999996</v>
      </c>
      <c r="T100" s="160">
        <v>0.59699999999999998</v>
      </c>
      <c r="U100" s="160">
        <v>0.58279999999999998</v>
      </c>
      <c r="V100" s="160">
        <v>0.47439999999999999</v>
      </c>
      <c r="W100" s="160">
        <v>0.39400000000000002</v>
      </c>
      <c r="X100" s="160">
        <v>0.57830000000000004</v>
      </c>
      <c r="Y100" s="160">
        <v>0.54090000000000005</v>
      </c>
      <c r="Z100" s="160">
        <v>0.58169999999999999</v>
      </c>
      <c r="AA100" s="160">
        <v>0.50780000000000003</v>
      </c>
      <c r="AB100" s="160">
        <v>0.45369999999999999</v>
      </c>
      <c r="AC100" s="160">
        <v>0.31969999999999998</v>
      </c>
      <c r="AD100" s="160">
        <v>0.6089</v>
      </c>
      <c r="AE100" s="160">
        <v>0.61870000000000003</v>
      </c>
      <c r="AF100" s="160">
        <v>0.30259999999999998</v>
      </c>
      <c r="AG100" s="160">
        <v>0.60270000000000001</v>
      </c>
      <c r="AH100" s="160">
        <v>0.56179999999999997</v>
      </c>
      <c r="AI100" s="160">
        <v>0.66649999999999998</v>
      </c>
      <c r="AJ100" s="160">
        <v>0.5494</v>
      </c>
      <c r="AK100" s="160">
        <v>0.59209999999999996</v>
      </c>
      <c r="AL100" s="160">
        <v>0.43330000000000002</v>
      </c>
    </row>
    <row r="101" spans="1:38">
      <c r="A101" s="109" t="s">
        <v>621</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row>
    <row r="102" spans="1:38">
      <c r="A102" s="108" t="s">
        <v>622</v>
      </c>
      <c r="B102" s="160">
        <v>5.3499999999999999E-2</v>
      </c>
      <c r="C102" s="160">
        <v>6.6699999999999995E-2</v>
      </c>
      <c r="D102" s="160">
        <v>3.1699999999999999E-2</v>
      </c>
      <c r="E102" s="160">
        <v>5.9900000000000002E-2</v>
      </c>
      <c r="F102" s="160">
        <v>6.7199999999999996E-2</v>
      </c>
      <c r="G102" s="160">
        <v>5.7599999999999998E-2</v>
      </c>
      <c r="H102" s="160">
        <v>8.5699999999999998E-2</v>
      </c>
      <c r="I102" s="160">
        <v>3.73E-2</v>
      </c>
      <c r="J102" s="160">
        <v>4.7100000000000003E-2</v>
      </c>
      <c r="K102" s="160">
        <v>6.0600000000000001E-2</v>
      </c>
      <c r="L102" s="160">
        <v>6.0199999999999997E-2</v>
      </c>
      <c r="M102" s="160">
        <v>6.6400000000000001E-2</v>
      </c>
      <c r="N102" s="160">
        <v>0.1108</v>
      </c>
      <c r="O102" s="160">
        <v>8.3599999999999994E-2</v>
      </c>
      <c r="P102" s="160">
        <v>3.5299999999999998E-2</v>
      </c>
      <c r="Q102" s="160">
        <v>6.2700000000000006E-2</v>
      </c>
      <c r="R102" s="160">
        <v>6.6600000000000006E-2</v>
      </c>
      <c r="S102" s="160">
        <v>0.11799999999999999</v>
      </c>
      <c r="T102" s="160">
        <v>7.6499999999999999E-2</v>
      </c>
      <c r="U102" s="160">
        <v>8.3799999999999999E-2</v>
      </c>
      <c r="V102" s="160">
        <v>5.8700000000000002E-2</v>
      </c>
      <c r="W102" s="160">
        <v>4.9700000000000001E-2</v>
      </c>
      <c r="X102" s="160">
        <v>5.5899999999999998E-2</v>
      </c>
      <c r="Y102" s="160">
        <v>7.5800000000000006E-2</v>
      </c>
      <c r="Z102" s="160">
        <v>5.5500000000000001E-2</v>
      </c>
      <c r="AA102" s="160">
        <v>5.3999999999999999E-2</v>
      </c>
      <c r="AB102" s="160">
        <v>4.9700000000000001E-2</v>
      </c>
      <c r="AC102" s="160">
        <v>7.7899999999999997E-2</v>
      </c>
      <c r="AD102" s="160">
        <v>0.12089999999999999</v>
      </c>
      <c r="AE102" s="160">
        <v>7.4899999999999994E-2</v>
      </c>
      <c r="AF102" s="160">
        <v>8.2299999999999998E-2</v>
      </c>
      <c r="AG102" s="160">
        <v>7.2300000000000003E-2</v>
      </c>
      <c r="AH102" s="160">
        <v>6.9199999999999998E-2</v>
      </c>
      <c r="AI102" s="160">
        <v>9.6100000000000005E-2</v>
      </c>
      <c r="AJ102" s="160">
        <v>6.9500000000000006E-2</v>
      </c>
      <c r="AK102" s="160">
        <v>0.1769</v>
      </c>
      <c r="AL102" s="160">
        <v>6.0299999999999999E-2</v>
      </c>
    </row>
    <row r="103" spans="1:38">
      <c r="A103" s="108" t="s">
        <v>623</v>
      </c>
      <c r="B103" s="160">
        <v>5.0099999999999999E-2</v>
      </c>
      <c r="C103" s="160">
        <v>5.96E-2</v>
      </c>
      <c r="D103" s="160">
        <v>3.2300000000000002E-2</v>
      </c>
      <c r="E103" s="160">
        <v>5.8900000000000001E-2</v>
      </c>
      <c r="F103" s="160">
        <v>6.6199999999999995E-2</v>
      </c>
      <c r="G103" s="160">
        <v>4.3099999999999999E-2</v>
      </c>
      <c r="H103" s="160">
        <v>8.6099999999999996E-2</v>
      </c>
      <c r="I103" s="160">
        <v>3.5900000000000001E-2</v>
      </c>
      <c r="J103" s="160">
        <v>4.7600000000000003E-2</v>
      </c>
      <c r="K103" s="160">
        <v>0.06</v>
      </c>
      <c r="L103" s="160">
        <v>5.9900000000000002E-2</v>
      </c>
      <c r="M103" s="160">
        <v>6.5799999999999997E-2</v>
      </c>
      <c r="N103" s="160">
        <v>0.1062</v>
      </c>
      <c r="O103" s="160">
        <v>7.2300000000000003E-2</v>
      </c>
      <c r="P103" s="160">
        <v>3.6799999999999999E-2</v>
      </c>
      <c r="Q103" s="160">
        <v>6.3200000000000006E-2</v>
      </c>
      <c r="R103" s="160">
        <v>6.6699999999999995E-2</v>
      </c>
      <c r="S103" s="160">
        <v>0.1179</v>
      </c>
      <c r="T103" s="160">
        <v>7.7299999999999994E-2</v>
      </c>
      <c r="U103" s="160">
        <v>8.4400000000000003E-2</v>
      </c>
      <c r="V103" s="160">
        <v>5.7599999999999998E-2</v>
      </c>
      <c r="W103" s="160">
        <v>4.9700000000000001E-2</v>
      </c>
      <c r="X103" s="160">
        <v>5.6500000000000002E-2</v>
      </c>
      <c r="Y103" s="160">
        <v>7.5800000000000006E-2</v>
      </c>
      <c r="Z103" s="160">
        <v>5.3999999999999999E-2</v>
      </c>
      <c r="AA103" s="160">
        <v>5.1299999999999998E-2</v>
      </c>
      <c r="AB103" s="160">
        <v>4.9599999999999998E-2</v>
      </c>
      <c r="AC103" s="160">
        <v>7.2700000000000001E-2</v>
      </c>
      <c r="AD103" s="160">
        <v>0.1178</v>
      </c>
      <c r="AE103" s="160">
        <v>7.7499999999999999E-2</v>
      </c>
      <c r="AF103" s="160">
        <v>8.3400000000000002E-2</v>
      </c>
      <c r="AG103" s="160">
        <v>7.2800000000000004E-2</v>
      </c>
      <c r="AH103" s="160">
        <v>7.5399999999999995E-2</v>
      </c>
      <c r="AI103" s="160">
        <v>9.6600000000000005E-2</v>
      </c>
      <c r="AJ103" s="160">
        <v>6.3600000000000004E-2</v>
      </c>
      <c r="AK103" s="160">
        <v>0.1772</v>
      </c>
      <c r="AL103" s="160">
        <v>5.8000000000000003E-2</v>
      </c>
    </row>
    <row r="104" spans="1:38">
      <c r="A104" s="103" t="s">
        <v>624</v>
      </c>
      <c r="B104" s="160">
        <v>7.9100000000000004E-2</v>
      </c>
      <c r="C104" s="160">
        <v>8.7300000000000003E-2</v>
      </c>
      <c r="D104" s="160">
        <v>3.8800000000000001E-2</v>
      </c>
      <c r="E104" s="160">
        <v>9.2600000000000002E-2</v>
      </c>
      <c r="F104" s="160">
        <v>7.8600000000000003E-2</v>
      </c>
      <c r="G104" s="160">
        <v>5.9299999999999999E-2</v>
      </c>
      <c r="H104" s="160">
        <v>0.10349999999999999</v>
      </c>
      <c r="I104" s="160">
        <v>4.4699999999999997E-2</v>
      </c>
      <c r="J104" s="160">
        <v>7.0699999999999999E-2</v>
      </c>
      <c r="K104" s="160">
        <v>7.4800000000000005E-2</v>
      </c>
      <c r="L104" s="160">
        <v>7.4300000000000005E-2</v>
      </c>
      <c r="M104" s="160">
        <v>7.0699999999999999E-2</v>
      </c>
      <c r="N104" s="160">
        <v>0.13619999999999999</v>
      </c>
      <c r="O104" s="160">
        <v>0.10050000000000001</v>
      </c>
      <c r="P104" s="160">
        <v>5.8799999999999998E-2</v>
      </c>
      <c r="Q104" s="160">
        <v>9.2299999999999993E-2</v>
      </c>
      <c r="R104" s="160">
        <v>8.48E-2</v>
      </c>
      <c r="S104" s="160">
        <v>0.1515</v>
      </c>
      <c r="T104" s="160">
        <v>9.2600000000000002E-2</v>
      </c>
      <c r="U104" s="160">
        <v>0.12089999999999999</v>
      </c>
      <c r="V104" s="160">
        <v>7.4899999999999994E-2</v>
      </c>
      <c r="W104" s="160">
        <v>5.7500000000000002E-2</v>
      </c>
      <c r="X104" s="160">
        <v>8.48E-2</v>
      </c>
      <c r="Y104" s="160">
        <v>9.5799999999999996E-2</v>
      </c>
      <c r="Z104" s="160">
        <v>7.0999999999999994E-2</v>
      </c>
      <c r="AA104" s="160">
        <v>6.7500000000000004E-2</v>
      </c>
      <c r="AB104" s="160">
        <v>6.2700000000000006E-2</v>
      </c>
      <c r="AC104" s="160">
        <v>0.1022</v>
      </c>
      <c r="AD104" s="160">
        <v>0.14949999999999999</v>
      </c>
      <c r="AE104" s="160">
        <v>9.2700000000000005E-2</v>
      </c>
      <c r="AF104" s="160">
        <v>0.1075</v>
      </c>
      <c r="AG104" s="160">
        <v>8.7900000000000006E-2</v>
      </c>
      <c r="AH104" s="160">
        <v>9.9199999999999997E-2</v>
      </c>
      <c r="AI104" s="160">
        <v>0.13489999999999999</v>
      </c>
      <c r="AJ104" s="160">
        <v>8.9099999999999999E-2</v>
      </c>
      <c r="AK104" s="160">
        <v>0.20230000000000001</v>
      </c>
      <c r="AL104" s="160">
        <v>7.9000000000000001E-2</v>
      </c>
    </row>
    <row r="105" spans="1:38">
      <c r="A105" s="103" t="s">
        <v>625</v>
      </c>
      <c r="B105" s="160">
        <v>0.1085</v>
      </c>
      <c r="C105" s="160">
        <v>0.1268</v>
      </c>
      <c r="D105" s="160">
        <v>6.4299999999999996E-2</v>
      </c>
      <c r="E105" s="160">
        <v>0.12989999999999999</v>
      </c>
      <c r="F105" s="160">
        <v>9.4899999999999998E-2</v>
      </c>
      <c r="G105" s="160">
        <v>9.5899999999999999E-2</v>
      </c>
      <c r="H105" s="160">
        <v>0.13350000000000001</v>
      </c>
      <c r="I105" s="160">
        <v>7.2700000000000001E-2</v>
      </c>
      <c r="J105" s="160">
        <v>0.1118</v>
      </c>
      <c r="K105" s="160">
        <v>0.1067</v>
      </c>
      <c r="L105" s="160">
        <v>0.1087</v>
      </c>
      <c r="M105" s="160">
        <v>9.8599999999999993E-2</v>
      </c>
      <c r="N105" s="160">
        <v>0.1797</v>
      </c>
      <c r="O105" s="160">
        <v>0.13730000000000001</v>
      </c>
      <c r="P105" s="160">
        <v>0.10589999999999999</v>
      </c>
      <c r="Q105" s="160">
        <v>0.1273</v>
      </c>
      <c r="R105" s="160">
        <v>0.12540000000000001</v>
      </c>
      <c r="S105" s="160">
        <v>0.1739</v>
      </c>
      <c r="T105" s="160">
        <v>0.1303</v>
      </c>
      <c r="U105" s="160">
        <v>0.16239999999999999</v>
      </c>
      <c r="V105" s="160">
        <v>0.1182</v>
      </c>
      <c r="W105" s="160">
        <v>0.10050000000000001</v>
      </c>
      <c r="X105" s="160">
        <v>0.11890000000000001</v>
      </c>
      <c r="Y105" s="160">
        <v>0.1401</v>
      </c>
      <c r="Z105" s="160">
        <v>0.105</v>
      </c>
      <c r="AA105" s="160">
        <v>0.1142</v>
      </c>
      <c r="AB105" s="160">
        <v>0.10290000000000001</v>
      </c>
      <c r="AC105" s="160">
        <v>0.13320000000000001</v>
      </c>
      <c r="AD105" s="160">
        <v>0.2006</v>
      </c>
      <c r="AE105" s="160">
        <v>0.1249</v>
      </c>
      <c r="AF105" s="160">
        <v>0.1295</v>
      </c>
      <c r="AG105" s="160">
        <v>0.1195</v>
      </c>
      <c r="AH105" s="160">
        <v>0.1459</v>
      </c>
      <c r="AI105" s="160">
        <v>0.1623</v>
      </c>
      <c r="AJ105" s="160">
        <v>0.12920000000000001</v>
      </c>
      <c r="AK105" s="160">
        <v>0.2137</v>
      </c>
      <c r="AL105" s="160">
        <v>0.114</v>
      </c>
    </row>
    <row r="106" spans="1:38">
      <c r="A106" s="103" t="s">
        <v>626</v>
      </c>
      <c r="B106" s="160">
        <v>-2.9399999999999999E-2</v>
      </c>
      <c r="C106" s="160">
        <v>-3.9600000000000003E-2</v>
      </c>
      <c r="D106" s="160">
        <v>-2.5499999999999998E-2</v>
      </c>
      <c r="E106" s="160">
        <v>-3.73E-2</v>
      </c>
      <c r="F106" s="160">
        <v>-1.6299999999999999E-2</v>
      </c>
      <c r="G106" s="160">
        <v>-3.6600000000000001E-2</v>
      </c>
      <c r="H106" s="160">
        <v>-0.03</v>
      </c>
      <c r="I106" s="160">
        <v>-2.81E-2</v>
      </c>
      <c r="J106" s="160">
        <v>-4.1099999999999998E-2</v>
      </c>
      <c r="K106" s="160">
        <v>-3.1899999999999998E-2</v>
      </c>
      <c r="L106" s="160">
        <v>-3.44E-2</v>
      </c>
      <c r="M106" s="160">
        <v>-2.7900000000000001E-2</v>
      </c>
      <c r="N106" s="160">
        <v>-4.3499999999999997E-2</v>
      </c>
      <c r="O106" s="160">
        <v>-3.6900000000000002E-2</v>
      </c>
      <c r="P106" s="160">
        <v>-4.7100000000000003E-2</v>
      </c>
      <c r="Q106" s="160">
        <v>-3.5000000000000003E-2</v>
      </c>
      <c r="R106" s="160">
        <v>-4.0599999999999997E-2</v>
      </c>
      <c r="S106" s="160">
        <v>-2.24E-2</v>
      </c>
      <c r="T106" s="160">
        <v>-3.78E-2</v>
      </c>
      <c r="U106" s="160">
        <v>-4.1500000000000002E-2</v>
      </c>
      <c r="V106" s="160">
        <v>-4.3299999999999998E-2</v>
      </c>
      <c r="W106" s="160">
        <v>-4.2900000000000001E-2</v>
      </c>
      <c r="X106" s="160">
        <v>-3.4200000000000001E-2</v>
      </c>
      <c r="Y106" s="160">
        <v>-4.4299999999999999E-2</v>
      </c>
      <c r="Z106" s="160">
        <v>-3.4099999999999998E-2</v>
      </c>
      <c r="AA106" s="160">
        <v>-4.6800000000000001E-2</v>
      </c>
      <c r="AB106" s="160">
        <v>-4.0300000000000002E-2</v>
      </c>
      <c r="AC106" s="160">
        <v>-3.1E-2</v>
      </c>
      <c r="AD106" s="160">
        <v>-5.11E-2</v>
      </c>
      <c r="AE106" s="160">
        <v>-3.2199999999999999E-2</v>
      </c>
      <c r="AF106" s="160">
        <v>-2.1999999999999999E-2</v>
      </c>
      <c r="AG106" s="160">
        <v>-3.1600000000000003E-2</v>
      </c>
      <c r="AH106" s="160">
        <v>-4.6600000000000003E-2</v>
      </c>
      <c r="AI106" s="160">
        <v>-2.7400000000000001E-2</v>
      </c>
      <c r="AJ106" s="160">
        <v>-4.0099999999999997E-2</v>
      </c>
      <c r="AK106" s="160">
        <v>-1.14E-2</v>
      </c>
      <c r="AL106" s="160">
        <v>-3.49E-2</v>
      </c>
    </row>
    <row r="107" spans="1:38">
      <c r="A107" s="103" t="s">
        <v>627</v>
      </c>
      <c r="B107" s="160">
        <v>-2.9000000000000001E-2</v>
      </c>
      <c r="C107" s="160">
        <v>-2.76E-2</v>
      </c>
      <c r="D107" s="160">
        <v>-6.4999999999999997E-3</v>
      </c>
      <c r="E107" s="160">
        <v>-3.3700000000000001E-2</v>
      </c>
      <c r="F107" s="160">
        <v>-1.2500000000000001E-2</v>
      </c>
      <c r="G107" s="160">
        <v>-1.6199999999999999E-2</v>
      </c>
      <c r="H107" s="160">
        <v>-1.7500000000000002E-2</v>
      </c>
      <c r="I107" s="160">
        <v>-8.8000000000000005E-3</v>
      </c>
      <c r="J107" s="160">
        <v>-2.3099999999999999E-2</v>
      </c>
      <c r="K107" s="160">
        <v>-1.47E-2</v>
      </c>
      <c r="L107" s="160">
        <v>-1.44E-2</v>
      </c>
      <c r="M107" s="160">
        <v>-4.8999999999999998E-3</v>
      </c>
      <c r="N107" s="160">
        <v>-0.03</v>
      </c>
      <c r="O107" s="160">
        <v>-2.81E-2</v>
      </c>
      <c r="P107" s="160">
        <v>-2.1999999999999999E-2</v>
      </c>
      <c r="Q107" s="160">
        <v>-2.9100000000000001E-2</v>
      </c>
      <c r="R107" s="160">
        <v>-1.8200000000000001E-2</v>
      </c>
      <c r="S107" s="160">
        <v>-3.3599999999999998E-2</v>
      </c>
      <c r="T107" s="160">
        <v>-1.5299999999999999E-2</v>
      </c>
      <c r="U107" s="160">
        <v>-3.6499999999999998E-2</v>
      </c>
      <c r="V107" s="160">
        <v>-1.7399999999999999E-2</v>
      </c>
      <c r="W107" s="160">
        <v>-7.7999999999999996E-3</v>
      </c>
      <c r="X107" s="160">
        <v>-2.8299999999999999E-2</v>
      </c>
      <c r="Y107" s="160">
        <v>-0.02</v>
      </c>
      <c r="Z107" s="160">
        <v>-1.6899999999999998E-2</v>
      </c>
      <c r="AA107" s="160">
        <v>-1.61E-2</v>
      </c>
      <c r="AB107" s="160">
        <v>-1.2999999999999999E-2</v>
      </c>
      <c r="AC107" s="160">
        <v>-2.9499999999999998E-2</v>
      </c>
      <c r="AD107" s="160">
        <v>-3.1699999999999999E-2</v>
      </c>
      <c r="AE107" s="160">
        <v>-1.52E-2</v>
      </c>
      <c r="AF107" s="160">
        <v>-2.41E-2</v>
      </c>
      <c r="AG107" s="160">
        <v>-1.5100000000000001E-2</v>
      </c>
      <c r="AH107" s="160">
        <v>-2.3800000000000002E-2</v>
      </c>
      <c r="AI107" s="160">
        <v>-3.8300000000000001E-2</v>
      </c>
      <c r="AJ107" s="160">
        <v>-2.5499999999999998E-2</v>
      </c>
      <c r="AK107" s="160">
        <v>-2.5100000000000001E-2</v>
      </c>
      <c r="AL107" s="160">
        <v>-2.1000000000000001E-2</v>
      </c>
    </row>
    <row r="108" spans="1:38">
      <c r="A108" s="103" t="s">
        <v>628</v>
      </c>
      <c r="B108" s="160">
        <v>3.3E-3</v>
      </c>
      <c r="C108" s="160">
        <v>7.0000000000000001E-3</v>
      </c>
      <c r="D108" s="160">
        <v>-5.9999999999999995E-4</v>
      </c>
      <c r="E108" s="160">
        <v>1E-3</v>
      </c>
      <c r="F108" s="160">
        <v>1.1000000000000001E-3</v>
      </c>
      <c r="G108" s="160">
        <v>1.4500000000000001E-2</v>
      </c>
      <c r="H108" s="160">
        <v>-4.0000000000000002E-4</v>
      </c>
      <c r="I108" s="160">
        <v>1.4E-3</v>
      </c>
      <c r="J108" s="160">
        <v>-5.0000000000000001E-4</v>
      </c>
      <c r="K108" s="160">
        <v>5.9999999999999995E-4</v>
      </c>
      <c r="L108" s="160">
        <v>4.0000000000000002E-4</v>
      </c>
      <c r="M108" s="160">
        <v>5.0000000000000001E-4</v>
      </c>
      <c r="N108" s="160">
        <v>4.5999999999999999E-3</v>
      </c>
      <c r="O108" s="160">
        <v>1.12E-2</v>
      </c>
      <c r="P108" s="160">
        <v>-1.5E-3</v>
      </c>
      <c r="Q108" s="160">
        <v>-5.0000000000000001E-4</v>
      </c>
      <c r="R108" s="160">
        <v>0</v>
      </c>
      <c r="S108" s="160">
        <v>1E-4</v>
      </c>
      <c r="T108" s="160">
        <v>-6.9999999999999999E-4</v>
      </c>
      <c r="U108" s="160">
        <v>-5.9999999999999995E-4</v>
      </c>
      <c r="V108" s="160">
        <v>1.1000000000000001E-3</v>
      </c>
      <c r="W108" s="160">
        <v>0</v>
      </c>
      <c r="X108" s="160">
        <v>-5.0000000000000001E-4</v>
      </c>
      <c r="Y108" s="160">
        <v>0</v>
      </c>
      <c r="Z108" s="160">
        <v>1.5E-3</v>
      </c>
      <c r="AA108" s="160">
        <v>2.5999999999999999E-3</v>
      </c>
      <c r="AB108" s="160">
        <v>1E-4</v>
      </c>
      <c r="AC108" s="160">
        <v>5.1999999999999998E-3</v>
      </c>
      <c r="AD108" s="160">
        <v>3.2000000000000002E-3</v>
      </c>
      <c r="AE108" s="160">
        <v>-2.5999999999999999E-3</v>
      </c>
      <c r="AF108" s="160">
        <v>-1.1000000000000001E-3</v>
      </c>
      <c r="AG108" s="160">
        <v>-5.0000000000000001E-4</v>
      </c>
      <c r="AH108" s="160">
        <v>-6.3E-3</v>
      </c>
      <c r="AI108" s="160">
        <v>-5.0000000000000001E-4</v>
      </c>
      <c r="AJ108" s="160">
        <v>5.8999999999999999E-3</v>
      </c>
      <c r="AK108" s="160">
        <v>-4.0000000000000002E-4</v>
      </c>
      <c r="AL108" s="160">
        <v>2.3E-3</v>
      </c>
    </row>
    <row r="109" spans="1:38">
      <c r="A109" s="109" t="s">
        <v>629</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row>
    <row r="110" spans="1:38">
      <c r="A110" s="103" t="s">
        <v>622</v>
      </c>
      <c r="B110" s="160">
        <v>5.3499999999999999E-2</v>
      </c>
      <c r="C110" s="160">
        <v>6.6699999999999995E-2</v>
      </c>
      <c r="D110" s="160">
        <v>3.1699999999999999E-2</v>
      </c>
      <c r="E110" s="160">
        <v>5.9900000000000002E-2</v>
      </c>
      <c r="F110" s="160">
        <v>6.7199999999999996E-2</v>
      </c>
      <c r="G110" s="160">
        <v>5.7599999999999998E-2</v>
      </c>
      <c r="H110" s="160">
        <v>8.5699999999999998E-2</v>
      </c>
      <c r="I110" s="160">
        <v>3.73E-2</v>
      </c>
      <c r="J110" s="160">
        <v>4.7100000000000003E-2</v>
      </c>
      <c r="K110" s="160">
        <v>6.0600000000000001E-2</v>
      </c>
      <c r="L110" s="160">
        <v>6.0199999999999997E-2</v>
      </c>
      <c r="M110" s="160">
        <v>6.6400000000000001E-2</v>
      </c>
      <c r="N110" s="160">
        <v>0.1108</v>
      </c>
      <c r="O110" s="160">
        <v>8.3599999999999994E-2</v>
      </c>
      <c r="P110" s="160">
        <v>3.5299999999999998E-2</v>
      </c>
      <c r="Q110" s="160">
        <v>6.2700000000000006E-2</v>
      </c>
      <c r="R110" s="160">
        <v>6.6600000000000006E-2</v>
      </c>
      <c r="S110" s="160">
        <v>0.11799999999999999</v>
      </c>
      <c r="T110" s="160">
        <v>7.6499999999999999E-2</v>
      </c>
      <c r="U110" s="160">
        <v>8.3799999999999999E-2</v>
      </c>
      <c r="V110" s="160">
        <v>5.8700000000000002E-2</v>
      </c>
      <c r="W110" s="160">
        <v>4.9700000000000001E-2</v>
      </c>
      <c r="X110" s="160">
        <v>5.5899999999999998E-2</v>
      </c>
      <c r="Y110" s="160">
        <v>7.5800000000000006E-2</v>
      </c>
      <c r="Z110" s="160">
        <v>5.5500000000000001E-2</v>
      </c>
      <c r="AA110" s="160">
        <v>5.3999999999999999E-2</v>
      </c>
      <c r="AB110" s="160">
        <v>4.9700000000000001E-2</v>
      </c>
      <c r="AC110" s="160">
        <v>7.7899999999999997E-2</v>
      </c>
      <c r="AD110" s="160">
        <v>0.12089999999999999</v>
      </c>
      <c r="AE110" s="160">
        <v>7.4899999999999994E-2</v>
      </c>
      <c r="AF110" s="160">
        <v>8.2299999999999998E-2</v>
      </c>
      <c r="AG110" s="160">
        <v>7.2300000000000003E-2</v>
      </c>
      <c r="AH110" s="160">
        <v>6.9199999999999998E-2</v>
      </c>
      <c r="AI110" s="160">
        <v>9.6100000000000005E-2</v>
      </c>
      <c r="AJ110" s="160">
        <v>6.9500000000000006E-2</v>
      </c>
      <c r="AK110" s="160">
        <v>0.1769</v>
      </c>
      <c r="AL110" s="160">
        <v>6.0299999999999999E-2</v>
      </c>
    </row>
    <row r="111" spans="1:38">
      <c r="A111" s="103" t="s">
        <v>630</v>
      </c>
      <c r="B111" s="160">
        <v>-2.7099999999999999E-2</v>
      </c>
      <c r="C111" s="160">
        <v>3.3999999999999998E-3</v>
      </c>
      <c r="D111" s="160">
        <v>-2.4199999999999999E-2</v>
      </c>
      <c r="E111" s="160">
        <v>8.0000000000000004E-4</v>
      </c>
      <c r="F111" s="160">
        <v>-0.26090000000000002</v>
      </c>
      <c r="G111" s="160">
        <v>-5.7000000000000002E-3</v>
      </c>
      <c r="H111" s="160">
        <v>2.0000000000000001E-4</v>
      </c>
      <c r="I111" s="160">
        <v>-1.06E-2</v>
      </c>
      <c r="J111" s="160">
        <v>3.0999999999999999E-3</v>
      </c>
      <c r="K111" s="160">
        <v>-4.5999999999999999E-3</v>
      </c>
      <c r="L111" s="160">
        <v>1.6000000000000001E-3</v>
      </c>
      <c r="M111" s="160">
        <v>-5.0200000000000002E-2</v>
      </c>
      <c r="N111" s="160">
        <v>-3.7000000000000002E-3</v>
      </c>
      <c r="O111" s="160">
        <v>6.6E-3</v>
      </c>
      <c r="P111" s="160">
        <v>4.8999999999999998E-3</v>
      </c>
      <c r="Q111" s="160">
        <v>-8.9999999999999998E-4</v>
      </c>
      <c r="R111" s="160">
        <v>-5.1000000000000004E-3</v>
      </c>
      <c r="S111" s="160">
        <v>-3.3E-3</v>
      </c>
      <c r="T111" s="160">
        <v>-1.5E-3</v>
      </c>
      <c r="U111" s="160">
        <v>-3.5000000000000001E-3</v>
      </c>
      <c r="V111" s="160">
        <v>-2.2000000000000001E-3</v>
      </c>
      <c r="W111" s="160">
        <v>2.5999999999999999E-3</v>
      </c>
      <c r="X111" s="160">
        <v>6.3E-3</v>
      </c>
      <c r="Y111" s="160">
        <v>1.9099999999999999E-2</v>
      </c>
      <c r="Z111" s="160">
        <v>-3.0000000000000001E-3</v>
      </c>
      <c r="AA111" s="160">
        <v>1.1999999999999999E-3</v>
      </c>
      <c r="AB111" s="160">
        <v>-3.2000000000000002E-3</v>
      </c>
      <c r="AC111" s="160">
        <v>-1.6999999999999999E-3</v>
      </c>
      <c r="AD111" s="160">
        <v>4.4999999999999997E-3</v>
      </c>
      <c r="AE111" s="160">
        <v>1E-3</v>
      </c>
      <c r="AF111" s="160">
        <v>-3.3799999999999997E-2</v>
      </c>
      <c r="AG111" s="160">
        <v>-9.4999999999999998E-3</v>
      </c>
      <c r="AH111" s="160">
        <v>-2.7000000000000001E-3</v>
      </c>
      <c r="AI111" s="160">
        <v>-8.0000000000000002E-3</v>
      </c>
      <c r="AJ111" s="160">
        <v>-1.6400000000000001E-2</v>
      </c>
      <c r="AK111" s="160">
        <v>-9.7000000000000003E-3</v>
      </c>
      <c r="AL111" s="160">
        <v>-1.15E-2</v>
      </c>
    </row>
    <row r="112" spans="1:38">
      <c r="A112" s="103" t="s">
        <v>631</v>
      </c>
      <c r="B112" s="160">
        <v>-5.4300000000000001E-2</v>
      </c>
      <c r="C112" s="160">
        <v>-6.6199999999999995E-2</v>
      </c>
      <c r="D112" s="160">
        <v>-5.0799999999999998E-2</v>
      </c>
      <c r="E112" s="160">
        <v>-6.3600000000000004E-2</v>
      </c>
      <c r="F112" s="160">
        <v>-6.3600000000000004E-2</v>
      </c>
      <c r="G112" s="160">
        <v>-4.1399999999999999E-2</v>
      </c>
      <c r="H112" s="160">
        <v>-7.17E-2</v>
      </c>
      <c r="I112" s="160">
        <v>-4.6399999999999997E-2</v>
      </c>
      <c r="J112" s="160">
        <v>-5.0200000000000002E-2</v>
      </c>
      <c r="K112" s="160">
        <v>-4.87E-2</v>
      </c>
      <c r="L112" s="160">
        <v>-5.6399999999999999E-2</v>
      </c>
      <c r="M112" s="160">
        <v>-0.06</v>
      </c>
      <c r="N112" s="160">
        <v>-0.106</v>
      </c>
      <c r="O112" s="160">
        <v>-5.7099999999999998E-2</v>
      </c>
      <c r="P112" s="160">
        <v>-3.8899999999999997E-2</v>
      </c>
      <c r="Q112" s="160">
        <v>-6.8199999999999997E-2</v>
      </c>
      <c r="R112" s="160">
        <v>-4.7699999999999999E-2</v>
      </c>
      <c r="S112" s="160">
        <v>-8.0399999999999999E-2</v>
      </c>
      <c r="T112" s="160">
        <v>-7.1300000000000002E-2</v>
      </c>
      <c r="U112" s="160">
        <v>-8.5800000000000001E-2</v>
      </c>
      <c r="V112" s="160">
        <v>-4.4900000000000002E-2</v>
      </c>
      <c r="W112" s="160">
        <v>-3.3799999999999997E-2</v>
      </c>
      <c r="X112" s="160">
        <v>-8.0399999999999999E-2</v>
      </c>
      <c r="Y112" s="160">
        <v>-5.6000000000000001E-2</v>
      </c>
      <c r="Z112" s="160">
        <v>-5.9499999999999997E-2</v>
      </c>
      <c r="AA112" s="160">
        <v>-5.3400000000000003E-2</v>
      </c>
      <c r="AB112" s="160">
        <v>-3.9399999999999998E-2</v>
      </c>
      <c r="AC112" s="160">
        <v>-8.4599999999999995E-2</v>
      </c>
      <c r="AD112" s="160">
        <v>-0.1166</v>
      </c>
      <c r="AE112" s="160">
        <v>-6.3899999999999998E-2</v>
      </c>
      <c r="AF112" s="160">
        <v>-4.6199999999999998E-2</v>
      </c>
      <c r="AG112" s="160">
        <v>-6.88E-2</v>
      </c>
      <c r="AH112" s="160">
        <v>-8.4599999999999995E-2</v>
      </c>
      <c r="AI112" s="160">
        <v>-9.1999999999999998E-2</v>
      </c>
      <c r="AJ112" s="160">
        <v>-7.2599999999999998E-2</v>
      </c>
      <c r="AK112" s="160">
        <v>-8.7599999999999997E-2</v>
      </c>
      <c r="AL112" s="160">
        <v>-5.7099999999999998E-2</v>
      </c>
    </row>
    <row r="113" spans="1:38">
      <c r="A113" s="103" t="s">
        <v>632</v>
      </c>
      <c r="B113" s="160">
        <v>0</v>
      </c>
      <c r="C113" s="160">
        <v>0</v>
      </c>
      <c r="D113" s="160">
        <v>0</v>
      </c>
      <c r="E113" s="160">
        <v>0</v>
      </c>
      <c r="F113" s="160">
        <v>0</v>
      </c>
      <c r="G113" s="160">
        <v>0</v>
      </c>
      <c r="H113" s="160">
        <v>0</v>
      </c>
      <c r="I113" s="160">
        <v>0</v>
      </c>
      <c r="J113" s="160">
        <v>0</v>
      </c>
      <c r="K113" s="160">
        <v>0</v>
      </c>
      <c r="L113" s="160">
        <v>0</v>
      </c>
      <c r="M113" s="160">
        <v>0</v>
      </c>
      <c r="N113" s="160">
        <v>0</v>
      </c>
      <c r="O113" s="160">
        <v>0</v>
      </c>
      <c r="P113" s="160">
        <v>-3.8E-3</v>
      </c>
      <c r="Q113" s="160">
        <v>0</v>
      </c>
      <c r="R113" s="160">
        <v>-1.9900000000000001E-2</v>
      </c>
      <c r="S113" s="160">
        <v>2.0000000000000001E-4</v>
      </c>
      <c r="T113" s="160">
        <v>0</v>
      </c>
      <c r="U113" s="160">
        <v>-5.9999999999999995E-4</v>
      </c>
      <c r="V113" s="160">
        <v>0</v>
      </c>
      <c r="W113" s="160">
        <v>0</v>
      </c>
      <c r="X113" s="160">
        <v>0</v>
      </c>
      <c r="Y113" s="160">
        <v>1E-4</v>
      </c>
      <c r="Z113" s="160">
        <v>-3.0999999999999999E-3</v>
      </c>
      <c r="AA113" s="160">
        <v>0</v>
      </c>
      <c r="AB113" s="160">
        <v>0</v>
      </c>
      <c r="AC113" s="160">
        <v>0</v>
      </c>
      <c r="AD113" s="160">
        <v>0</v>
      </c>
      <c r="AE113" s="160">
        <v>0</v>
      </c>
      <c r="AF113" s="160">
        <v>0</v>
      </c>
      <c r="AG113" s="160">
        <v>0</v>
      </c>
      <c r="AH113" s="160">
        <v>0</v>
      </c>
      <c r="AI113" s="160">
        <v>0</v>
      </c>
      <c r="AJ113" s="160">
        <v>0</v>
      </c>
      <c r="AK113" s="160">
        <v>0</v>
      </c>
      <c r="AL113" s="160">
        <v>-8.0000000000000004E-4</v>
      </c>
    </row>
    <row r="114" spans="1:38">
      <c r="A114" s="103" t="s">
        <v>633</v>
      </c>
      <c r="B114" s="160">
        <v>2.92E-2</v>
      </c>
      <c r="C114" s="160">
        <v>2.0000000000000001E-4</v>
      </c>
      <c r="D114" s="160">
        <v>8.6E-3</v>
      </c>
      <c r="E114" s="160">
        <v>0</v>
      </c>
      <c r="F114" s="160">
        <v>-4.1000000000000003E-3</v>
      </c>
      <c r="G114" s="160">
        <v>5.3E-3</v>
      </c>
      <c r="H114" s="160">
        <v>0</v>
      </c>
      <c r="I114" s="160">
        <v>2.2599999999999999E-2</v>
      </c>
      <c r="J114" s="160">
        <v>4.0000000000000001E-3</v>
      </c>
      <c r="K114" s="160">
        <v>-2.0000000000000001E-4</v>
      </c>
      <c r="L114" s="160">
        <v>6.9999999999999999E-4</v>
      </c>
      <c r="M114" s="160">
        <v>6.9999999999999999E-4</v>
      </c>
      <c r="N114" s="160">
        <v>0</v>
      </c>
      <c r="O114" s="160">
        <v>-8.9999999999999998E-4</v>
      </c>
      <c r="P114" s="160">
        <v>-5.9999999999999995E-4</v>
      </c>
      <c r="Q114" s="160">
        <v>-2.12E-2</v>
      </c>
      <c r="R114" s="160">
        <v>0</v>
      </c>
      <c r="S114" s="160">
        <v>-8.3999999999999995E-3</v>
      </c>
      <c r="T114" s="160">
        <v>6.9999999999999999E-4</v>
      </c>
      <c r="U114" s="160">
        <v>2.0000000000000001E-4</v>
      </c>
      <c r="V114" s="160">
        <v>1E-4</v>
      </c>
      <c r="W114" s="160">
        <v>-4.7999999999999996E-3</v>
      </c>
      <c r="X114" s="160">
        <v>-5.7999999999999996E-3</v>
      </c>
      <c r="Y114" s="160">
        <v>-8.0000000000000004E-4</v>
      </c>
      <c r="Z114" s="160">
        <v>2.2000000000000001E-3</v>
      </c>
      <c r="AA114" s="160">
        <v>8.9999999999999998E-4</v>
      </c>
      <c r="AB114" s="160">
        <v>-8.0000000000000004E-4</v>
      </c>
      <c r="AC114" s="160">
        <v>1.1299999999999999E-2</v>
      </c>
      <c r="AD114" s="160">
        <v>-3.7000000000000002E-3</v>
      </c>
      <c r="AE114" s="160">
        <v>-4.0000000000000002E-4</v>
      </c>
      <c r="AF114" s="160">
        <v>-8.9999999999999998E-4</v>
      </c>
      <c r="AG114" s="160">
        <v>1.4E-3</v>
      </c>
      <c r="AH114" s="160">
        <v>-5.0000000000000001E-4</v>
      </c>
      <c r="AI114" s="160">
        <v>-3.5000000000000001E-3</v>
      </c>
      <c r="AJ114" s="160">
        <v>-1.1000000000000001E-3</v>
      </c>
      <c r="AK114" s="160">
        <v>0</v>
      </c>
      <c r="AL114" s="160">
        <v>7.0000000000000001E-3</v>
      </c>
    </row>
    <row r="115" spans="1:38">
      <c r="A115" s="103" t="s">
        <v>634</v>
      </c>
      <c r="B115" s="160">
        <v>0</v>
      </c>
      <c r="C115" s="160">
        <v>0</v>
      </c>
      <c r="D115" s="160">
        <v>0</v>
      </c>
      <c r="E115" s="160">
        <v>0</v>
      </c>
      <c r="F115" s="160">
        <v>0</v>
      </c>
      <c r="G115" s="160">
        <v>0</v>
      </c>
      <c r="H115" s="160">
        <v>0</v>
      </c>
      <c r="I115" s="160">
        <v>0</v>
      </c>
      <c r="J115" s="160">
        <v>0</v>
      </c>
      <c r="K115" s="160">
        <v>0</v>
      </c>
      <c r="L115" s="160">
        <v>0</v>
      </c>
      <c r="M115" s="160">
        <v>0</v>
      </c>
      <c r="N115" s="160">
        <v>0</v>
      </c>
      <c r="O115" s="160">
        <v>0</v>
      </c>
      <c r="P115" s="160">
        <v>1E-3</v>
      </c>
      <c r="Q115" s="160">
        <v>1E-4</v>
      </c>
      <c r="R115" s="160">
        <v>0</v>
      </c>
      <c r="S115" s="160">
        <v>0</v>
      </c>
      <c r="T115" s="160">
        <v>0</v>
      </c>
      <c r="U115" s="160">
        <v>0</v>
      </c>
      <c r="V115" s="160">
        <v>0</v>
      </c>
      <c r="W115" s="160">
        <v>0</v>
      </c>
      <c r="X115" s="160">
        <v>0</v>
      </c>
      <c r="Y115" s="160">
        <v>0</v>
      </c>
      <c r="Z115" s="160">
        <v>0</v>
      </c>
      <c r="AA115" s="160">
        <v>0</v>
      </c>
      <c r="AB115" s="160">
        <v>0</v>
      </c>
      <c r="AC115" s="160">
        <v>0</v>
      </c>
      <c r="AD115" s="160">
        <v>0</v>
      </c>
      <c r="AE115" s="160">
        <v>0</v>
      </c>
      <c r="AF115" s="160">
        <v>0</v>
      </c>
      <c r="AG115" s="160">
        <v>0</v>
      </c>
      <c r="AH115" s="160">
        <v>0</v>
      </c>
      <c r="AI115" s="160">
        <v>0</v>
      </c>
      <c r="AJ115" s="160">
        <v>0</v>
      </c>
      <c r="AK115" s="160">
        <v>0</v>
      </c>
      <c r="AL115" s="160">
        <v>0</v>
      </c>
    </row>
    <row r="116" spans="1:38">
      <c r="A116" s="72" t="s">
        <v>635</v>
      </c>
      <c r="B116" s="161">
        <v>1.2999999999999999E-3</v>
      </c>
      <c r="C116" s="161">
        <v>4.0000000000000001E-3</v>
      </c>
      <c r="D116" s="161">
        <v>-3.4599999999999999E-2</v>
      </c>
      <c r="E116" s="161">
        <v>-3.0000000000000001E-3</v>
      </c>
      <c r="F116" s="161">
        <v>-0.26129999999999998</v>
      </c>
      <c r="G116" s="161">
        <v>1.5699999999999999E-2</v>
      </c>
      <c r="H116" s="161">
        <v>1.41E-2</v>
      </c>
      <c r="I116" s="161">
        <v>2.8999999999999998E-3</v>
      </c>
      <c r="J116" s="161">
        <v>4.0000000000000001E-3</v>
      </c>
      <c r="K116" s="161">
        <v>7.1000000000000004E-3</v>
      </c>
      <c r="L116" s="161">
        <v>6.1000000000000004E-3</v>
      </c>
      <c r="M116" s="161">
        <v>-4.3200000000000002E-2</v>
      </c>
      <c r="N116" s="161">
        <v>1E-3</v>
      </c>
      <c r="O116" s="161">
        <v>3.2099999999999997E-2</v>
      </c>
      <c r="P116" s="161">
        <v>-2.0999999999999999E-3</v>
      </c>
      <c r="Q116" s="161">
        <v>-2.75E-2</v>
      </c>
      <c r="R116" s="161">
        <v>-6.0000000000000001E-3</v>
      </c>
      <c r="S116" s="161">
        <v>2.6100000000000002E-2</v>
      </c>
      <c r="T116" s="161">
        <v>4.5999999999999999E-3</v>
      </c>
      <c r="U116" s="161">
        <v>-5.7999999999999996E-3</v>
      </c>
      <c r="V116" s="161">
        <v>1.17E-2</v>
      </c>
      <c r="W116" s="161">
        <v>1.37E-2</v>
      </c>
      <c r="X116" s="161">
        <v>-2.4E-2</v>
      </c>
      <c r="Y116" s="161">
        <v>3.8199999999999998E-2</v>
      </c>
      <c r="Z116" s="161">
        <v>-8.0000000000000002E-3</v>
      </c>
      <c r="AA116" s="161">
        <v>2.5999999999999999E-3</v>
      </c>
      <c r="AB116" s="161">
        <v>6.3E-3</v>
      </c>
      <c r="AC116" s="161">
        <v>3.0000000000000001E-3</v>
      </c>
      <c r="AD116" s="161">
        <v>5.1000000000000004E-3</v>
      </c>
      <c r="AE116" s="161">
        <v>1.1599999999999999E-2</v>
      </c>
      <c r="AF116" s="161">
        <v>1.4E-3</v>
      </c>
      <c r="AG116" s="161">
        <v>-4.5999999999999999E-3</v>
      </c>
      <c r="AH116" s="161">
        <v>-1.8700000000000001E-2</v>
      </c>
      <c r="AI116" s="161">
        <v>-7.4000000000000003E-3</v>
      </c>
      <c r="AJ116" s="161">
        <v>-2.06E-2</v>
      </c>
      <c r="AK116" s="161">
        <v>7.9600000000000004E-2</v>
      </c>
      <c r="AL116" s="161">
        <v>-2.0999999999999999E-3</v>
      </c>
    </row>
    <row r="117" spans="1:38" ht="3.75" customHeight="1" thickBot="1">
      <c r="A117" s="531"/>
      <c r="B117" s="532"/>
      <c r="C117" s="532"/>
      <c r="D117" s="532"/>
      <c r="E117" s="532"/>
      <c r="F117" s="532"/>
      <c r="G117" s="532"/>
      <c r="H117" s="532"/>
      <c r="I117" s="532"/>
      <c r="J117" s="532"/>
      <c r="K117" s="533"/>
      <c r="L117" s="533"/>
      <c r="M117" s="533"/>
      <c r="N117" s="533"/>
      <c r="O117" s="533"/>
      <c r="P117" s="533"/>
      <c r="Q117" s="533"/>
      <c r="R117" s="533"/>
      <c r="S117" s="534"/>
      <c r="T117" s="534"/>
      <c r="U117" s="534"/>
      <c r="V117" s="534"/>
      <c r="W117" s="534"/>
      <c r="X117" s="534"/>
      <c r="Y117" s="534"/>
      <c r="Z117" s="535"/>
      <c r="AA117" s="535"/>
      <c r="AB117" s="535"/>
      <c r="AC117" s="535"/>
      <c r="AD117" s="535"/>
      <c r="AE117" s="535"/>
      <c r="AF117" s="535"/>
      <c r="AG117" s="535"/>
      <c r="AH117" s="535"/>
      <c r="AI117" s="535"/>
      <c r="AJ117" s="535"/>
      <c r="AK117" s="535"/>
      <c r="AL117" s="535"/>
    </row>
    <row r="118" spans="1:38" ht="15.75" thickTop="1">
      <c r="A118" s="735" t="s">
        <v>636</v>
      </c>
      <c r="B118" s="735"/>
      <c r="C118" s="735"/>
      <c r="D118" s="735"/>
      <c r="E118" s="735"/>
      <c r="F118" s="735"/>
      <c r="G118" s="735"/>
      <c r="H118" s="735"/>
      <c r="I118" s="735"/>
      <c r="J118" s="735"/>
      <c r="K118" s="735"/>
      <c r="L118" s="735"/>
      <c r="M118" s="735"/>
      <c r="N118" s="735"/>
      <c r="O118" s="735"/>
      <c r="P118" s="735"/>
      <c r="Q118" s="735"/>
      <c r="R118" s="735"/>
      <c r="S118" s="735"/>
      <c r="T118" s="735"/>
      <c r="U118" s="735"/>
      <c r="V118" s="735"/>
      <c r="W118" s="735"/>
      <c r="X118" s="735"/>
      <c r="Y118" s="735"/>
      <c r="Z118" s="735"/>
      <c r="AA118" s="735"/>
      <c r="AB118" s="735"/>
      <c r="AC118" s="735"/>
      <c r="AD118" s="735"/>
      <c r="AE118" s="735"/>
      <c r="AF118" s="735"/>
      <c r="AG118" s="735"/>
      <c r="AH118" s="735"/>
      <c r="AI118" s="735"/>
      <c r="AJ118" s="735"/>
      <c r="AK118" s="735"/>
      <c r="AL118" s="735"/>
    </row>
    <row r="119" spans="1:38">
      <c r="A119" s="735" t="s">
        <v>637</v>
      </c>
      <c r="B119" s="735"/>
      <c r="C119" s="735"/>
      <c r="D119" s="735"/>
      <c r="E119" s="735"/>
      <c r="F119" s="735"/>
      <c r="G119" s="735"/>
      <c r="H119" s="735"/>
      <c r="I119" s="735"/>
      <c r="J119" s="735"/>
      <c r="K119" s="735"/>
      <c r="L119" s="735"/>
      <c r="M119" s="735"/>
      <c r="N119" s="735"/>
      <c r="O119" s="735"/>
      <c r="P119" s="735"/>
      <c r="Q119" s="735"/>
      <c r="R119" s="735"/>
      <c r="S119" s="735"/>
      <c r="T119" s="735"/>
      <c r="U119" s="735"/>
      <c r="V119" s="735"/>
      <c r="W119" s="735"/>
      <c r="X119" s="735"/>
      <c r="Y119" s="735"/>
      <c r="Z119" s="735"/>
      <c r="AA119" s="735"/>
      <c r="AB119" s="735"/>
      <c r="AC119" s="735"/>
      <c r="AD119" s="735"/>
      <c r="AE119" s="735"/>
      <c r="AF119" s="735"/>
      <c r="AG119" s="735"/>
      <c r="AH119" s="735"/>
      <c r="AI119" s="735"/>
      <c r="AJ119" s="735"/>
      <c r="AK119" s="735"/>
      <c r="AL119" s="735"/>
    </row>
    <row r="120" spans="1:38">
      <c r="A120" s="735" t="s">
        <v>638</v>
      </c>
      <c r="B120" s="735"/>
      <c r="C120" s="735"/>
      <c r="D120" s="735"/>
      <c r="E120" s="735"/>
      <c r="F120" s="735"/>
      <c r="G120" s="735"/>
      <c r="H120" s="735"/>
      <c r="I120" s="735"/>
      <c r="J120" s="735"/>
      <c r="K120" s="735"/>
      <c r="L120" s="735"/>
      <c r="M120" s="735"/>
      <c r="N120" s="735"/>
      <c r="O120" s="735"/>
      <c r="P120" s="735"/>
      <c r="Q120" s="735"/>
      <c r="R120" s="735"/>
      <c r="S120" s="735"/>
      <c r="T120" s="735"/>
      <c r="U120" s="735"/>
      <c r="V120" s="735"/>
      <c r="W120" s="735"/>
      <c r="X120" s="735"/>
      <c r="Y120" s="735"/>
      <c r="Z120" s="735"/>
      <c r="AA120" s="735"/>
      <c r="AB120" s="735"/>
      <c r="AC120" s="735"/>
      <c r="AD120" s="735"/>
      <c r="AE120" s="735"/>
      <c r="AF120" s="735"/>
      <c r="AG120" s="735"/>
      <c r="AH120" s="735"/>
      <c r="AI120" s="735"/>
      <c r="AJ120" s="735"/>
      <c r="AK120" s="735"/>
      <c r="AL120" s="735"/>
    </row>
    <row r="121" spans="1:38">
      <c r="A121" s="735" t="s">
        <v>639</v>
      </c>
      <c r="B121" s="735"/>
      <c r="C121" s="735"/>
      <c r="D121" s="735"/>
      <c r="E121" s="735"/>
      <c r="F121" s="735"/>
      <c r="G121" s="735"/>
      <c r="H121" s="735"/>
      <c r="I121" s="735"/>
      <c r="J121" s="735"/>
      <c r="K121" s="735"/>
      <c r="L121" s="735"/>
      <c r="M121" s="735"/>
      <c r="N121" s="735"/>
      <c r="O121" s="735"/>
      <c r="P121" s="735"/>
      <c r="Q121" s="735"/>
      <c r="R121" s="735"/>
      <c r="S121" s="735"/>
      <c r="T121" s="735"/>
      <c r="U121" s="735"/>
      <c r="V121" s="735"/>
      <c r="W121" s="735"/>
      <c r="X121" s="735"/>
      <c r="Y121" s="735"/>
      <c r="Z121" s="735"/>
      <c r="AA121" s="735"/>
      <c r="AB121" s="735"/>
      <c r="AC121" s="735"/>
      <c r="AD121" s="735"/>
      <c r="AE121" s="735"/>
      <c r="AF121" s="735"/>
      <c r="AG121" s="735"/>
      <c r="AH121" s="735"/>
      <c r="AI121" s="735"/>
      <c r="AJ121" s="735"/>
      <c r="AK121" s="735"/>
      <c r="AL121" s="735"/>
    </row>
    <row r="122" spans="1:38">
      <c r="A122" s="735" t="s">
        <v>640</v>
      </c>
      <c r="B122" s="735"/>
      <c r="C122" s="735"/>
      <c r="D122" s="735"/>
      <c r="E122" s="735"/>
      <c r="F122" s="735"/>
      <c r="G122" s="735"/>
      <c r="H122" s="735"/>
      <c r="I122" s="735"/>
      <c r="J122" s="735"/>
      <c r="K122" s="735"/>
      <c r="L122" s="735"/>
      <c r="M122" s="735"/>
      <c r="N122" s="735"/>
      <c r="O122" s="735"/>
      <c r="P122" s="735"/>
      <c r="Q122" s="735"/>
      <c r="R122" s="735"/>
      <c r="S122" s="735"/>
      <c r="T122" s="735"/>
      <c r="U122" s="735"/>
      <c r="V122" s="735"/>
      <c r="W122" s="735"/>
      <c r="X122" s="735"/>
      <c r="Y122" s="735"/>
      <c r="Z122" s="735"/>
      <c r="AA122" s="735"/>
      <c r="AB122" s="735"/>
      <c r="AC122" s="735"/>
      <c r="AD122" s="735"/>
      <c r="AE122" s="735"/>
      <c r="AF122" s="735"/>
      <c r="AG122" s="735"/>
      <c r="AH122" s="735"/>
      <c r="AI122" s="735"/>
      <c r="AJ122" s="735"/>
      <c r="AK122" s="735"/>
      <c r="AL122" s="735"/>
    </row>
    <row r="123" spans="1:38">
      <c r="A123" s="736" t="s">
        <v>1074</v>
      </c>
      <c r="B123" s="736"/>
      <c r="C123" s="736"/>
      <c r="D123" s="736"/>
      <c r="E123" s="736"/>
      <c r="F123" s="736"/>
      <c r="G123" s="736"/>
      <c r="H123" s="736"/>
      <c r="I123" s="736"/>
      <c r="J123" s="736"/>
      <c r="K123" s="736"/>
      <c r="L123" s="736"/>
      <c r="M123" s="736"/>
      <c r="N123" s="736"/>
      <c r="O123" s="736"/>
      <c r="P123" s="736"/>
      <c r="Q123" s="736"/>
      <c r="R123" s="736"/>
      <c r="S123" s="736"/>
      <c r="T123" s="736"/>
      <c r="U123" s="736"/>
      <c r="V123" s="736"/>
      <c r="W123" s="736"/>
      <c r="X123" s="736"/>
      <c r="Y123" s="736"/>
      <c r="Z123" s="736"/>
      <c r="AA123" s="736"/>
      <c r="AB123" s="736"/>
      <c r="AC123" s="736"/>
      <c r="AD123" s="736"/>
      <c r="AE123" s="736"/>
      <c r="AF123" s="736"/>
      <c r="AG123" s="736"/>
      <c r="AH123" s="736"/>
      <c r="AI123" s="736"/>
      <c r="AJ123" s="736"/>
      <c r="AK123" s="736"/>
      <c r="AL123" s="736"/>
    </row>
    <row r="124" spans="1:38">
      <c r="A124" s="735" t="s">
        <v>642</v>
      </c>
      <c r="B124" s="735"/>
      <c r="C124" s="735"/>
      <c r="D124" s="735"/>
      <c r="E124" s="735"/>
      <c r="F124" s="735"/>
      <c r="G124" s="735"/>
      <c r="H124" s="735"/>
      <c r="I124" s="735"/>
      <c r="J124" s="735"/>
      <c r="K124" s="735"/>
      <c r="L124" s="735"/>
      <c r="M124" s="735"/>
      <c r="N124" s="735"/>
      <c r="O124" s="735"/>
      <c r="P124" s="735"/>
      <c r="Q124" s="735"/>
      <c r="R124" s="735"/>
      <c r="S124" s="735"/>
      <c r="T124" s="735"/>
      <c r="U124" s="735"/>
      <c r="V124" s="735"/>
      <c r="W124" s="735"/>
      <c r="X124" s="735"/>
      <c r="Y124" s="735"/>
      <c r="Z124" s="735"/>
      <c r="AA124" s="735"/>
      <c r="AB124" s="735"/>
      <c r="AC124" s="735"/>
      <c r="AD124" s="735"/>
      <c r="AE124" s="735"/>
      <c r="AF124" s="735"/>
      <c r="AG124" s="735"/>
      <c r="AH124" s="735"/>
      <c r="AI124" s="735"/>
      <c r="AJ124" s="735"/>
      <c r="AK124" s="735"/>
      <c r="AL124" s="735"/>
    </row>
    <row r="125" spans="1:38">
      <c r="A125" s="736" t="s">
        <v>1075</v>
      </c>
      <c r="B125" s="736"/>
      <c r="C125" s="736"/>
      <c r="D125" s="736"/>
      <c r="E125" s="736"/>
      <c r="F125" s="736"/>
      <c r="G125" s="736"/>
      <c r="H125" s="736"/>
      <c r="I125" s="736"/>
      <c r="J125" s="736"/>
      <c r="K125" s="736"/>
      <c r="L125" s="736"/>
      <c r="M125" s="736"/>
      <c r="N125" s="736"/>
      <c r="O125" s="736"/>
      <c r="P125" s="736"/>
      <c r="Q125" s="736"/>
      <c r="R125" s="736"/>
      <c r="S125" s="736"/>
      <c r="T125" s="736"/>
      <c r="U125" s="736"/>
      <c r="V125" s="736"/>
      <c r="W125" s="736"/>
      <c r="X125" s="736"/>
      <c r="Y125" s="736"/>
      <c r="Z125" s="736"/>
      <c r="AA125" s="736"/>
      <c r="AB125" s="736"/>
      <c r="AC125" s="736"/>
      <c r="AD125" s="736"/>
      <c r="AE125" s="736"/>
      <c r="AF125" s="736"/>
      <c r="AG125" s="736"/>
      <c r="AH125" s="736"/>
      <c r="AI125" s="736"/>
      <c r="AJ125" s="736"/>
      <c r="AK125" s="736"/>
      <c r="AL125" s="736"/>
    </row>
  </sheetData>
  <mergeCells count="16">
    <mergeCell ref="A122:AL122"/>
    <mergeCell ref="A123:AL123"/>
    <mergeCell ref="A124:AL124"/>
    <mergeCell ref="A125:AL125"/>
    <mergeCell ref="A54:AL54"/>
    <mergeCell ref="A55:AL55"/>
    <mergeCell ref="A118:AL118"/>
    <mergeCell ref="A119:AL119"/>
    <mergeCell ref="A120:AL120"/>
    <mergeCell ref="A121:AL121"/>
    <mergeCell ref="A53:AL53"/>
    <mergeCell ref="A1:AL1"/>
    <mergeCell ref="A2:AL2"/>
    <mergeCell ref="A3:AL3"/>
    <mergeCell ref="A51:AL51"/>
    <mergeCell ref="A52:AL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1" t="s">
        <v>1071</v>
      </c>
      <c r="B1" s="741"/>
      <c r="C1" s="741"/>
      <c r="D1" s="741"/>
      <c r="E1" s="741"/>
      <c r="F1" s="741"/>
      <c r="G1" s="741"/>
      <c r="H1" s="741"/>
      <c r="I1" s="741"/>
      <c r="J1" s="741"/>
      <c r="K1" s="741"/>
    </row>
    <row r="2" spans="1:11" ht="15" customHeight="1">
      <c r="A2" s="742" t="s">
        <v>644</v>
      </c>
      <c r="B2" s="742"/>
      <c r="C2" s="742"/>
      <c r="D2" s="742"/>
      <c r="E2" s="742"/>
      <c r="F2" s="742"/>
      <c r="G2" s="742"/>
      <c r="H2" s="742"/>
      <c r="I2" s="742"/>
      <c r="J2" s="742"/>
      <c r="K2" s="742"/>
    </row>
    <row r="3" spans="1:11" ht="30" customHeight="1">
      <c r="A3" s="743" t="s">
        <v>523</v>
      </c>
      <c r="B3" s="743"/>
      <c r="C3" s="743"/>
      <c r="D3" s="743"/>
      <c r="E3" s="743"/>
      <c r="F3" s="743"/>
      <c r="G3" s="743"/>
      <c r="H3" s="743"/>
      <c r="I3" s="743"/>
      <c r="J3" s="743"/>
      <c r="K3" s="743"/>
    </row>
    <row r="4" spans="1:11" ht="3.75" customHeight="1" thickBot="1">
      <c r="K4" s="14"/>
    </row>
    <row r="5" spans="1:11" s="15" customFormat="1" ht="30" customHeight="1" thickTop="1" thickBot="1">
      <c r="A5" s="558"/>
      <c r="B5" s="393" t="s">
        <v>646</v>
      </c>
      <c r="C5" s="393" t="s">
        <v>647</v>
      </c>
      <c r="D5" s="393" t="s">
        <v>648</v>
      </c>
      <c r="E5" s="393" t="s">
        <v>649</v>
      </c>
      <c r="F5" s="393" t="s">
        <v>650</v>
      </c>
      <c r="G5" s="393" t="s">
        <v>651</v>
      </c>
      <c r="H5" s="393" t="s">
        <v>1391</v>
      </c>
      <c r="I5" s="393" t="s">
        <v>1511</v>
      </c>
      <c r="J5" s="393" t="s">
        <v>1493</v>
      </c>
      <c r="K5" s="393" t="s">
        <v>1512</v>
      </c>
    </row>
    <row r="6" spans="1:11" ht="15" customHeight="1" thickTop="1" thickBot="1">
      <c r="A6" s="395" t="s">
        <v>652</v>
      </c>
      <c r="B6" s="396">
        <v>6346780.98649</v>
      </c>
      <c r="C6" s="396">
        <v>6742531.6573100006</v>
      </c>
      <c r="D6" s="396">
        <v>7463390.9307899997</v>
      </c>
      <c r="E6" s="396">
        <v>8097442.2818599995</v>
      </c>
      <c r="F6" s="396">
        <v>8600157.797770001</v>
      </c>
      <c r="G6" s="396">
        <v>8634880.4145400003</v>
      </c>
      <c r="H6" s="396">
        <v>8819705.0921800006</v>
      </c>
      <c r="I6" s="396">
        <v>8804705.9469400011</v>
      </c>
      <c r="J6" s="396">
        <v>9465708.483860001</v>
      </c>
      <c r="K6" s="396">
        <v>9385458.3328600004</v>
      </c>
    </row>
    <row r="7" spans="1:11" s="16" customFormat="1" ht="15" customHeight="1" thickTop="1">
      <c r="A7" s="147" t="s">
        <v>170</v>
      </c>
      <c r="B7" s="114">
        <v>750530.69742999994</v>
      </c>
      <c r="C7" s="114">
        <v>778856.65601000004</v>
      </c>
      <c r="D7" s="114">
        <v>849076.53466</v>
      </c>
      <c r="E7" s="114">
        <v>863346.04076999996</v>
      </c>
      <c r="F7" s="114">
        <v>1085860.4016</v>
      </c>
      <c r="G7" s="114">
        <v>994148.4328200001</v>
      </c>
      <c r="H7" s="114">
        <v>923398.25358999998</v>
      </c>
      <c r="I7" s="114">
        <v>960224.22434000007</v>
      </c>
      <c r="J7" s="114">
        <v>1027842.21364</v>
      </c>
      <c r="K7" s="114">
        <v>964254.16878999991</v>
      </c>
    </row>
    <row r="8" spans="1:11" s="16" customFormat="1" ht="15" customHeight="1">
      <c r="A8" s="147" t="s">
        <v>179</v>
      </c>
      <c r="B8" s="114">
        <v>869450.23566000001</v>
      </c>
      <c r="C8" s="114">
        <v>988389.44837999996</v>
      </c>
      <c r="D8" s="114">
        <v>1048799.8753200001</v>
      </c>
      <c r="E8" s="114">
        <v>968267.01883000007</v>
      </c>
      <c r="F8" s="114">
        <v>802684.07961000002</v>
      </c>
      <c r="G8" s="114">
        <v>616261.01666999992</v>
      </c>
      <c r="H8" s="114">
        <v>572181.70239999995</v>
      </c>
      <c r="I8" s="114">
        <v>606054.60207000002</v>
      </c>
      <c r="J8" s="114">
        <v>724111.34905999992</v>
      </c>
      <c r="K8" s="114">
        <v>685558.91370999999</v>
      </c>
    </row>
    <row r="9" spans="1:11" s="16" customFormat="1" ht="15" customHeight="1">
      <c r="A9" s="147" t="s">
        <v>188</v>
      </c>
      <c r="B9" s="114">
        <v>4453567.6606099997</v>
      </c>
      <c r="C9" s="114">
        <v>4697583.0869899997</v>
      </c>
      <c r="D9" s="114">
        <v>5280072.1117099999</v>
      </c>
      <c r="E9" s="114">
        <v>5801649.3040899998</v>
      </c>
      <c r="F9" s="114">
        <v>6218344.7975600008</v>
      </c>
      <c r="G9" s="114">
        <v>6411317.9907099996</v>
      </c>
      <c r="H9" s="114">
        <v>6608542.7707799999</v>
      </c>
      <c r="I9" s="114">
        <v>6516045.2028799998</v>
      </c>
      <c r="J9" s="114">
        <v>6995371.3027799996</v>
      </c>
      <c r="K9" s="114">
        <v>6975361.5516099995</v>
      </c>
    </row>
    <row r="10" spans="1:11" s="16" customFormat="1" ht="15" customHeight="1">
      <c r="A10" s="148" t="s">
        <v>653</v>
      </c>
      <c r="B10" s="114">
        <v>4589945.4798400002</v>
      </c>
      <c r="C10" s="114">
        <v>4839511.4438500004</v>
      </c>
      <c r="D10" s="114">
        <v>5439687.8013999993</v>
      </c>
      <c r="E10" s="114">
        <v>5971091.7822399996</v>
      </c>
      <c r="F10" s="114">
        <v>6382419.5136899995</v>
      </c>
      <c r="G10" s="114">
        <v>6584271.8021400003</v>
      </c>
      <c r="H10" s="114">
        <v>6351438.1310299998</v>
      </c>
      <c r="I10" s="114">
        <v>6248080.2077700002</v>
      </c>
      <c r="J10" s="114">
        <v>6531950.9309799997</v>
      </c>
      <c r="K10" s="114">
        <v>6498396.5918000005</v>
      </c>
    </row>
    <row r="11" spans="1:11" s="16" customFormat="1" ht="15" customHeight="1">
      <c r="A11" s="148" t="s">
        <v>654</v>
      </c>
      <c r="B11" s="114">
        <v>4484628.2372500002</v>
      </c>
      <c r="C11" s="114">
        <v>4719942.1965699997</v>
      </c>
      <c r="D11" s="114">
        <v>5273702.9245299995</v>
      </c>
      <c r="E11" s="114">
        <v>5773500.9840600006</v>
      </c>
      <c r="F11" s="114">
        <v>6132043.5630000001</v>
      </c>
      <c r="G11" s="114">
        <v>6295073.0187400002</v>
      </c>
      <c r="H11" s="114">
        <v>6008049.9428500002</v>
      </c>
      <c r="I11" s="114">
        <v>5906685.1036800006</v>
      </c>
      <c r="J11" s="114">
        <v>4618358.3792599998</v>
      </c>
      <c r="K11" s="114">
        <v>4521611.3869500002</v>
      </c>
    </row>
    <row r="12" spans="1:11" s="16" customFormat="1" ht="15" customHeight="1">
      <c r="A12" s="148" t="s">
        <v>655</v>
      </c>
      <c r="B12" s="114">
        <v>105317.24259000001</v>
      </c>
      <c r="C12" s="114">
        <v>119569.24728</v>
      </c>
      <c r="D12" s="114">
        <v>165984.87687000001</v>
      </c>
      <c r="E12" s="114">
        <v>197590.79818000001</v>
      </c>
      <c r="F12" s="114">
        <v>250375.95069</v>
      </c>
      <c r="G12" s="114">
        <v>289198.78339999996</v>
      </c>
      <c r="H12" s="114">
        <v>343388.18818</v>
      </c>
      <c r="I12" s="114">
        <v>341395.10408999998</v>
      </c>
      <c r="J12" s="114">
        <v>1913592.5517200001</v>
      </c>
      <c r="K12" s="114">
        <v>1976785.2048499999</v>
      </c>
    </row>
    <row r="13" spans="1:11" s="16" customFormat="1" ht="15" customHeight="1">
      <c r="A13" s="148" t="s">
        <v>656</v>
      </c>
      <c r="B13" s="114">
        <v>28520.864960000003</v>
      </c>
      <c r="C13" s="114">
        <v>25788.206249999999</v>
      </c>
      <c r="D13" s="114">
        <v>38478.044320000001</v>
      </c>
      <c r="E13" s="114">
        <v>49061.826869999997</v>
      </c>
      <c r="F13" s="114">
        <v>58189.964599999999</v>
      </c>
      <c r="G13" s="114">
        <v>64683.643299999996</v>
      </c>
      <c r="H13" s="114">
        <v>21124.274649999999</v>
      </c>
      <c r="I13" s="114">
        <v>22053.3145</v>
      </c>
      <c r="J13" s="114">
        <v>32410.119730000002</v>
      </c>
      <c r="K13" s="114">
        <v>41128.131890000004</v>
      </c>
    </row>
    <row r="14" spans="1:11" s="16" customFormat="1" ht="15" customHeight="1">
      <c r="A14" s="148" t="s">
        <v>657</v>
      </c>
      <c r="B14" s="114">
        <v>24186.194230000001</v>
      </c>
      <c r="C14" s="114">
        <v>22100.38782</v>
      </c>
      <c r="D14" s="114">
        <v>28902.98647</v>
      </c>
      <c r="E14" s="114">
        <v>35671.100610000001</v>
      </c>
      <c r="F14" s="114">
        <v>42710.330179999997</v>
      </c>
      <c r="G14" s="114">
        <v>49039.407090000001</v>
      </c>
      <c r="H14" s="114">
        <v>15469.651760000001</v>
      </c>
      <c r="I14" s="114">
        <v>16274.50353</v>
      </c>
      <c r="J14" s="114">
        <v>17278.79349</v>
      </c>
      <c r="K14" s="114">
        <v>21080.130649999999</v>
      </c>
    </row>
    <row r="15" spans="1:11" s="16" customFormat="1" ht="15" customHeight="1">
      <c r="A15" s="148" t="s">
        <v>658</v>
      </c>
      <c r="B15" s="114">
        <v>4334.6707300000007</v>
      </c>
      <c r="C15" s="114">
        <v>3687.8184300000003</v>
      </c>
      <c r="D15" s="114">
        <v>9575.0578499999992</v>
      </c>
      <c r="E15" s="114">
        <v>13390.726259999999</v>
      </c>
      <c r="F15" s="114">
        <v>15479.63442</v>
      </c>
      <c r="G15" s="114">
        <v>15644.236210000001</v>
      </c>
      <c r="H15" s="114">
        <v>5654.6228899999996</v>
      </c>
      <c r="I15" s="114">
        <v>5778.8109699999995</v>
      </c>
      <c r="J15" s="114">
        <v>15131.32624</v>
      </c>
      <c r="K15" s="114">
        <v>20048.001239999998</v>
      </c>
    </row>
    <row r="16" spans="1:11" s="16" customFormat="1" ht="15" customHeight="1">
      <c r="A16" s="148" t="s">
        <v>659</v>
      </c>
      <c r="B16" s="114">
        <v>57004.357790000002</v>
      </c>
      <c r="C16" s="114">
        <v>67303.963199999998</v>
      </c>
      <c r="D16" s="114">
        <v>82506.288610000003</v>
      </c>
      <c r="E16" s="114">
        <v>102422.6743</v>
      </c>
      <c r="F16" s="114">
        <v>119352.26256</v>
      </c>
      <c r="G16" s="114">
        <v>160835.57756000001</v>
      </c>
      <c r="H16" s="114">
        <v>156915.12161999999</v>
      </c>
      <c r="I16" s="114">
        <v>154876.94081</v>
      </c>
      <c r="J16" s="114">
        <v>133323.87591</v>
      </c>
      <c r="K16" s="114">
        <v>139123.43233000001</v>
      </c>
    </row>
    <row r="17" spans="1:11" s="16" customFormat="1" ht="15" customHeight="1">
      <c r="A17" s="148" t="s">
        <v>660</v>
      </c>
      <c r="B17" s="114">
        <v>48108.372900000002</v>
      </c>
      <c r="C17" s="114">
        <v>53984.914270000001</v>
      </c>
      <c r="D17" s="114">
        <v>69363.83851999999</v>
      </c>
      <c r="E17" s="114">
        <v>80913.611739999993</v>
      </c>
      <c r="F17" s="114">
        <v>85742.610509999999</v>
      </c>
      <c r="G17" s="114">
        <v>114268.38924999999</v>
      </c>
      <c r="H17" s="114">
        <v>117366.27035999999</v>
      </c>
      <c r="I17" s="114">
        <v>115640.67512999999</v>
      </c>
      <c r="J17" s="114">
        <v>100155.24487000001</v>
      </c>
      <c r="K17" s="114">
        <v>104953.91708</v>
      </c>
    </row>
    <row r="18" spans="1:11" s="16" customFormat="1" ht="15" customHeight="1">
      <c r="A18" s="148" t="s">
        <v>661</v>
      </c>
      <c r="B18" s="114">
        <v>8895.9848899999997</v>
      </c>
      <c r="C18" s="114">
        <v>13319.048929999999</v>
      </c>
      <c r="D18" s="114">
        <v>13142.45009</v>
      </c>
      <c r="E18" s="114">
        <v>21509.062559999998</v>
      </c>
      <c r="F18" s="114">
        <v>33609.652049999997</v>
      </c>
      <c r="G18" s="114">
        <v>46567.188310000005</v>
      </c>
      <c r="H18" s="114">
        <v>39548.851259999996</v>
      </c>
      <c r="I18" s="114">
        <v>39236.265679999997</v>
      </c>
      <c r="J18" s="114">
        <v>33168.63104</v>
      </c>
      <c r="K18" s="114">
        <v>34169.515249999997</v>
      </c>
    </row>
    <row r="19" spans="1:11" s="16" customFormat="1" ht="15" customHeight="1">
      <c r="A19" s="148" t="s">
        <v>201</v>
      </c>
      <c r="B19" s="114">
        <v>39182.464650000002</v>
      </c>
      <c r="C19" s="114">
        <v>41313.004780000003</v>
      </c>
      <c r="D19" s="114">
        <v>50557.009180000001</v>
      </c>
      <c r="E19" s="114">
        <v>57133.997229999994</v>
      </c>
      <c r="F19" s="114">
        <v>62895.826670000002</v>
      </c>
      <c r="G19" s="114">
        <v>67141.631569999998</v>
      </c>
      <c r="H19" s="114">
        <v>578569.43801000004</v>
      </c>
      <c r="I19" s="114">
        <v>590137.69348999998</v>
      </c>
      <c r="J19" s="114">
        <v>802623.20799999998</v>
      </c>
      <c r="K19" s="114">
        <v>810553.76432000007</v>
      </c>
    </row>
    <row r="20" spans="1:11" s="16" customFormat="1" ht="15" customHeight="1">
      <c r="A20" s="148" t="s">
        <v>662</v>
      </c>
      <c r="B20" s="114">
        <v>-261085.50662999999</v>
      </c>
      <c r="C20" s="114">
        <v>-276333.53108999995</v>
      </c>
      <c r="D20" s="114">
        <v>-331157.0318</v>
      </c>
      <c r="E20" s="114">
        <v>-378060.97655000002</v>
      </c>
      <c r="F20" s="114">
        <v>-404512.76996000001</v>
      </c>
      <c r="G20" s="114">
        <v>-465614.66386000003</v>
      </c>
      <c r="H20" s="114">
        <v>-499504.19452999998</v>
      </c>
      <c r="I20" s="114">
        <v>-499102.95368999999</v>
      </c>
      <c r="J20" s="114">
        <v>-504936.83184</v>
      </c>
      <c r="K20" s="114">
        <v>-513840.36873000005</v>
      </c>
    </row>
    <row r="21" spans="1:11" s="16" customFormat="1" ht="15" customHeight="1">
      <c r="A21" s="147" t="s">
        <v>214</v>
      </c>
      <c r="B21" s="114">
        <v>30860.168089999999</v>
      </c>
      <c r="C21" s="114">
        <v>32951.839789999998</v>
      </c>
      <c r="D21" s="114">
        <v>48327.026310000001</v>
      </c>
      <c r="E21" s="114">
        <v>43401.871180000002</v>
      </c>
      <c r="F21" s="114">
        <v>44714.962090000001</v>
      </c>
      <c r="G21" s="114">
        <v>53735.872719999999</v>
      </c>
      <c r="H21" s="114">
        <v>81259.851750000002</v>
      </c>
      <c r="I21" s="114">
        <v>85563.54340000001</v>
      </c>
      <c r="J21" s="114">
        <v>78260.084989999988</v>
      </c>
      <c r="K21" s="114">
        <v>77948.804390000005</v>
      </c>
    </row>
    <row r="22" spans="1:11" s="16" customFormat="1" ht="15" customHeight="1">
      <c r="A22" s="147" t="s">
        <v>220</v>
      </c>
      <c r="B22" s="114">
        <v>1050.26828</v>
      </c>
      <c r="C22" s="114">
        <v>456.70222999999999</v>
      </c>
      <c r="D22" s="114">
        <v>2465.6646900000001</v>
      </c>
      <c r="E22" s="114">
        <v>3333.7183300000002</v>
      </c>
      <c r="F22" s="114">
        <v>6846.8100899999999</v>
      </c>
      <c r="G22" s="114">
        <v>8918.9692599999998</v>
      </c>
      <c r="H22" s="114">
        <v>9044.178890000001</v>
      </c>
      <c r="I22" s="114">
        <v>8913.16885</v>
      </c>
      <c r="J22" s="114">
        <v>7792.3845899999997</v>
      </c>
      <c r="K22" s="114">
        <v>7100.0237200000001</v>
      </c>
    </row>
    <row r="23" spans="1:11" s="16" customFormat="1" ht="15" customHeight="1">
      <c r="A23" s="147" t="s">
        <v>663</v>
      </c>
      <c r="B23" s="114">
        <v>26891.61289</v>
      </c>
      <c r="C23" s="114">
        <v>21058.730379999997</v>
      </c>
      <c r="D23" s="114">
        <v>24778.40912</v>
      </c>
      <c r="E23" s="114">
        <v>196379.05617</v>
      </c>
      <c r="F23" s="114">
        <v>218531.77412000002</v>
      </c>
      <c r="G23" s="114">
        <v>329946.79598</v>
      </c>
      <c r="H23" s="114">
        <v>411312.77299000003</v>
      </c>
      <c r="I23" s="114">
        <v>414266.48162999999</v>
      </c>
      <c r="J23" s="114">
        <v>420657.94524999999</v>
      </c>
      <c r="K23" s="114">
        <v>463295.52532999997</v>
      </c>
    </row>
    <row r="24" spans="1:11" s="16" customFormat="1" ht="15" customHeight="1">
      <c r="A24" s="147" t="s">
        <v>231</v>
      </c>
      <c r="B24" s="114">
        <v>180667.23075999998</v>
      </c>
      <c r="C24" s="114">
        <v>177689.79877000002</v>
      </c>
      <c r="D24" s="114">
        <v>189126.60128999999</v>
      </c>
      <c r="E24" s="114">
        <v>200098.06341</v>
      </c>
      <c r="F24" s="114">
        <v>201846.01078000001</v>
      </c>
      <c r="G24" s="114">
        <v>201058.03750000001</v>
      </c>
      <c r="H24" s="114">
        <v>193542.37025000001</v>
      </c>
      <c r="I24" s="114">
        <v>192604.84977999999</v>
      </c>
      <c r="J24" s="114">
        <v>191368.78878</v>
      </c>
      <c r="K24" s="114">
        <v>190306.01024999999</v>
      </c>
    </row>
    <row r="25" spans="1:11" s="16" customFormat="1" ht="15" customHeight="1">
      <c r="A25" s="147" t="s">
        <v>664</v>
      </c>
      <c r="B25" s="114">
        <v>33763.11277</v>
      </c>
      <c r="C25" s="114">
        <v>45545.394759999996</v>
      </c>
      <c r="D25" s="114">
        <v>20744.707690000003</v>
      </c>
      <c r="E25" s="114">
        <v>20967.209079999997</v>
      </c>
      <c r="F25" s="114">
        <v>21328.961920000002</v>
      </c>
      <c r="G25" s="114">
        <v>19493.298879999998</v>
      </c>
      <c r="H25" s="114">
        <v>20423.19153</v>
      </c>
      <c r="I25" s="114">
        <v>21033.87399</v>
      </c>
      <c r="J25" s="114">
        <v>20304.414769999999</v>
      </c>
      <c r="K25" s="114">
        <v>21633.335059999998</v>
      </c>
    </row>
    <row r="26" spans="1:11" s="17" customFormat="1" ht="15" customHeight="1" thickBot="1">
      <c r="A26" s="147" t="s">
        <v>247</v>
      </c>
      <c r="B26" s="114">
        <v>0</v>
      </c>
      <c r="C26" s="114">
        <v>0</v>
      </c>
      <c r="D26" s="114">
        <v>0</v>
      </c>
      <c r="E26" s="114">
        <v>0</v>
      </c>
      <c r="F26" s="114">
        <v>0</v>
      </c>
      <c r="G26" s="114">
        <v>0</v>
      </c>
      <c r="H26" s="114">
        <v>0</v>
      </c>
      <c r="I26" s="114">
        <v>0</v>
      </c>
      <c r="J26" s="114">
        <v>0</v>
      </c>
      <c r="K26" s="114">
        <v>0</v>
      </c>
    </row>
    <row r="27" spans="1:11" ht="15" customHeight="1" thickTop="1" thickBot="1">
      <c r="A27" s="395" t="s">
        <v>665</v>
      </c>
      <c r="B27" s="396">
        <v>5528361.2653100006</v>
      </c>
      <c r="C27" s="396">
        <v>5882492.1751999995</v>
      </c>
      <c r="D27" s="396">
        <v>6507362.8375699995</v>
      </c>
      <c r="E27" s="396">
        <v>7056459.9472399997</v>
      </c>
      <c r="F27" s="396">
        <v>7507910.4816899998</v>
      </c>
      <c r="G27" s="396">
        <v>7492852.3054200001</v>
      </c>
      <c r="H27" s="396">
        <v>7611010.91395</v>
      </c>
      <c r="I27" s="396">
        <v>7590530.3730800003</v>
      </c>
      <c r="J27" s="396">
        <v>8179804.9918800006</v>
      </c>
      <c r="K27" s="396">
        <v>8100249.1051499993</v>
      </c>
    </row>
    <row r="28" spans="1:11" s="16" customFormat="1" ht="15" customHeight="1" thickTop="1">
      <c r="A28" s="147" t="s">
        <v>666</v>
      </c>
      <c r="B28" s="114">
        <v>4883380.5992900003</v>
      </c>
      <c r="C28" s="114">
        <v>5224672.61723</v>
      </c>
      <c r="D28" s="114">
        <v>5759462.8663800005</v>
      </c>
      <c r="E28" s="114">
        <v>6163559.0259999996</v>
      </c>
      <c r="F28" s="114">
        <v>6454191.63112</v>
      </c>
      <c r="G28" s="114">
        <v>6289660.2405099999</v>
      </c>
      <c r="H28" s="114">
        <v>6254373.60207</v>
      </c>
      <c r="I28" s="114">
        <v>6261884.0486300001</v>
      </c>
      <c r="J28" s="114">
        <v>6757382.0621800004</v>
      </c>
      <c r="K28" s="114">
        <v>6700768.3491899995</v>
      </c>
    </row>
    <row r="29" spans="1:11" s="16" customFormat="1" ht="15" customHeight="1">
      <c r="A29" s="148" t="s">
        <v>667</v>
      </c>
      <c r="B29" s="114">
        <v>2646.9847</v>
      </c>
      <c r="C29" s="114">
        <v>4247.7262899999996</v>
      </c>
      <c r="D29" s="114">
        <v>9448.6178099999997</v>
      </c>
      <c r="E29" s="114">
        <v>5238.9225700000006</v>
      </c>
      <c r="F29" s="114">
        <v>5449.0407699999996</v>
      </c>
      <c r="G29" s="114">
        <v>6545.0367800000004</v>
      </c>
      <c r="H29" s="114">
        <v>8434.1232100000016</v>
      </c>
      <c r="I29" s="114">
        <v>6866.3979400000007</v>
      </c>
      <c r="J29" s="114">
        <v>4231.4000599999999</v>
      </c>
      <c r="K29" s="114">
        <v>4829.0796799999998</v>
      </c>
    </row>
    <row r="30" spans="1:11" s="16" customFormat="1" ht="15" customHeight="1">
      <c r="A30" s="148" t="s">
        <v>668</v>
      </c>
      <c r="B30" s="114">
        <v>2000669.5300999999</v>
      </c>
      <c r="C30" s="114">
        <v>2033489.1775</v>
      </c>
      <c r="D30" s="114">
        <v>2042260.4625799998</v>
      </c>
      <c r="E30" s="114">
        <v>2203581.90472</v>
      </c>
      <c r="F30" s="114">
        <v>2313745.6927199997</v>
      </c>
      <c r="G30" s="114">
        <v>2174227.1072900002</v>
      </c>
      <c r="H30" s="114">
        <v>2084205.28599</v>
      </c>
      <c r="I30" s="114">
        <v>2064046.81834</v>
      </c>
      <c r="J30" s="114">
        <v>2225780.9408800001</v>
      </c>
      <c r="K30" s="114">
        <v>2134216.76119</v>
      </c>
    </row>
    <row r="31" spans="1:11" s="16" customFormat="1" ht="15" customHeight="1">
      <c r="A31" s="148" t="s">
        <v>669</v>
      </c>
      <c r="B31" s="114">
        <v>2298563.4105000002</v>
      </c>
      <c r="C31" s="114">
        <v>2367328.89904</v>
      </c>
      <c r="D31" s="114">
        <v>2673235.09418</v>
      </c>
      <c r="E31" s="114">
        <v>2952762.4016199997</v>
      </c>
      <c r="F31" s="114">
        <v>3206802.6031799996</v>
      </c>
      <c r="G31" s="114">
        <v>3250495.8386300001</v>
      </c>
      <c r="H31" s="114">
        <v>3330377.2463099998</v>
      </c>
      <c r="I31" s="114">
        <v>3364423.39744</v>
      </c>
      <c r="J31" s="114">
        <v>3630534.9464400001</v>
      </c>
      <c r="K31" s="114">
        <v>3673467.4133099997</v>
      </c>
    </row>
    <row r="32" spans="1:11" s="16" customFormat="1" ht="15" customHeight="1">
      <c r="A32" s="148" t="s">
        <v>670</v>
      </c>
      <c r="B32" s="114">
        <v>177149.40874000001</v>
      </c>
      <c r="C32" s="114">
        <v>178282.16821</v>
      </c>
      <c r="D32" s="114">
        <v>246087.24721999999</v>
      </c>
      <c r="E32" s="114">
        <v>249594.43935</v>
      </c>
      <c r="F32" s="114">
        <v>241891.65102000002</v>
      </c>
      <c r="G32" s="114">
        <v>241414.73177000001</v>
      </c>
      <c r="H32" s="114">
        <v>223957.72047999999</v>
      </c>
      <c r="I32" s="114">
        <v>220905.01980000001</v>
      </c>
      <c r="J32" s="114">
        <v>277311.11907999997</v>
      </c>
      <c r="K32" s="114">
        <v>271934.48064999998</v>
      </c>
    </row>
    <row r="33" spans="1:11" s="16" customFormat="1" ht="15" customHeight="1">
      <c r="A33" s="148" t="s">
        <v>671</v>
      </c>
      <c r="B33" s="114">
        <v>343317.95686999999</v>
      </c>
      <c r="C33" s="114">
        <v>572398.31961000001</v>
      </c>
      <c r="D33" s="114">
        <v>705442.62714</v>
      </c>
      <c r="E33" s="114">
        <v>657157.83044000005</v>
      </c>
      <c r="F33" s="114">
        <v>583922.11165999994</v>
      </c>
      <c r="G33" s="114">
        <v>523896.18082999997</v>
      </c>
      <c r="H33" s="114">
        <v>512059.32198000001</v>
      </c>
      <c r="I33" s="114">
        <v>515369.70707</v>
      </c>
      <c r="J33" s="114">
        <v>515371.50229000003</v>
      </c>
      <c r="K33" s="114">
        <v>513788.51475999999</v>
      </c>
    </row>
    <row r="34" spans="1:11" s="16" customFormat="1" ht="15" customHeight="1">
      <c r="A34" s="148" t="s">
        <v>672</v>
      </c>
      <c r="B34" s="114">
        <v>61033.308380000002</v>
      </c>
      <c r="C34" s="114">
        <v>68926.326579999994</v>
      </c>
      <c r="D34" s="114">
        <v>82988.817450000002</v>
      </c>
      <c r="E34" s="114">
        <v>95223.527300000002</v>
      </c>
      <c r="F34" s="114">
        <v>102380.53177</v>
      </c>
      <c r="G34" s="114">
        <v>93081.345209999999</v>
      </c>
      <c r="H34" s="114">
        <v>95339.9041</v>
      </c>
      <c r="I34" s="114">
        <v>90272.708040000012</v>
      </c>
      <c r="J34" s="114">
        <v>104152.15343000001</v>
      </c>
      <c r="K34" s="114">
        <v>102532.09959999999</v>
      </c>
    </row>
    <row r="35" spans="1:11" s="16" customFormat="1" ht="15" customHeight="1">
      <c r="A35" s="147" t="s">
        <v>673</v>
      </c>
      <c r="B35" s="114">
        <v>136.08073000000002</v>
      </c>
      <c r="C35" s="114">
        <v>129.12429</v>
      </c>
      <c r="D35" s="114">
        <v>425.98725000000002</v>
      </c>
      <c r="E35" s="114">
        <v>248.84399999999999</v>
      </c>
      <c r="F35" s="114">
        <v>754.34410000000003</v>
      </c>
      <c r="G35" s="114">
        <v>776.28143</v>
      </c>
      <c r="H35" s="114">
        <v>688.73364000000004</v>
      </c>
      <c r="I35" s="114">
        <v>203.65049999999999</v>
      </c>
      <c r="J35" s="114">
        <v>539.25990999999999</v>
      </c>
      <c r="K35" s="114">
        <v>168.77970000000002</v>
      </c>
    </row>
    <row r="36" spans="1:11" s="16" customFormat="1" ht="15" customHeight="1">
      <c r="A36" s="147" t="s">
        <v>674</v>
      </c>
      <c r="B36" s="114">
        <v>352017.38552999997</v>
      </c>
      <c r="C36" s="114">
        <v>371357.30971</v>
      </c>
      <c r="D36" s="114">
        <v>389243.85083999997</v>
      </c>
      <c r="E36" s="114">
        <v>506007.52360000001</v>
      </c>
      <c r="F36" s="114">
        <v>569328.40872000006</v>
      </c>
      <c r="G36" s="114">
        <v>622842.92712000001</v>
      </c>
      <c r="H36" s="114">
        <v>724545.49872000003</v>
      </c>
      <c r="I36" s="114">
        <v>687924.61017</v>
      </c>
      <c r="J36" s="114">
        <v>759436.98622000008</v>
      </c>
      <c r="K36" s="114">
        <v>748499.88189999992</v>
      </c>
    </row>
    <row r="37" spans="1:11" s="16" customFormat="1" ht="15" customHeight="1">
      <c r="A37" s="147" t="s">
        <v>675</v>
      </c>
      <c r="B37" s="114">
        <v>172857.29358000003</v>
      </c>
      <c r="C37" s="114">
        <v>166007.93231999999</v>
      </c>
      <c r="D37" s="114">
        <v>190998.27522000001</v>
      </c>
      <c r="E37" s="114">
        <v>194108.70028999998</v>
      </c>
      <c r="F37" s="114">
        <v>297065.84743999998</v>
      </c>
      <c r="G37" s="114">
        <v>311735.26517999999</v>
      </c>
      <c r="H37" s="114">
        <v>345555.76274000003</v>
      </c>
      <c r="I37" s="114">
        <v>357473.49962000002</v>
      </c>
      <c r="J37" s="114">
        <v>315174.25472000003</v>
      </c>
      <c r="K37" s="114">
        <v>298368.35074000002</v>
      </c>
    </row>
    <row r="38" spans="1:11" s="16" customFormat="1" ht="15" customHeight="1">
      <c r="A38" s="147" t="s">
        <v>285</v>
      </c>
      <c r="B38" s="114">
        <v>118801.62046999999</v>
      </c>
      <c r="C38" s="114">
        <v>119156.90594</v>
      </c>
      <c r="D38" s="114">
        <v>128161.89262</v>
      </c>
      <c r="E38" s="114">
        <v>146658.45231999998</v>
      </c>
      <c r="F38" s="114">
        <v>155902.65747000001</v>
      </c>
      <c r="G38" s="114">
        <v>173502.34091999999</v>
      </c>
      <c r="H38" s="114">
        <v>190602.41011000003</v>
      </c>
      <c r="I38" s="114">
        <v>189130.56586999999</v>
      </c>
      <c r="J38" s="114">
        <v>204622.02218</v>
      </c>
      <c r="K38" s="114">
        <v>211626.34955000001</v>
      </c>
    </row>
    <row r="39" spans="1:11" s="16" customFormat="1" ht="15" customHeight="1">
      <c r="A39" s="147" t="s">
        <v>291</v>
      </c>
      <c r="B39" s="114">
        <v>0</v>
      </c>
      <c r="C39" s="114">
        <v>0</v>
      </c>
      <c r="D39" s="114">
        <v>37382.519420000004</v>
      </c>
      <c r="E39" s="114">
        <v>43867.250509999998</v>
      </c>
      <c r="F39" s="114">
        <v>28007.488890000001</v>
      </c>
      <c r="G39" s="114">
        <v>86561.83167</v>
      </c>
      <c r="H39" s="114">
        <v>88543.125</v>
      </c>
      <c r="I39" s="114">
        <v>88975.574999999997</v>
      </c>
      <c r="J39" s="114">
        <v>136648.69555999999</v>
      </c>
      <c r="K39" s="114">
        <v>137349.50528000001</v>
      </c>
    </row>
    <row r="40" spans="1:11" s="16" customFormat="1" ht="15" customHeight="1">
      <c r="A40" s="147" t="s">
        <v>676</v>
      </c>
      <c r="B40" s="114">
        <v>1168.2857099999999</v>
      </c>
      <c r="C40" s="114">
        <v>1168.2857099999999</v>
      </c>
      <c r="D40" s="114">
        <v>1687.4458400000001</v>
      </c>
      <c r="E40" s="114">
        <v>2010.1505199999999</v>
      </c>
      <c r="F40" s="114">
        <v>1751.98676</v>
      </c>
      <c r="G40" s="114">
        <v>1687.4458400000001</v>
      </c>
      <c r="H40" s="114">
        <v>1573.5303899999999</v>
      </c>
      <c r="I40" s="114">
        <v>1573.5303899999999</v>
      </c>
      <c r="J40" s="114">
        <v>1788.5173799999998</v>
      </c>
      <c r="K40" s="114">
        <v>1788.5173799999998</v>
      </c>
    </row>
    <row r="41" spans="1:11" s="17" customFormat="1" ht="15" customHeight="1" thickBot="1">
      <c r="A41" s="147" t="s">
        <v>466</v>
      </c>
      <c r="B41" s="114">
        <v>0</v>
      </c>
      <c r="C41" s="114">
        <v>0</v>
      </c>
      <c r="D41" s="114">
        <v>0</v>
      </c>
      <c r="E41" s="114">
        <v>0</v>
      </c>
      <c r="F41" s="114">
        <v>908.11718999999994</v>
      </c>
      <c r="G41" s="114">
        <v>6085.9727499999999</v>
      </c>
      <c r="H41" s="114">
        <v>5128.2512800000004</v>
      </c>
      <c r="I41" s="114">
        <v>3364.8928999999998</v>
      </c>
      <c r="J41" s="114">
        <v>4213.1937300000009</v>
      </c>
      <c r="K41" s="114">
        <v>1679.37141</v>
      </c>
    </row>
    <row r="42" spans="1:11" ht="15" customHeight="1" thickTop="1" thickBot="1">
      <c r="A42" s="395" t="s">
        <v>677</v>
      </c>
      <c r="B42" s="396">
        <v>818419.72236999997</v>
      </c>
      <c r="C42" s="396">
        <v>860039.48338999995</v>
      </c>
      <c r="D42" s="396">
        <v>956028.09341999993</v>
      </c>
      <c r="E42" s="396">
        <v>1040982.33502</v>
      </c>
      <c r="F42" s="396">
        <v>1092247.3163399999</v>
      </c>
      <c r="G42" s="396">
        <v>1142028.10932</v>
      </c>
      <c r="H42" s="396">
        <v>1208694.1784300001</v>
      </c>
      <c r="I42" s="396">
        <v>1214175.57409</v>
      </c>
      <c r="J42" s="396">
        <v>1285903.4921800001</v>
      </c>
      <c r="K42" s="396">
        <v>1285209.22796</v>
      </c>
    </row>
    <row r="43" spans="1:11" s="16" customFormat="1" ht="15" customHeight="1" thickTop="1">
      <c r="A43" s="147" t="s">
        <v>306</v>
      </c>
      <c r="B43" s="114">
        <v>275509.46491000004</v>
      </c>
      <c r="C43" s="114">
        <v>292139.92518999998</v>
      </c>
      <c r="D43" s="114">
        <v>337232.19748999999</v>
      </c>
      <c r="E43" s="114">
        <v>375403.06383999996</v>
      </c>
      <c r="F43" s="114">
        <v>402617.37533000001</v>
      </c>
      <c r="G43" s="114">
        <v>417461.24633999995</v>
      </c>
      <c r="H43" s="114">
        <v>432650.43563000002</v>
      </c>
      <c r="I43" s="114">
        <v>431887.83681000001</v>
      </c>
      <c r="J43" s="114">
        <v>469722.50293999998</v>
      </c>
      <c r="K43" s="114">
        <v>470638.45173000003</v>
      </c>
    </row>
    <row r="44" spans="1:11" s="16" customFormat="1" ht="15" customHeight="1">
      <c r="A44" s="147" t="s">
        <v>310</v>
      </c>
      <c r="B44" s="114">
        <v>19085.297859999999</v>
      </c>
      <c r="C44" s="114">
        <v>18304.091499999999</v>
      </c>
      <c r="D44" s="114">
        <v>19095.46472</v>
      </c>
      <c r="E44" s="114">
        <v>19476.404399999999</v>
      </c>
      <c r="F44" s="114">
        <v>19531.35122</v>
      </c>
      <c r="G44" s="114">
        <v>19718.32907</v>
      </c>
      <c r="H44" s="114">
        <v>19899.28542</v>
      </c>
      <c r="I44" s="114">
        <v>19589.474019999998</v>
      </c>
      <c r="J44" s="114">
        <v>20029.476300000002</v>
      </c>
      <c r="K44" s="114">
        <v>20029.596300000001</v>
      </c>
    </row>
    <row r="45" spans="1:11" s="16" customFormat="1" ht="15" customHeight="1">
      <c r="A45" s="147" t="s">
        <v>314</v>
      </c>
      <c r="B45" s="114">
        <v>0</v>
      </c>
      <c r="C45" s="114">
        <v>0</v>
      </c>
      <c r="D45" s="114">
        <v>0</v>
      </c>
      <c r="E45" s="114">
        <v>0</v>
      </c>
      <c r="F45" s="114">
        <v>0</v>
      </c>
      <c r="G45" s="114">
        <v>0</v>
      </c>
      <c r="H45" s="114">
        <v>0</v>
      </c>
      <c r="I45" s="114">
        <v>0</v>
      </c>
      <c r="J45" s="114">
        <v>0</v>
      </c>
      <c r="K45" s="114">
        <v>0</v>
      </c>
    </row>
    <row r="46" spans="1:11" s="16" customFormat="1" ht="15" customHeight="1">
      <c r="A46" s="147" t="s">
        <v>678</v>
      </c>
      <c r="B46" s="114">
        <v>490776.23796</v>
      </c>
      <c r="C46" s="114">
        <v>514830.82739999995</v>
      </c>
      <c r="D46" s="114">
        <v>562546.90380999993</v>
      </c>
      <c r="E46" s="114">
        <v>607098.69238999998</v>
      </c>
      <c r="F46" s="114">
        <v>633557.91483000002</v>
      </c>
      <c r="G46" s="114">
        <v>664878.67674000002</v>
      </c>
      <c r="H46" s="114">
        <v>698233.17803999991</v>
      </c>
      <c r="I46" s="114">
        <v>698233.17803999991</v>
      </c>
      <c r="J46" s="114">
        <v>765224.19415</v>
      </c>
      <c r="K46" s="114">
        <v>765122.00848000008</v>
      </c>
    </row>
    <row r="47" spans="1:11" s="16" customFormat="1" ht="15" customHeight="1">
      <c r="A47" s="147" t="s">
        <v>320</v>
      </c>
      <c r="B47" s="114">
        <v>33048.721640000003</v>
      </c>
      <c r="C47" s="114">
        <v>34764.639299999995</v>
      </c>
      <c r="D47" s="114">
        <v>37153.527399999999</v>
      </c>
      <c r="E47" s="114">
        <v>39004.17439</v>
      </c>
      <c r="F47" s="114">
        <v>36540.674960000004</v>
      </c>
      <c r="G47" s="114">
        <v>39969.857170000003</v>
      </c>
      <c r="H47" s="114">
        <v>57911.279340000001</v>
      </c>
      <c r="I47" s="114">
        <v>64465.085220000001</v>
      </c>
      <c r="J47" s="114">
        <v>30927.318789999998</v>
      </c>
      <c r="K47" s="114">
        <v>29419.171449999998</v>
      </c>
    </row>
    <row r="48" spans="1:11" s="16" customFormat="1" ht="15" customHeight="1">
      <c r="A48" s="148" t="s">
        <v>679</v>
      </c>
      <c r="B48" s="114">
        <v>-296.97107</v>
      </c>
      <c r="C48" s="114">
        <v>-135.09914999999998</v>
      </c>
      <c r="D48" s="114">
        <v>-12.739610000000001</v>
      </c>
      <c r="E48" s="114">
        <v>-1241.3931699999998</v>
      </c>
      <c r="F48" s="114">
        <v>108.68007</v>
      </c>
      <c r="G48" s="114">
        <v>-1804.7117700000001</v>
      </c>
      <c r="H48" s="114">
        <v>19046.182929999999</v>
      </c>
      <c r="I48" s="114">
        <v>57961.385909999997</v>
      </c>
      <c r="J48" s="114">
        <v>-1278.2898799999998</v>
      </c>
      <c r="K48" s="114">
        <v>31532.242160000002</v>
      </c>
    </row>
    <row r="49" spans="1:11" s="17" customFormat="1" ht="15" customHeight="1" thickBot="1">
      <c r="A49" s="148" t="s">
        <v>680</v>
      </c>
      <c r="B49" s="114">
        <v>33345.692710000003</v>
      </c>
      <c r="C49" s="114">
        <v>34899.738450000004</v>
      </c>
      <c r="D49" s="114">
        <v>37166.267009999996</v>
      </c>
      <c r="E49" s="114">
        <v>40245.567560000003</v>
      </c>
      <c r="F49" s="114">
        <v>36431.994890000002</v>
      </c>
      <c r="G49" s="114">
        <v>41774.568939999997</v>
      </c>
      <c r="H49" s="114">
        <v>38865.096409999998</v>
      </c>
      <c r="I49" s="114">
        <v>6503.69931</v>
      </c>
      <c r="J49" s="114">
        <v>32205.608670000001</v>
      </c>
      <c r="K49" s="114">
        <v>-2113.07071</v>
      </c>
    </row>
    <row r="50" spans="1:11" ht="15" customHeight="1" thickTop="1" thickBot="1">
      <c r="A50" s="395" t="s">
        <v>681</v>
      </c>
      <c r="B50" s="396">
        <v>6346780.9876800003</v>
      </c>
      <c r="C50" s="396">
        <v>6742531.6585900001</v>
      </c>
      <c r="D50" s="396">
        <v>7463390.9309899993</v>
      </c>
      <c r="E50" s="396">
        <v>8097442.2822599998</v>
      </c>
      <c r="F50" s="396">
        <v>8600157.7980300002</v>
      </c>
      <c r="G50" s="396">
        <v>8634880.4147399999</v>
      </c>
      <c r="H50" s="396">
        <v>8819705.0923799984</v>
      </c>
      <c r="I50" s="396">
        <v>8804705.9471700005</v>
      </c>
      <c r="J50" s="396">
        <v>9465708.4840599988</v>
      </c>
      <c r="K50" s="396">
        <v>9385458.3331100009</v>
      </c>
    </row>
    <row r="51" spans="1:11" s="16" customFormat="1" ht="15" customHeight="1" thickTop="1">
      <c r="A51" s="113" t="s">
        <v>682</v>
      </c>
      <c r="B51" s="114">
        <v>58.458289999999998</v>
      </c>
      <c r="C51" s="114">
        <v>47.447669999999995</v>
      </c>
      <c r="D51" s="114">
        <v>1577.5981299999999</v>
      </c>
      <c r="E51" s="114">
        <v>4910.1710400000002</v>
      </c>
      <c r="F51" s="114">
        <v>7065.7239300000001</v>
      </c>
      <c r="G51" s="114">
        <v>11804.40401</v>
      </c>
      <c r="H51" s="114">
        <v>8908.20183</v>
      </c>
      <c r="I51" s="114">
        <v>8890.8906700000007</v>
      </c>
      <c r="J51" s="114">
        <v>14227.542230000001</v>
      </c>
      <c r="K51" s="114">
        <v>14571.18036</v>
      </c>
    </row>
    <row r="52" spans="1:11" s="17" customFormat="1" ht="15" customHeight="1">
      <c r="A52" s="148" t="s">
        <v>683</v>
      </c>
      <c r="B52" s="114">
        <v>0</v>
      </c>
      <c r="C52" s="114">
        <v>0</v>
      </c>
      <c r="D52" s="114">
        <v>0</v>
      </c>
      <c r="E52" s="114">
        <v>0</v>
      </c>
      <c r="F52" s="114">
        <v>0</v>
      </c>
      <c r="G52" s="114">
        <v>0</v>
      </c>
      <c r="H52" s="114">
        <v>0</v>
      </c>
      <c r="I52" s="114">
        <v>0</v>
      </c>
      <c r="J52" s="114">
        <v>0</v>
      </c>
      <c r="K52" s="114">
        <v>0</v>
      </c>
    </row>
    <row r="53" spans="1:11" s="17" customFormat="1" ht="15" customHeight="1">
      <c r="A53" s="148" t="s">
        <v>684</v>
      </c>
      <c r="B53" s="114">
        <v>0</v>
      </c>
      <c r="C53" s="114">
        <v>0</v>
      </c>
      <c r="D53" s="114">
        <v>1577.5981299999999</v>
      </c>
      <c r="E53" s="114">
        <v>4910.1710400000002</v>
      </c>
      <c r="F53" s="114">
        <v>2738.1502700000001</v>
      </c>
      <c r="G53" s="114">
        <v>3854.8998500000002</v>
      </c>
      <c r="H53" s="114">
        <v>3121.1971899999999</v>
      </c>
      <c r="I53" s="114">
        <v>3003.2647599999996</v>
      </c>
      <c r="J53" s="114">
        <v>2684.9906900000001</v>
      </c>
      <c r="K53" s="114">
        <v>2681.0174900000002</v>
      </c>
    </row>
    <row r="54" spans="1:11" s="17" customFormat="1" ht="15" customHeight="1">
      <c r="A54" s="148" t="s">
        <v>685</v>
      </c>
      <c r="B54" s="114">
        <v>0</v>
      </c>
      <c r="C54" s="114">
        <v>0</v>
      </c>
      <c r="D54" s="114">
        <v>0</v>
      </c>
      <c r="E54" s="114">
        <v>0</v>
      </c>
      <c r="F54" s="114">
        <v>0</v>
      </c>
      <c r="G54" s="114">
        <v>0</v>
      </c>
      <c r="H54" s="114">
        <v>0</v>
      </c>
      <c r="I54" s="114">
        <v>0</v>
      </c>
      <c r="J54" s="114">
        <v>0</v>
      </c>
      <c r="K54" s="114">
        <v>0</v>
      </c>
    </row>
    <row r="55" spans="1:11" s="17" customFormat="1" ht="15" customHeight="1">
      <c r="A55" s="148" t="s">
        <v>686</v>
      </c>
      <c r="B55" s="114">
        <v>58.458289999999998</v>
      </c>
      <c r="C55" s="114">
        <v>47.447669999999995</v>
      </c>
      <c r="D55" s="114">
        <v>0</v>
      </c>
      <c r="E55" s="114">
        <v>0</v>
      </c>
      <c r="F55" s="114">
        <v>4327.57366</v>
      </c>
      <c r="G55" s="114">
        <v>7949.5041600000004</v>
      </c>
      <c r="H55" s="114">
        <v>5787.0046400000001</v>
      </c>
      <c r="I55" s="114">
        <v>5887.6259099999997</v>
      </c>
      <c r="J55" s="114">
        <v>11542.551539999999</v>
      </c>
      <c r="K55" s="114">
        <v>11890.162869999998</v>
      </c>
    </row>
    <row r="56" spans="1:11" s="17" customFormat="1" ht="15" customHeight="1">
      <c r="A56" s="148" t="s">
        <v>687</v>
      </c>
      <c r="B56" s="114">
        <v>0</v>
      </c>
      <c r="C56" s="114">
        <v>0</v>
      </c>
      <c r="D56" s="114">
        <v>0</v>
      </c>
      <c r="E56" s="114">
        <v>0</v>
      </c>
      <c r="F56" s="114">
        <v>0</v>
      </c>
      <c r="G56" s="114">
        <v>0</v>
      </c>
      <c r="H56" s="114">
        <v>0</v>
      </c>
      <c r="I56" s="114">
        <v>0</v>
      </c>
      <c r="J56" s="114">
        <v>0</v>
      </c>
      <c r="K56" s="114">
        <v>0</v>
      </c>
    </row>
    <row r="57" spans="1:11" s="17" customFormat="1" ht="15" customHeight="1">
      <c r="A57" s="147" t="s">
        <v>688</v>
      </c>
      <c r="B57" s="114">
        <v>10114583.138899999</v>
      </c>
      <c r="C57" s="114">
        <v>11250970.210290002</v>
      </c>
      <c r="D57" s="114">
        <v>12121000.153479999</v>
      </c>
      <c r="E57" s="114">
        <v>13177753.127319999</v>
      </c>
      <c r="F57" s="114">
        <v>13781578.03325</v>
      </c>
      <c r="G57" s="114">
        <v>14162888.65068</v>
      </c>
      <c r="H57" s="114">
        <v>13905269.85053</v>
      </c>
      <c r="I57" s="114">
        <v>13856002.82838</v>
      </c>
      <c r="J57" s="114">
        <v>14009621.35053</v>
      </c>
      <c r="K57" s="114">
        <v>13958597.264</v>
      </c>
    </row>
    <row r="58" spans="1:11" ht="30" customHeight="1">
      <c r="A58" s="397" t="s">
        <v>689</v>
      </c>
      <c r="B58" s="398">
        <v>650086.69677000004</v>
      </c>
      <c r="C58" s="398">
        <v>683536.13828999992</v>
      </c>
      <c r="D58" s="398">
        <v>779841.33642999991</v>
      </c>
      <c r="E58" s="398">
        <v>873574.78078999999</v>
      </c>
      <c r="F58" s="398">
        <v>943219.82932000002</v>
      </c>
      <c r="G58" s="398">
        <v>995681.66328999994</v>
      </c>
      <c r="H58" s="398">
        <v>956917.77136999997</v>
      </c>
      <c r="I58" s="398">
        <v>72013.819090000005</v>
      </c>
      <c r="J58" s="398">
        <v>896743.19389999995</v>
      </c>
      <c r="K58" s="398">
        <v>78425.540299999993</v>
      </c>
    </row>
    <row r="59" spans="1:11" ht="15" customHeight="1">
      <c r="A59" s="148" t="s">
        <v>690</v>
      </c>
      <c r="B59" s="114">
        <v>-160669.16019999998</v>
      </c>
      <c r="C59" s="114">
        <v>-179852.63718000002</v>
      </c>
      <c r="D59" s="114">
        <v>-213334.5601</v>
      </c>
      <c r="E59" s="114">
        <v>-237103.99362999998</v>
      </c>
      <c r="F59" s="114">
        <v>-255042.87195</v>
      </c>
      <c r="G59" s="114">
        <v>-267587.82121000002</v>
      </c>
      <c r="H59" s="114">
        <v>-275619.94770999998</v>
      </c>
      <c r="I59" s="114">
        <v>-23568.668470000001</v>
      </c>
      <c r="J59" s="114">
        <v>-301406.48360000004</v>
      </c>
      <c r="K59" s="114">
        <v>-27727.985399999998</v>
      </c>
    </row>
    <row r="60" spans="1:11" ht="15" customHeight="1">
      <c r="A60" s="147" t="s">
        <v>691</v>
      </c>
      <c r="B60" s="114">
        <v>489417.53657</v>
      </c>
      <c r="C60" s="114">
        <v>503683.50111000001</v>
      </c>
      <c r="D60" s="114">
        <v>566506.77633000002</v>
      </c>
      <c r="E60" s="114">
        <v>636470.78715999995</v>
      </c>
      <c r="F60" s="114">
        <v>688176.95736999996</v>
      </c>
      <c r="G60" s="114">
        <v>728093.84208000009</v>
      </c>
      <c r="H60" s="114">
        <v>681297.82365999999</v>
      </c>
      <c r="I60" s="114">
        <v>48445.15062</v>
      </c>
      <c r="J60" s="114">
        <v>595336.71029999992</v>
      </c>
      <c r="K60" s="114">
        <v>50697.554899999996</v>
      </c>
    </row>
    <row r="61" spans="1:11" ht="15" customHeight="1">
      <c r="A61" s="116" t="s">
        <v>692</v>
      </c>
      <c r="B61" s="114">
        <v>36447.763979999996</v>
      </c>
      <c r="C61" s="114">
        <v>30782.113659999999</v>
      </c>
      <c r="D61" s="114">
        <v>32440.366819999999</v>
      </c>
      <c r="E61" s="114">
        <v>41870.564109999999</v>
      </c>
      <c r="F61" s="114">
        <v>35413.657469999998</v>
      </c>
      <c r="G61" s="114">
        <v>36480.438529999999</v>
      </c>
      <c r="H61" s="114">
        <v>34695.080829999999</v>
      </c>
      <c r="I61" s="114">
        <v>3025.9177300000001</v>
      </c>
      <c r="J61" s="114">
        <v>45589.144979999997</v>
      </c>
      <c r="K61" s="114">
        <v>3815.4606400000002</v>
      </c>
    </row>
    <row r="62" spans="1:11" ht="15" customHeight="1">
      <c r="A62" s="148" t="s">
        <v>693</v>
      </c>
      <c r="B62" s="114">
        <v>-13813.4005</v>
      </c>
      <c r="C62" s="114">
        <v>-10048.333789999999</v>
      </c>
      <c r="D62" s="114">
        <v>-11843.44016</v>
      </c>
      <c r="E62" s="114">
        <v>-13465.73603</v>
      </c>
      <c r="F62" s="114">
        <v>-19333.268980000001</v>
      </c>
      <c r="G62" s="114">
        <v>-15691.149449999999</v>
      </c>
      <c r="H62" s="114">
        <v>-15599.500239999999</v>
      </c>
      <c r="I62" s="114">
        <v>-1283.93588</v>
      </c>
      <c r="J62" s="114">
        <v>-22919.405839999999</v>
      </c>
      <c r="K62" s="114">
        <v>-1748.3743400000001</v>
      </c>
    </row>
    <row r="63" spans="1:11" ht="15" customHeight="1">
      <c r="A63" s="117" t="s">
        <v>694</v>
      </c>
      <c r="B63" s="114">
        <v>512051.90005</v>
      </c>
      <c r="C63" s="114">
        <v>524417.28098000004</v>
      </c>
      <c r="D63" s="114">
        <v>587103.70299000002</v>
      </c>
      <c r="E63" s="114">
        <v>664875.61523999996</v>
      </c>
      <c r="F63" s="114">
        <v>704257.34586</v>
      </c>
      <c r="G63" s="114">
        <v>748883.13115999999</v>
      </c>
      <c r="H63" s="114">
        <v>700393.40425000002</v>
      </c>
      <c r="I63" s="114">
        <v>50187.132469999997</v>
      </c>
      <c r="J63" s="114">
        <v>618006.44944000011</v>
      </c>
      <c r="K63" s="114">
        <v>52764.641200000005</v>
      </c>
    </row>
    <row r="64" spans="1:11" ht="15" customHeight="1">
      <c r="A64" s="116" t="s">
        <v>695</v>
      </c>
      <c r="B64" s="114">
        <v>90410.709189999994</v>
      </c>
      <c r="C64" s="114">
        <v>89721.305069999988</v>
      </c>
      <c r="D64" s="114">
        <v>111242.77789</v>
      </c>
      <c r="E64" s="114">
        <v>129898.54167000001</v>
      </c>
      <c r="F64" s="114">
        <v>119807.0258</v>
      </c>
      <c r="G64" s="114">
        <v>135002.77612999998</v>
      </c>
      <c r="H64" s="114">
        <v>167706.85887</v>
      </c>
      <c r="I64" s="114">
        <v>11117.934369999999</v>
      </c>
      <c r="J64" s="114">
        <v>183132.59020999999</v>
      </c>
      <c r="K64" s="114">
        <v>12417.36794</v>
      </c>
    </row>
    <row r="65" spans="1:11" ht="15" customHeight="1">
      <c r="A65" s="116" t="s">
        <v>696</v>
      </c>
      <c r="B65" s="114">
        <v>-119807.26148</v>
      </c>
      <c r="C65" s="114">
        <v>-117030.66668000001</v>
      </c>
      <c r="D65" s="114">
        <v>-163805.58162000001</v>
      </c>
      <c r="E65" s="114">
        <v>-205052.27416999999</v>
      </c>
      <c r="F65" s="114">
        <v>-185349.97994999998</v>
      </c>
      <c r="G65" s="114">
        <v>-235860.88466000001</v>
      </c>
      <c r="H65" s="114">
        <v>-242172.57741</v>
      </c>
      <c r="I65" s="114">
        <v>-9388.4545999999991</v>
      </c>
      <c r="J65" s="114">
        <v>-211233.02028999999</v>
      </c>
      <c r="K65" s="114">
        <v>-26894.515449999999</v>
      </c>
    </row>
    <row r="66" spans="1:11" ht="15" customHeight="1">
      <c r="A66" s="147" t="s">
        <v>697</v>
      </c>
      <c r="B66" s="114">
        <v>482655.34775999998</v>
      </c>
      <c r="C66" s="114">
        <v>497107.91937000002</v>
      </c>
      <c r="D66" s="114">
        <v>534540.89925999998</v>
      </c>
      <c r="E66" s="114">
        <v>589721.88274000003</v>
      </c>
      <c r="F66" s="114">
        <v>638714.39171</v>
      </c>
      <c r="G66" s="114">
        <v>648025.02263000002</v>
      </c>
      <c r="H66" s="114">
        <v>625927.68570999999</v>
      </c>
      <c r="I66" s="114">
        <v>51916.612240000002</v>
      </c>
      <c r="J66" s="114">
        <v>589906.01936000003</v>
      </c>
      <c r="K66" s="114">
        <v>38287.493689999996</v>
      </c>
    </row>
    <row r="67" spans="1:11" ht="15" customHeight="1">
      <c r="A67" s="148" t="s">
        <v>698</v>
      </c>
      <c r="B67" s="114">
        <v>-444537.54972000001</v>
      </c>
      <c r="C67" s="114">
        <v>-456766.7499</v>
      </c>
      <c r="D67" s="114">
        <v>-493966.14345999999</v>
      </c>
      <c r="E67" s="114">
        <v>-549642.14038999996</v>
      </c>
      <c r="F67" s="114">
        <v>-596260.39016999991</v>
      </c>
      <c r="G67" s="114">
        <v>-594797.12649000005</v>
      </c>
      <c r="H67" s="114">
        <v>-573764.30342000001</v>
      </c>
      <c r="I67" s="114">
        <v>-44772.154289999999</v>
      </c>
      <c r="J67" s="114">
        <v>-554342.69232999999</v>
      </c>
      <c r="K67" s="114">
        <v>-44832.543810000003</v>
      </c>
    </row>
    <row r="68" spans="1:11" ht="15" customHeight="1">
      <c r="A68" s="117" t="s">
        <v>699</v>
      </c>
      <c r="B68" s="114">
        <v>38117.798040000001</v>
      </c>
      <c r="C68" s="114">
        <v>40341.169470000001</v>
      </c>
      <c r="D68" s="114">
        <v>40574.755799999999</v>
      </c>
      <c r="E68" s="114">
        <v>40079.74235</v>
      </c>
      <c r="F68" s="114">
        <v>42454.001539999997</v>
      </c>
      <c r="G68" s="114">
        <v>53227.896139999997</v>
      </c>
      <c r="H68" s="114">
        <v>52163.382290000001</v>
      </c>
      <c r="I68" s="114">
        <v>7144.45795</v>
      </c>
      <c r="J68" s="114">
        <v>35563.32703</v>
      </c>
      <c r="K68" s="114">
        <v>-6545.0501199999999</v>
      </c>
    </row>
    <row r="69" spans="1:11" ht="15" customHeight="1">
      <c r="A69" s="117" t="s">
        <v>700</v>
      </c>
      <c r="B69" s="114">
        <v>247.05882</v>
      </c>
      <c r="C69" s="114">
        <v>139.16004999999998</v>
      </c>
      <c r="D69" s="114">
        <v>86.879199999999997</v>
      </c>
      <c r="E69" s="114">
        <v>140.77169000000001</v>
      </c>
      <c r="F69" s="114">
        <v>388.72230999999999</v>
      </c>
      <c r="G69" s="114">
        <v>210.92975000000001</v>
      </c>
      <c r="H69" s="114">
        <v>277.25900999999999</v>
      </c>
      <c r="I69" s="114">
        <v>29.990770000000001</v>
      </c>
      <c r="J69" s="114">
        <v>901.4703199999999</v>
      </c>
      <c r="K69" s="114">
        <v>31.94575</v>
      </c>
    </row>
    <row r="70" spans="1:11" ht="15" customHeight="1">
      <c r="A70" s="115" t="s">
        <v>1088</v>
      </c>
      <c r="B70" s="114">
        <v>240.37679999999997</v>
      </c>
      <c r="C70" s="114">
        <v>136.67183</v>
      </c>
      <c r="D70" s="114">
        <v>84.544499999999999</v>
      </c>
      <c r="E70" s="114">
        <v>138.82195000000002</v>
      </c>
      <c r="F70" s="114">
        <v>387.14178000000004</v>
      </c>
      <c r="G70" s="114">
        <v>207.10499999999999</v>
      </c>
      <c r="H70" s="114">
        <v>274.63675000000001</v>
      </c>
      <c r="I70" s="114">
        <v>29.97307</v>
      </c>
      <c r="J70" s="114">
        <v>896.22306999999989</v>
      </c>
      <c r="K70" s="114">
        <v>31.7819</v>
      </c>
    </row>
    <row r="71" spans="1:11" ht="15" customHeight="1">
      <c r="A71" s="115" t="s">
        <v>1089</v>
      </c>
      <c r="B71" s="114">
        <v>6.6820200000000005</v>
      </c>
      <c r="C71" s="114">
        <v>2.4882199999999997</v>
      </c>
      <c r="D71" s="114">
        <v>2.3346999999999998</v>
      </c>
      <c r="E71" s="114">
        <v>1.94974</v>
      </c>
      <c r="F71" s="114">
        <v>1.58053</v>
      </c>
      <c r="G71" s="114">
        <v>3.8247499999999999</v>
      </c>
      <c r="H71" s="114">
        <v>2.6222600000000003</v>
      </c>
      <c r="I71" s="114">
        <v>1.77E-2</v>
      </c>
      <c r="J71" s="114">
        <v>5.2472500000000002</v>
      </c>
      <c r="K71" s="114">
        <v>0.16385</v>
      </c>
    </row>
    <row r="72" spans="1:11" ht="15" customHeight="1">
      <c r="A72" s="147" t="s">
        <v>701</v>
      </c>
      <c r="B72" s="114">
        <v>-293.82848999999999</v>
      </c>
      <c r="C72" s="114">
        <v>-107.93689000000001</v>
      </c>
      <c r="D72" s="114">
        <v>-328.60689000000002</v>
      </c>
      <c r="E72" s="114">
        <v>-444.99777</v>
      </c>
      <c r="F72" s="114">
        <v>-47.838190000000004</v>
      </c>
      <c r="G72" s="114">
        <v>-519.27657999999997</v>
      </c>
      <c r="H72" s="114">
        <v>-591.58894999999995</v>
      </c>
      <c r="I72" s="114">
        <v>-105.20831</v>
      </c>
      <c r="J72" s="114">
        <v>-1108.4067299999999</v>
      </c>
      <c r="K72" s="114">
        <v>-2.4152300000000002</v>
      </c>
    </row>
    <row r="73" spans="1:11" ht="15" customHeight="1">
      <c r="A73" s="147" t="s">
        <v>1439</v>
      </c>
      <c r="B73" s="114">
        <v>-289.00342000000001</v>
      </c>
      <c r="C73" s="114">
        <v>-106.42736000000001</v>
      </c>
      <c r="D73" s="114">
        <v>-327.26612</v>
      </c>
      <c r="E73" s="114">
        <v>-443.92697999999996</v>
      </c>
      <c r="F73" s="114">
        <v>-47.320769999999996</v>
      </c>
      <c r="G73" s="114">
        <v>-519.13290000000006</v>
      </c>
      <c r="H73" s="114">
        <v>-591.53971999999999</v>
      </c>
      <c r="I73" s="114">
        <v>-105.20825000000001</v>
      </c>
      <c r="J73" s="114">
        <v>-1107.8843200000001</v>
      </c>
      <c r="K73" s="114">
        <v>-2.4146700000000001</v>
      </c>
    </row>
    <row r="74" spans="1:11" ht="15" customHeight="1">
      <c r="A74" s="148" t="s">
        <v>1090</v>
      </c>
      <c r="B74" s="114">
        <v>-4.8250699999999993</v>
      </c>
      <c r="C74" s="114">
        <v>-1.50953</v>
      </c>
      <c r="D74" s="114">
        <v>-1.34077</v>
      </c>
      <c r="E74" s="114">
        <v>-1.0707899999999999</v>
      </c>
      <c r="F74" s="114">
        <v>-0.51741999999999999</v>
      </c>
      <c r="G74" s="114">
        <v>-0.14368</v>
      </c>
      <c r="H74" s="114">
        <v>-4.9229999999999996E-2</v>
      </c>
      <c r="I74" s="114">
        <v>-5.9999999999999995E-5</v>
      </c>
      <c r="J74" s="114">
        <v>-0.52240999999999993</v>
      </c>
      <c r="K74" s="114">
        <v>-5.6000000000000006E-4</v>
      </c>
    </row>
    <row r="75" spans="1:11" ht="15" customHeight="1">
      <c r="A75" s="147" t="s">
        <v>702</v>
      </c>
      <c r="B75" s="114">
        <v>38071.02837</v>
      </c>
      <c r="C75" s="114">
        <v>40372.392630000002</v>
      </c>
      <c r="D75" s="114">
        <v>40333.028109999999</v>
      </c>
      <c r="E75" s="114">
        <v>39775.51627</v>
      </c>
      <c r="F75" s="114">
        <v>42794.88566</v>
      </c>
      <c r="G75" s="114">
        <v>52919.549310000002</v>
      </c>
      <c r="H75" s="114">
        <v>51849.052349999998</v>
      </c>
      <c r="I75" s="114">
        <v>7069.2404100000003</v>
      </c>
      <c r="J75" s="114">
        <v>35356.390619999998</v>
      </c>
      <c r="K75" s="114">
        <v>-6515.5195999999996</v>
      </c>
    </row>
    <row r="76" spans="1:11" ht="15" customHeight="1">
      <c r="A76" s="149" t="s">
        <v>1079</v>
      </c>
      <c r="B76" s="114">
        <v>-564.02329000000009</v>
      </c>
      <c r="C76" s="114">
        <v>-539.98868999999991</v>
      </c>
      <c r="D76" s="114">
        <v>-627.3908100000001</v>
      </c>
      <c r="E76" s="114">
        <v>400.96357</v>
      </c>
      <c r="F76" s="114">
        <v>-27.545720000000003</v>
      </c>
      <c r="G76" s="114">
        <v>-970.35082</v>
      </c>
      <c r="H76" s="114">
        <v>176.22892999999999</v>
      </c>
      <c r="I76" s="114">
        <v>-100.10941</v>
      </c>
      <c r="J76" s="114">
        <v>-1327.0554199999999</v>
      </c>
      <c r="K76" s="114">
        <v>-633.80732999999998</v>
      </c>
    </row>
    <row r="77" spans="1:11" ht="15" customHeight="1">
      <c r="A77" s="117" t="s">
        <v>703</v>
      </c>
      <c r="B77" s="114">
        <v>37507.005079999995</v>
      </c>
      <c r="C77" s="114">
        <v>39832.403939999997</v>
      </c>
      <c r="D77" s="114">
        <v>39705.637299999995</v>
      </c>
      <c r="E77" s="114">
        <v>40176.47984</v>
      </c>
      <c r="F77" s="114">
        <v>42767.339939999998</v>
      </c>
      <c r="G77" s="114">
        <v>51949.198490000002</v>
      </c>
      <c r="H77" s="114">
        <v>52025.281280000003</v>
      </c>
      <c r="I77" s="114">
        <v>6969.1310000000003</v>
      </c>
      <c r="J77" s="114">
        <v>34029.335200000001</v>
      </c>
      <c r="K77" s="114">
        <v>-7149.3269299999993</v>
      </c>
    </row>
    <row r="78" spans="1:11" ht="15" customHeight="1">
      <c r="A78" s="116" t="s">
        <v>704</v>
      </c>
      <c r="B78" s="114">
        <v>-328.78746000000001</v>
      </c>
      <c r="C78" s="114">
        <v>-141.54326</v>
      </c>
      <c r="D78" s="114">
        <v>2476.8597599999998</v>
      </c>
      <c r="E78" s="114">
        <v>4436.5932699999994</v>
      </c>
      <c r="F78" s="114">
        <v>1978.15608</v>
      </c>
      <c r="G78" s="114">
        <v>1267.5048999999999</v>
      </c>
      <c r="H78" s="114">
        <v>-2677.1809600000001</v>
      </c>
      <c r="I78" s="114">
        <v>392.39992000000001</v>
      </c>
      <c r="J78" s="114">
        <v>4189.6991699999999</v>
      </c>
      <c r="K78" s="114">
        <v>5485.3509100000001</v>
      </c>
    </row>
    <row r="79" spans="1:11" ht="15" customHeight="1">
      <c r="A79" s="147" t="s">
        <v>705</v>
      </c>
      <c r="B79" s="114">
        <v>37178.217619999996</v>
      </c>
      <c r="C79" s="114">
        <v>39690.860679999998</v>
      </c>
      <c r="D79" s="114">
        <v>42182.497060000002</v>
      </c>
      <c r="E79" s="114">
        <v>44613.073109999998</v>
      </c>
      <c r="F79" s="114">
        <v>44745.496020000006</v>
      </c>
      <c r="G79" s="114">
        <v>53216.703390000002</v>
      </c>
      <c r="H79" s="114">
        <v>49348.100319999998</v>
      </c>
      <c r="I79" s="114">
        <v>7361.5309200000002</v>
      </c>
      <c r="J79" s="114">
        <v>38219.034369999994</v>
      </c>
      <c r="K79" s="114">
        <v>-1663.9760200000001</v>
      </c>
    </row>
    <row r="80" spans="1:11" ht="15" customHeight="1">
      <c r="A80" s="116" t="s">
        <v>706</v>
      </c>
      <c r="B80" s="114">
        <v>0</v>
      </c>
      <c r="C80" s="114">
        <v>0</v>
      </c>
      <c r="D80" s="114">
        <v>0</v>
      </c>
      <c r="E80" s="114">
        <v>0</v>
      </c>
      <c r="F80" s="114">
        <v>0</v>
      </c>
      <c r="G80" s="114">
        <v>1.0000000000000001E-5</v>
      </c>
      <c r="H80" s="114">
        <v>0</v>
      </c>
      <c r="I80" s="114">
        <v>0</v>
      </c>
      <c r="J80" s="114">
        <v>0</v>
      </c>
      <c r="K80" s="114">
        <v>0</v>
      </c>
    </row>
    <row r="81" spans="1:11" ht="15" customHeight="1">
      <c r="A81" s="147" t="s">
        <v>707</v>
      </c>
      <c r="B81" s="114">
        <v>37178.217619999996</v>
      </c>
      <c r="C81" s="114">
        <v>39690.860679999998</v>
      </c>
      <c r="D81" s="114">
        <v>42182.497060000002</v>
      </c>
      <c r="E81" s="114">
        <v>44613.073109999998</v>
      </c>
      <c r="F81" s="114">
        <v>44745.496020000006</v>
      </c>
      <c r="G81" s="114">
        <v>53216.703399999999</v>
      </c>
      <c r="H81" s="114">
        <v>49348.100319999998</v>
      </c>
      <c r="I81" s="114">
        <v>7361.5309200000002</v>
      </c>
      <c r="J81" s="114">
        <v>38219.034369999994</v>
      </c>
      <c r="K81" s="114">
        <v>-1663.9760200000001</v>
      </c>
    </row>
    <row r="82" spans="1:11" ht="15" customHeight="1" thickBot="1">
      <c r="A82" s="116" t="s">
        <v>708</v>
      </c>
      <c r="B82" s="114">
        <v>-3832.5249100000001</v>
      </c>
      <c r="C82" s="114">
        <v>-4791.1222300000009</v>
      </c>
      <c r="D82" s="114">
        <v>-5016.2301699999998</v>
      </c>
      <c r="E82" s="114">
        <v>-4367.5056399999994</v>
      </c>
      <c r="F82" s="114">
        <v>-8313.5009200000004</v>
      </c>
      <c r="G82" s="114">
        <v>-11442.134400000001</v>
      </c>
      <c r="H82" s="114">
        <v>-10483.004150000001</v>
      </c>
      <c r="I82" s="114">
        <v>-857.83160999999996</v>
      </c>
      <c r="J82" s="114">
        <v>-6013.4257099999995</v>
      </c>
      <c r="K82" s="114">
        <v>-449.09469000000001</v>
      </c>
    </row>
    <row r="83" spans="1:11" ht="15" customHeight="1" thickTop="1" thickBot="1">
      <c r="A83" s="395" t="s">
        <v>709</v>
      </c>
      <c r="B83" s="396">
        <v>33345.692710000003</v>
      </c>
      <c r="C83" s="396">
        <v>34899.738450000004</v>
      </c>
      <c r="D83" s="396">
        <v>37166.266889999999</v>
      </c>
      <c r="E83" s="396">
        <v>40245.567470000002</v>
      </c>
      <c r="F83" s="396">
        <v>36431.9951</v>
      </c>
      <c r="G83" s="396">
        <v>41774.569000000003</v>
      </c>
      <c r="H83" s="396">
        <v>38865.096170000004</v>
      </c>
      <c r="I83" s="396">
        <v>6503.69931</v>
      </c>
      <c r="J83" s="396">
        <v>32205.608660000002</v>
      </c>
      <c r="K83" s="396">
        <v>-2113.07071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9"/>
      <c r="B1" s="399"/>
      <c r="C1" s="746"/>
      <c r="D1" s="746"/>
      <c r="E1" s="746"/>
      <c r="F1" s="746"/>
      <c r="G1" s="746"/>
      <c r="H1" s="746"/>
      <c r="I1" s="746"/>
      <c r="J1" s="746"/>
      <c r="K1" s="746"/>
      <c r="L1" s="746"/>
      <c r="M1" s="746"/>
    </row>
    <row r="2" spans="1:13" s="43" customFormat="1" ht="15" customHeight="1">
      <c r="A2" s="747" t="s">
        <v>1071</v>
      </c>
      <c r="B2" s="747"/>
      <c r="C2" s="747"/>
      <c r="D2" s="747"/>
      <c r="E2" s="747"/>
      <c r="F2" s="747"/>
      <c r="G2" s="747"/>
      <c r="H2" s="747"/>
      <c r="I2" s="747"/>
      <c r="J2" s="747"/>
      <c r="K2" s="747"/>
      <c r="L2" s="747"/>
      <c r="M2" s="747"/>
    </row>
    <row r="3" spans="1:13" s="43" customFormat="1" ht="15" customHeight="1">
      <c r="A3" s="399"/>
      <c r="B3" s="399"/>
      <c r="C3" s="747" t="s">
        <v>894</v>
      </c>
      <c r="D3" s="747"/>
      <c r="E3" s="747"/>
      <c r="F3" s="747"/>
      <c r="G3" s="747"/>
      <c r="H3" s="747"/>
      <c r="I3" s="747"/>
      <c r="J3" s="747"/>
      <c r="K3" s="747"/>
      <c r="L3" s="747"/>
      <c r="M3" s="747"/>
    </row>
    <row r="4" spans="1:13" s="43" customFormat="1" ht="15" customHeight="1">
      <c r="A4" s="748"/>
      <c r="B4" s="747"/>
      <c r="C4" s="747"/>
      <c r="D4" s="747"/>
      <c r="E4" s="747"/>
      <c r="F4" s="747"/>
      <c r="G4" s="747"/>
      <c r="H4" s="747"/>
      <c r="I4" s="747"/>
      <c r="J4" s="747"/>
      <c r="K4" s="747"/>
      <c r="L4" s="747"/>
      <c r="M4" s="74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400"/>
      <c r="D6" s="393" t="s">
        <v>646</v>
      </c>
      <c r="E6" s="393" t="s">
        <v>647</v>
      </c>
      <c r="F6" s="393" t="s">
        <v>648</v>
      </c>
      <c r="G6" s="393" t="s">
        <v>649</v>
      </c>
      <c r="H6" s="393" t="s">
        <v>650</v>
      </c>
      <c r="I6" s="393" t="s">
        <v>651</v>
      </c>
      <c r="J6" s="393" t="s">
        <v>1391</v>
      </c>
      <c r="K6" s="393" t="s">
        <v>1511</v>
      </c>
      <c r="L6" s="393" t="s">
        <v>1493</v>
      </c>
      <c r="M6" s="401" t="s">
        <v>1512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2" t="s">
        <v>532</v>
      </c>
      <c r="D8" s="403"/>
      <c r="E8" s="403"/>
      <c r="F8" s="403"/>
      <c r="G8" s="403"/>
      <c r="H8" s="403"/>
      <c r="I8" s="403"/>
      <c r="J8" s="403"/>
      <c r="K8" s="403"/>
      <c r="L8" s="403"/>
      <c r="M8" s="404"/>
    </row>
    <row r="9" spans="1:13" ht="15" customHeight="1" thickTop="1">
      <c r="A9" s="47" t="s">
        <v>824</v>
      </c>
      <c r="B9" s="46" t="s">
        <v>895</v>
      </c>
      <c r="C9" s="165" t="s">
        <v>896</v>
      </c>
      <c r="D9" s="130">
        <v>0.1183</v>
      </c>
      <c r="E9" s="130">
        <v>0.11550000000000001</v>
      </c>
      <c r="F9" s="130">
        <v>0.1138</v>
      </c>
      <c r="G9" s="130">
        <v>0.1066</v>
      </c>
      <c r="H9" s="130">
        <v>0.1263</v>
      </c>
      <c r="I9" s="130">
        <v>0.11509999999999999</v>
      </c>
      <c r="J9" s="130">
        <v>0.1047</v>
      </c>
      <c r="K9" s="130">
        <v>0.1091</v>
      </c>
      <c r="L9" s="130">
        <v>0.1086</v>
      </c>
      <c r="M9" s="130">
        <v>0.1027</v>
      </c>
    </row>
    <row r="10" spans="1:13" ht="15" customHeight="1" thickBot="1">
      <c r="A10" s="47" t="s">
        <v>824</v>
      </c>
      <c r="B10" s="46" t="s">
        <v>897</v>
      </c>
      <c r="C10" s="165" t="s">
        <v>898</v>
      </c>
      <c r="D10" s="130">
        <v>0.70169999999999999</v>
      </c>
      <c r="E10" s="130">
        <v>0.69669999999999999</v>
      </c>
      <c r="F10" s="130">
        <v>0.70750000000000002</v>
      </c>
      <c r="G10" s="130">
        <v>0.71650000000000003</v>
      </c>
      <c r="H10" s="130">
        <v>0.72309999999999997</v>
      </c>
      <c r="I10" s="130">
        <v>0.74250000000000005</v>
      </c>
      <c r="J10" s="130">
        <v>0.74929999999999997</v>
      </c>
      <c r="K10" s="130">
        <v>0.74009999999999998</v>
      </c>
      <c r="L10" s="130">
        <v>0.73899999999999999</v>
      </c>
      <c r="M10" s="130">
        <v>0.74319999999999997</v>
      </c>
    </row>
    <row r="11" spans="1:13" s="19" customFormat="1" ht="15" customHeight="1" thickTop="1" thickBot="1">
      <c r="A11" s="47"/>
      <c r="B11" s="164"/>
      <c r="C11" s="402" t="s">
        <v>535</v>
      </c>
      <c r="D11" s="403"/>
      <c r="E11" s="403"/>
      <c r="F11" s="403"/>
      <c r="G11" s="403"/>
      <c r="H11" s="403"/>
      <c r="I11" s="403"/>
      <c r="J11" s="403"/>
      <c r="K11" s="403"/>
      <c r="L11" s="403"/>
      <c r="M11" s="404"/>
    </row>
    <row r="12" spans="1:13" s="78" customFormat="1" ht="15" customHeight="1" thickTop="1">
      <c r="A12" s="47" t="s">
        <v>824</v>
      </c>
      <c r="B12" s="46" t="s">
        <v>899</v>
      </c>
      <c r="C12" s="165" t="s">
        <v>900</v>
      </c>
      <c r="D12" s="130">
        <v>0.76939999999999997</v>
      </c>
      <c r="E12" s="130">
        <v>0.77490000000000003</v>
      </c>
      <c r="F12" s="130">
        <v>0.77170000000000005</v>
      </c>
      <c r="G12" s="130">
        <v>0.76119999999999999</v>
      </c>
      <c r="H12" s="130">
        <v>0.75049999999999994</v>
      </c>
      <c r="I12" s="130">
        <v>0.72840000000000005</v>
      </c>
      <c r="J12" s="130">
        <v>0.70909999999999995</v>
      </c>
      <c r="K12" s="130">
        <v>0.71120000000000005</v>
      </c>
      <c r="L12" s="130">
        <v>0.71389999999999998</v>
      </c>
      <c r="M12" s="130">
        <v>0.71399999999999997</v>
      </c>
    </row>
    <row r="13" spans="1:13" s="77" customFormat="1" ht="15" customHeight="1">
      <c r="A13" s="47" t="s">
        <v>824</v>
      </c>
      <c r="B13" s="46" t="s">
        <v>901</v>
      </c>
      <c r="C13" s="165" t="s">
        <v>1077</v>
      </c>
      <c r="D13" s="167">
        <v>0.76939999999999997</v>
      </c>
      <c r="E13" s="130">
        <v>0.77490000000000003</v>
      </c>
      <c r="F13" s="130">
        <v>0.77170000000000005</v>
      </c>
      <c r="G13" s="130">
        <v>0.76119999999999999</v>
      </c>
      <c r="H13" s="130">
        <v>0.75060000000000004</v>
      </c>
      <c r="I13" s="130">
        <v>0.72909999999999997</v>
      </c>
      <c r="J13" s="130">
        <v>0.7097</v>
      </c>
      <c r="K13" s="130">
        <v>0.71160000000000001</v>
      </c>
      <c r="L13" s="130">
        <v>0.71430000000000005</v>
      </c>
      <c r="M13" s="130">
        <v>0.71409999999999996</v>
      </c>
    </row>
    <row r="14" spans="1:13" s="77" customFormat="1" ht="15" customHeight="1">
      <c r="A14" s="47"/>
      <c r="B14" s="46"/>
      <c r="C14" s="165" t="s">
        <v>902</v>
      </c>
      <c r="D14" s="130">
        <v>5.5500000000000001E-2</v>
      </c>
      <c r="E14" s="130">
        <v>5.5100000000000003E-2</v>
      </c>
      <c r="F14" s="130">
        <v>5.2200000000000003E-2</v>
      </c>
      <c r="G14" s="130">
        <v>6.25E-2</v>
      </c>
      <c r="H14" s="130">
        <v>6.6199999999999995E-2</v>
      </c>
      <c r="I14" s="130">
        <v>7.2099999999999997E-2</v>
      </c>
      <c r="J14" s="130">
        <v>8.2199999999999995E-2</v>
      </c>
      <c r="K14" s="130">
        <v>7.8100000000000003E-2</v>
      </c>
      <c r="L14" s="130">
        <v>8.0199999999999994E-2</v>
      </c>
      <c r="M14" s="130">
        <v>7.9799999999999996E-2</v>
      </c>
    </row>
    <row r="15" spans="1:13" s="77" customFormat="1" ht="15" customHeight="1" thickBot="1">
      <c r="A15" s="47" t="s">
        <v>824</v>
      </c>
      <c r="B15" s="46" t="s">
        <v>903</v>
      </c>
      <c r="C15" s="165" t="s">
        <v>904</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2" t="s">
        <v>905</v>
      </c>
      <c r="D16" s="403"/>
      <c r="E16" s="403"/>
      <c r="F16" s="403"/>
      <c r="G16" s="403"/>
      <c r="H16" s="403"/>
      <c r="I16" s="403"/>
      <c r="J16" s="403"/>
      <c r="K16" s="403"/>
      <c r="L16" s="403"/>
      <c r="M16" s="404"/>
    </row>
    <row r="17" spans="1:13" s="78" customFormat="1" ht="15" customHeight="1" thickTop="1">
      <c r="A17" s="47" t="s">
        <v>824</v>
      </c>
      <c r="B17" s="46" t="s">
        <v>906</v>
      </c>
      <c r="C17" s="165" t="s">
        <v>907</v>
      </c>
      <c r="D17" s="130">
        <v>0.1154</v>
      </c>
      <c r="E17" s="130">
        <v>0.1762</v>
      </c>
      <c r="F17" s="130">
        <v>0.14269999999999999</v>
      </c>
      <c r="G17" s="130">
        <v>0.1265</v>
      </c>
      <c r="H17" s="130">
        <v>0.1123</v>
      </c>
      <c r="I17" s="130">
        <v>0.10680000000000001</v>
      </c>
      <c r="J17" s="130">
        <v>7.5300000000000006E-2</v>
      </c>
      <c r="K17" s="130">
        <v>7.4399999999999994E-2</v>
      </c>
      <c r="L17" s="130">
        <v>6.7199999999999996E-2</v>
      </c>
      <c r="M17" s="130">
        <v>6.8099999999999994E-2</v>
      </c>
    </row>
    <row r="18" spans="1:13" s="77" customFormat="1" ht="15" customHeight="1">
      <c r="A18" s="47" t="s">
        <v>824</v>
      </c>
      <c r="B18" s="46" t="s">
        <v>908</v>
      </c>
      <c r="C18" s="165" t="s">
        <v>909</v>
      </c>
      <c r="D18" s="130">
        <v>0.88460000000000005</v>
      </c>
      <c r="E18" s="130">
        <v>0.82379999999999998</v>
      </c>
      <c r="F18" s="130">
        <v>0.85729999999999995</v>
      </c>
      <c r="G18" s="130">
        <v>0.87350000000000005</v>
      </c>
      <c r="H18" s="130">
        <v>0.88770000000000004</v>
      </c>
      <c r="I18" s="130">
        <v>0.89319999999999999</v>
      </c>
      <c r="J18" s="130">
        <v>0.92469999999999997</v>
      </c>
      <c r="K18" s="130">
        <v>0.92559999999999998</v>
      </c>
      <c r="L18" s="130">
        <v>0.93279999999999996</v>
      </c>
      <c r="M18" s="130">
        <v>0.93189999999999995</v>
      </c>
    </row>
    <row r="19" spans="1:13" s="77" customFormat="1" ht="15" customHeight="1" thickBot="1">
      <c r="A19" s="47" t="s">
        <v>824</v>
      </c>
      <c r="B19" s="46" t="s">
        <v>910</v>
      </c>
      <c r="C19" s="165" t="s">
        <v>911</v>
      </c>
      <c r="D19" s="168">
        <v>590.3895</v>
      </c>
      <c r="E19" s="168">
        <v>596.69920000000002</v>
      </c>
      <c r="F19" s="168">
        <v>605.7183</v>
      </c>
      <c r="G19" s="168">
        <v>614.42200000000003</v>
      </c>
      <c r="H19" s="168">
        <v>645.2319</v>
      </c>
      <c r="I19" s="168">
        <v>628.03279999999995</v>
      </c>
      <c r="J19" s="168">
        <v>621.57389999999998</v>
      </c>
      <c r="K19" s="168">
        <v>613.64179999999999</v>
      </c>
      <c r="L19" s="168">
        <v>624.17139999999995</v>
      </c>
      <c r="M19" s="168">
        <v>619.54259999999999</v>
      </c>
    </row>
    <row r="20" spans="1:13" s="19" customFormat="1" ht="15" customHeight="1" thickTop="1" thickBot="1">
      <c r="A20" s="47"/>
      <c r="B20" s="164"/>
      <c r="C20" s="402" t="s">
        <v>912</v>
      </c>
      <c r="D20" s="403"/>
      <c r="E20" s="403"/>
      <c r="F20" s="403"/>
      <c r="G20" s="403"/>
      <c r="H20" s="403"/>
      <c r="I20" s="403"/>
      <c r="J20" s="403"/>
      <c r="K20" s="403"/>
      <c r="L20" s="403"/>
      <c r="M20" s="404"/>
    </row>
    <row r="21" spans="1:13" s="78" customFormat="1" ht="15" customHeight="1" thickTop="1">
      <c r="A21" s="47" t="s">
        <v>824</v>
      </c>
      <c r="B21" s="46" t="s">
        <v>913</v>
      </c>
      <c r="C21" s="165" t="s">
        <v>914</v>
      </c>
      <c r="D21" s="130">
        <v>0.98170000000000002</v>
      </c>
      <c r="E21" s="130">
        <v>0.98109999999999997</v>
      </c>
      <c r="F21" s="130">
        <v>0.97819999999999996</v>
      </c>
      <c r="G21" s="130">
        <v>0.97529999999999994</v>
      </c>
      <c r="H21" s="130">
        <v>0.97289999999999999</v>
      </c>
      <c r="I21" s="130">
        <v>0.96689999999999998</v>
      </c>
      <c r="J21" s="130">
        <v>0.97270000000000001</v>
      </c>
      <c r="K21" s="130">
        <v>0.97250000000000003</v>
      </c>
      <c r="L21" s="130">
        <v>0.97529999999999994</v>
      </c>
      <c r="M21" s="130">
        <v>0.97299999999999998</v>
      </c>
    </row>
    <row r="22" spans="1:13" s="77" customFormat="1" ht="15" customHeight="1">
      <c r="A22" s="47" t="s">
        <v>824</v>
      </c>
      <c r="B22" s="46" t="s">
        <v>915</v>
      </c>
      <c r="C22" s="165" t="s">
        <v>916</v>
      </c>
      <c r="D22" s="130">
        <v>2.5399999999999999E-2</v>
      </c>
      <c r="E22" s="130">
        <v>2.7699999999999999E-2</v>
      </c>
      <c r="F22" s="130">
        <v>3.39E-2</v>
      </c>
      <c r="G22" s="130">
        <v>3.7999999999999999E-2</v>
      </c>
      <c r="H22" s="130">
        <v>4.5699999999999998E-2</v>
      </c>
      <c r="I22" s="130">
        <v>5.16E-2</v>
      </c>
      <c r="J22" s="130">
        <v>5.9499999999999997E-2</v>
      </c>
      <c r="K22" s="130">
        <v>6.0100000000000001E-2</v>
      </c>
      <c r="L22" s="130">
        <v>0.29289999999999999</v>
      </c>
      <c r="M22" s="130">
        <v>0.30409999999999998</v>
      </c>
    </row>
    <row r="23" spans="1:13" s="77" customFormat="1" ht="15" customHeight="1">
      <c r="A23" s="47" t="s">
        <v>824</v>
      </c>
      <c r="B23" s="46" t="s">
        <v>917</v>
      </c>
      <c r="C23" s="165" t="s">
        <v>918</v>
      </c>
      <c r="D23" s="130">
        <v>1.83E-2</v>
      </c>
      <c r="E23" s="130">
        <v>1.89E-2</v>
      </c>
      <c r="F23" s="130">
        <v>2.18E-2</v>
      </c>
      <c r="G23" s="130">
        <v>2.47E-2</v>
      </c>
      <c r="H23" s="130">
        <v>2.7099999999999999E-2</v>
      </c>
      <c r="I23" s="130">
        <v>3.3099999999999997E-2</v>
      </c>
      <c r="J23" s="130">
        <v>2.7300000000000001E-2</v>
      </c>
      <c r="K23" s="130">
        <v>2.75E-2</v>
      </c>
      <c r="L23" s="130">
        <v>2.47E-2</v>
      </c>
      <c r="M23" s="130">
        <v>2.7E-2</v>
      </c>
    </row>
    <row r="24" spans="1:13" s="77" customFormat="1" ht="15" customHeight="1">
      <c r="A24" s="47" t="s">
        <v>824</v>
      </c>
      <c r="B24" s="46" t="s">
        <v>919</v>
      </c>
      <c r="C24" s="165" t="s">
        <v>920</v>
      </c>
      <c r="D24" s="130">
        <v>2.29E-2</v>
      </c>
      <c r="E24" s="130">
        <v>2.47E-2</v>
      </c>
      <c r="F24" s="130">
        <v>3.0499999999999999E-2</v>
      </c>
      <c r="G24" s="130">
        <v>3.3099999999999997E-2</v>
      </c>
      <c r="H24" s="130">
        <v>3.9199999999999999E-2</v>
      </c>
      <c r="I24" s="130">
        <v>4.3900000000000002E-2</v>
      </c>
      <c r="J24" s="130">
        <v>5.4100000000000002E-2</v>
      </c>
      <c r="K24" s="130">
        <v>5.4600000000000003E-2</v>
      </c>
      <c r="L24" s="130">
        <v>0.29299999999999998</v>
      </c>
      <c r="M24" s="130">
        <v>0.30420000000000003</v>
      </c>
    </row>
    <row r="25" spans="1:13" s="77" customFormat="1" ht="15" customHeight="1">
      <c r="A25" s="47" t="s">
        <v>824</v>
      </c>
      <c r="B25" s="46" t="s">
        <v>921</v>
      </c>
      <c r="C25" s="165" t="s">
        <v>922</v>
      </c>
      <c r="D25" s="130">
        <v>0.1116</v>
      </c>
      <c r="E25" s="130">
        <v>0.1245</v>
      </c>
      <c r="F25" s="130">
        <v>0.12039999999999999</v>
      </c>
      <c r="G25" s="130">
        <v>0.15010000000000001</v>
      </c>
      <c r="H25" s="130">
        <v>0.16389999999999999</v>
      </c>
      <c r="I25" s="130">
        <v>0.17699999999999999</v>
      </c>
      <c r="J25" s="130">
        <v>0.1163</v>
      </c>
      <c r="K25" s="130">
        <v>0.11650000000000001</v>
      </c>
      <c r="L25" s="130">
        <v>2.46E-2</v>
      </c>
      <c r="M25" s="130">
        <v>2.6700000000000002E-2</v>
      </c>
    </row>
    <row r="26" spans="1:13" s="77" customFormat="1" ht="15" customHeight="1">
      <c r="A26" s="47" t="s">
        <v>824</v>
      </c>
      <c r="B26" s="46" t="s">
        <v>923</v>
      </c>
      <c r="C26" s="165" t="s">
        <v>924</v>
      </c>
      <c r="D26" s="130">
        <v>8.3999999999999995E-3</v>
      </c>
      <c r="E26" s="130">
        <v>8.3999999999999995E-3</v>
      </c>
      <c r="F26" s="130">
        <v>9.1000000000000004E-3</v>
      </c>
      <c r="G26" s="130">
        <v>9.2999999999999992E-3</v>
      </c>
      <c r="H26" s="130">
        <v>9.5999999999999992E-3</v>
      </c>
      <c r="I26" s="130">
        <v>9.9000000000000008E-3</v>
      </c>
      <c r="J26" s="130">
        <v>8.8599999999999998E-2</v>
      </c>
      <c r="K26" s="130">
        <v>9.1899999999999996E-2</v>
      </c>
      <c r="L26" s="130">
        <v>0.1198</v>
      </c>
      <c r="M26" s="130">
        <v>0.12139999999999999</v>
      </c>
    </row>
    <row r="27" spans="1:13" s="77" customFormat="1" ht="15" customHeight="1">
      <c r="A27" s="47" t="s">
        <v>824</v>
      </c>
      <c r="B27" s="46" t="s">
        <v>925</v>
      </c>
      <c r="C27" s="165" t="s">
        <v>926</v>
      </c>
      <c r="D27" s="130">
        <v>7.0900000000000005E-2</v>
      </c>
      <c r="E27" s="130">
        <v>6.9900000000000004E-2</v>
      </c>
      <c r="F27" s="130">
        <v>7.2300000000000003E-2</v>
      </c>
      <c r="G27" s="130">
        <v>7.5300000000000006E-2</v>
      </c>
      <c r="H27" s="130">
        <v>7.4999999999999997E-2</v>
      </c>
      <c r="I27" s="130">
        <v>8.3000000000000004E-2</v>
      </c>
      <c r="J27" s="130">
        <v>9.4100000000000003E-2</v>
      </c>
      <c r="K27" s="130">
        <v>9.5600000000000004E-2</v>
      </c>
      <c r="L27" s="130">
        <v>9.3399999999999997E-2</v>
      </c>
      <c r="M27" s="130">
        <v>9.5000000000000001E-2</v>
      </c>
    </row>
    <row r="28" spans="1:13" s="77" customFormat="1" ht="15" customHeight="1">
      <c r="A28" s="47" t="s">
        <v>824</v>
      </c>
      <c r="B28" s="46" t="s">
        <v>927</v>
      </c>
      <c r="C28" s="165" t="s">
        <v>928</v>
      </c>
      <c r="D28" s="130">
        <v>0.97030000000000005</v>
      </c>
      <c r="E28" s="130">
        <v>0.96809999999999996</v>
      </c>
      <c r="F28" s="130">
        <v>0.96489999999999998</v>
      </c>
      <c r="G28" s="130">
        <v>0.96140000000000003</v>
      </c>
      <c r="H28" s="130">
        <v>0.95879999999999999</v>
      </c>
      <c r="I28" s="130">
        <v>0.95189999999999997</v>
      </c>
      <c r="J28" s="130">
        <v>0.97</v>
      </c>
      <c r="K28" s="130">
        <v>0.94830000000000003</v>
      </c>
      <c r="L28" s="130">
        <v>0.96709999999999996</v>
      </c>
      <c r="M28" s="130">
        <v>0.95689999999999997</v>
      </c>
    </row>
    <row r="29" spans="1:13" s="77" customFormat="1" ht="15" customHeight="1">
      <c r="A29" s="47" t="s">
        <v>824</v>
      </c>
      <c r="B29" s="46" t="s">
        <v>929</v>
      </c>
      <c r="C29" s="165" t="s">
        <v>930</v>
      </c>
      <c r="D29" s="130">
        <v>1.0800000000000001E-2</v>
      </c>
      <c r="E29" s="130">
        <v>1.23E-2</v>
      </c>
      <c r="F29" s="130">
        <v>1.2999999999999999E-2</v>
      </c>
      <c r="G29" s="130">
        <v>1.34E-2</v>
      </c>
      <c r="H29" s="130">
        <v>1.3899999999999999E-2</v>
      </c>
      <c r="I29" s="130">
        <v>1.3599999999999999E-2</v>
      </c>
      <c r="J29" s="130">
        <v>1E-4</v>
      </c>
      <c r="K29" s="130">
        <v>2.12E-2</v>
      </c>
      <c r="L29" s="130">
        <v>3.7000000000000002E-3</v>
      </c>
      <c r="M29" s="130">
        <v>1.2E-2</v>
      </c>
    </row>
    <row r="30" spans="1:13" s="77" customFormat="1" ht="15" customHeight="1">
      <c r="A30" s="47" t="s">
        <v>824</v>
      </c>
      <c r="B30" s="46" t="s">
        <v>931</v>
      </c>
      <c r="C30" s="165" t="s">
        <v>932</v>
      </c>
      <c r="D30" s="130">
        <v>3.5000000000000001E-3</v>
      </c>
      <c r="E30" s="130">
        <v>2.8E-3</v>
      </c>
      <c r="F30" s="130">
        <v>2.7000000000000001E-3</v>
      </c>
      <c r="G30" s="130">
        <v>3.8999999999999998E-3</v>
      </c>
      <c r="H30" s="130">
        <v>3.5000000000000001E-3</v>
      </c>
      <c r="I30" s="130">
        <v>4.0000000000000001E-3</v>
      </c>
      <c r="J30" s="130">
        <v>0</v>
      </c>
      <c r="K30" s="130">
        <v>0</v>
      </c>
      <c r="L30" s="130">
        <v>2.5999999999999999E-3</v>
      </c>
      <c r="M30" s="130">
        <v>2.7000000000000001E-3</v>
      </c>
    </row>
    <row r="31" spans="1:13" s="77" customFormat="1" ht="15" customHeight="1">
      <c r="A31" s="47" t="s">
        <v>824</v>
      </c>
      <c r="B31" s="46" t="s">
        <v>933</v>
      </c>
      <c r="C31" s="165" t="s">
        <v>934</v>
      </c>
      <c r="D31" s="130">
        <v>8.9999999999999998E-4</v>
      </c>
      <c r="E31" s="130">
        <v>8.0000000000000004E-4</v>
      </c>
      <c r="F31" s="130">
        <v>1.1999999999999999E-3</v>
      </c>
      <c r="G31" s="130">
        <v>1E-3</v>
      </c>
      <c r="H31" s="130">
        <v>1.5E-3</v>
      </c>
      <c r="I31" s="130">
        <v>1.6999999999999999E-3</v>
      </c>
      <c r="J31" s="130">
        <v>8.9999999999999998E-4</v>
      </c>
      <c r="K31" s="130">
        <v>8.9999999999999998E-4</v>
      </c>
      <c r="L31" s="130">
        <v>1.6000000000000001E-3</v>
      </c>
      <c r="M31" s="130">
        <v>1.4E-3</v>
      </c>
    </row>
    <row r="32" spans="1:13" s="77" customFormat="1" ht="15" customHeight="1">
      <c r="A32" s="47" t="s">
        <v>824</v>
      </c>
      <c r="B32" s="46" t="s">
        <v>935</v>
      </c>
      <c r="C32" s="165" t="s">
        <v>936</v>
      </c>
      <c r="D32" s="130">
        <v>1.2999999999999999E-3</v>
      </c>
      <c r="E32" s="130">
        <v>1.1000000000000001E-3</v>
      </c>
      <c r="F32" s="130">
        <v>1.1999999999999999E-3</v>
      </c>
      <c r="G32" s="130">
        <v>1.6000000000000001E-3</v>
      </c>
      <c r="H32" s="130">
        <v>2.5000000000000001E-3</v>
      </c>
      <c r="I32" s="130">
        <v>2.5999999999999999E-3</v>
      </c>
      <c r="J32" s="130">
        <v>6.9999999999999999E-4</v>
      </c>
      <c r="K32" s="130">
        <v>4.0000000000000002E-4</v>
      </c>
      <c r="L32" s="130">
        <v>5.0000000000000001E-4</v>
      </c>
      <c r="M32" s="130">
        <v>1.2999999999999999E-3</v>
      </c>
    </row>
    <row r="33" spans="1:13" s="77" customFormat="1" ht="15" customHeight="1" thickBot="1">
      <c r="A33" s="47" t="s">
        <v>824</v>
      </c>
      <c r="B33" s="165" t="s">
        <v>937</v>
      </c>
      <c r="C33" s="165" t="s">
        <v>938</v>
      </c>
      <c r="D33" s="130">
        <v>1.3299999999999999E-2</v>
      </c>
      <c r="E33" s="130">
        <v>1.4999999999999999E-2</v>
      </c>
      <c r="F33" s="130">
        <v>1.7000000000000001E-2</v>
      </c>
      <c r="G33" s="130">
        <v>1.8599999999999998E-2</v>
      </c>
      <c r="H33" s="130">
        <v>1.9699999999999999E-2</v>
      </c>
      <c r="I33" s="130">
        <v>2.6100000000000002E-2</v>
      </c>
      <c r="J33" s="130">
        <v>2.8199999999999999E-2</v>
      </c>
      <c r="K33" s="130">
        <v>2.92E-2</v>
      </c>
      <c r="L33" s="130">
        <v>2.4400000000000002E-2</v>
      </c>
      <c r="M33" s="130">
        <v>2.5700000000000001E-2</v>
      </c>
    </row>
    <row r="34" spans="1:13" s="19" customFormat="1" ht="15" customHeight="1" thickTop="1" thickBot="1">
      <c r="A34" s="47"/>
      <c r="B34" s="164"/>
      <c r="C34" s="402" t="s">
        <v>557</v>
      </c>
      <c r="D34" s="403"/>
      <c r="E34" s="403"/>
      <c r="F34" s="403"/>
      <c r="G34" s="403"/>
      <c r="H34" s="403"/>
      <c r="I34" s="403"/>
      <c r="J34" s="403"/>
      <c r="K34" s="403"/>
      <c r="L34" s="403"/>
      <c r="M34" s="404"/>
    </row>
    <row r="35" spans="1:13" s="78" customFormat="1" ht="15" customHeight="1" thickTop="1">
      <c r="A35" s="47" t="s">
        <v>824</v>
      </c>
      <c r="B35" s="46" t="s">
        <v>939</v>
      </c>
      <c r="C35" s="165" t="s">
        <v>940</v>
      </c>
      <c r="D35" s="130">
        <v>0.35160000000000002</v>
      </c>
      <c r="E35" s="130">
        <v>0.3619</v>
      </c>
      <c r="F35" s="130">
        <v>0.3871</v>
      </c>
      <c r="G35" s="130">
        <v>0.36320000000000002</v>
      </c>
      <c r="H35" s="130">
        <v>0.43859999999999999</v>
      </c>
      <c r="I35" s="130">
        <v>0.42630000000000001</v>
      </c>
      <c r="J35" s="130">
        <v>0.40379999999999999</v>
      </c>
      <c r="K35" s="130">
        <v>0.41660000000000003</v>
      </c>
      <c r="L35" s="130">
        <v>0.42749999999999999</v>
      </c>
      <c r="M35" s="130">
        <v>0.41339999999999999</v>
      </c>
    </row>
    <row r="36" spans="1:13" s="77" customFormat="1" ht="15" customHeight="1">
      <c r="A36" s="47" t="s">
        <v>824</v>
      </c>
      <c r="B36" s="46" t="s">
        <v>941</v>
      </c>
      <c r="C36" s="165" t="s">
        <v>942</v>
      </c>
      <c r="D36" s="130">
        <v>0.75890000000000002</v>
      </c>
      <c r="E36" s="130">
        <v>0.82110000000000005</v>
      </c>
      <c r="F36" s="130">
        <v>0.86529999999999996</v>
      </c>
      <c r="G36" s="130">
        <v>0.77039999999999997</v>
      </c>
      <c r="H36" s="130">
        <v>0.76280000000000003</v>
      </c>
      <c r="I36" s="130">
        <v>0.6905</v>
      </c>
      <c r="J36" s="130">
        <v>0.65410000000000001</v>
      </c>
      <c r="K36" s="130">
        <v>0.67959999999999998</v>
      </c>
      <c r="L36" s="130">
        <v>0.72870000000000001</v>
      </c>
      <c r="M36" s="130">
        <v>0.70740000000000003</v>
      </c>
    </row>
    <row r="37" spans="1:13" s="77" customFormat="1" ht="15" customHeight="1">
      <c r="A37" s="47" t="s">
        <v>824</v>
      </c>
      <c r="B37" s="46" t="s">
        <v>943</v>
      </c>
      <c r="C37" s="165" t="s">
        <v>944</v>
      </c>
      <c r="D37" s="130">
        <v>0.29299999999999998</v>
      </c>
      <c r="E37" s="130">
        <v>0.3004</v>
      </c>
      <c r="F37" s="130">
        <v>0.29330000000000001</v>
      </c>
      <c r="G37" s="130">
        <v>0.2611</v>
      </c>
      <c r="H37" s="130">
        <v>0.25240000000000001</v>
      </c>
      <c r="I37" s="130">
        <v>0.21740000000000001</v>
      </c>
      <c r="J37" s="130">
        <v>0.19869999999999999</v>
      </c>
      <c r="K37" s="130">
        <v>0.2087</v>
      </c>
      <c r="L37" s="130">
        <v>0.2177</v>
      </c>
      <c r="M37" s="130">
        <v>0.20710000000000001</v>
      </c>
    </row>
    <row r="38" spans="1:13" s="77" customFormat="1" ht="15" customHeight="1">
      <c r="A38" s="47" t="s">
        <v>824</v>
      </c>
      <c r="B38" s="46" t="s">
        <v>945</v>
      </c>
      <c r="C38" s="165" t="s">
        <v>946</v>
      </c>
      <c r="D38" s="130">
        <v>0.25519999999999998</v>
      </c>
      <c r="E38" s="130">
        <v>0.2621</v>
      </c>
      <c r="F38" s="130">
        <v>0.25430000000000003</v>
      </c>
      <c r="G38" s="130">
        <v>0.22620000000000001</v>
      </c>
      <c r="H38" s="130">
        <v>0.21959999999999999</v>
      </c>
      <c r="I38" s="130">
        <v>0.1865</v>
      </c>
      <c r="J38" s="130">
        <v>0.1696</v>
      </c>
      <c r="K38" s="130">
        <v>0.1779</v>
      </c>
      <c r="L38" s="130">
        <v>0.18509999999999999</v>
      </c>
      <c r="M38" s="130">
        <v>0.17580000000000001</v>
      </c>
    </row>
    <row r="39" spans="1:13" s="77" customFormat="1" ht="15" customHeight="1" thickBot="1">
      <c r="A39" s="47" t="s">
        <v>824</v>
      </c>
      <c r="B39" s="46" t="s">
        <v>947</v>
      </c>
      <c r="C39" s="103" t="s">
        <v>1322</v>
      </c>
      <c r="D39" s="130">
        <v>0.69132415449990348</v>
      </c>
      <c r="E39" s="130">
        <v>0.73706659307770672</v>
      </c>
      <c r="F39" s="130">
        <v>0.77213374952504044</v>
      </c>
      <c r="G39" s="130">
        <v>0.67095448912534461</v>
      </c>
      <c r="H39" s="130">
        <v>0.28820000000000001</v>
      </c>
      <c r="I39" s="130">
        <v>0.58699999999999997</v>
      </c>
      <c r="J39" s="130">
        <v>0.52239999999999998</v>
      </c>
      <c r="K39" s="130">
        <v>0.54620000000000002</v>
      </c>
      <c r="L39" s="130">
        <v>0.59630000000000005</v>
      </c>
      <c r="M39" s="130">
        <v>0.57520000000000004</v>
      </c>
    </row>
    <row r="40" spans="1:13" s="19" customFormat="1" ht="15" customHeight="1" thickTop="1" thickBot="1">
      <c r="A40" s="47"/>
      <c r="B40" s="164"/>
      <c r="C40" s="402" t="s">
        <v>562</v>
      </c>
      <c r="D40" s="403"/>
      <c r="E40" s="403"/>
      <c r="F40" s="403"/>
      <c r="G40" s="403"/>
      <c r="H40" s="403"/>
      <c r="I40" s="403"/>
      <c r="J40" s="403"/>
      <c r="K40" s="403"/>
      <c r="L40" s="403"/>
      <c r="M40" s="404"/>
    </row>
    <row r="41" spans="1:13" s="78" customFormat="1" ht="15" customHeight="1" thickTop="1">
      <c r="A41" s="47" t="s">
        <v>824</v>
      </c>
      <c r="B41" s="46" t="s">
        <v>948</v>
      </c>
      <c r="C41" s="165" t="s">
        <v>949</v>
      </c>
      <c r="D41" s="130">
        <v>0.129</v>
      </c>
      <c r="E41" s="130">
        <v>0.12759999999999999</v>
      </c>
      <c r="F41" s="130">
        <v>0.13289999999999999</v>
      </c>
      <c r="G41" s="130">
        <v>0.1336</v>
      </c>
      <c r="H41" s="130">
        <v>0.12989999999999999</v>
      </c>
      <c r="I41" s="130">
        <v>0.1421</v>
      </c>
      <c r="J41" s="130">
        <v>0.14680000000000001</v>
      </c>
      <c r="K41" s="130">
        <v>0.1477</v>
      </c>
      <c r="L41" s="130">
        <v>0.14990000000000001</v>
      </c>
      <c r="M41" s="130">
        <v>0.1512</v>
      </c>
    </row>
    <row r="42" spans="1:13" s="77" customFormat="1" ht="15" customHeight="1">
      <c r="A42" s="47" t="s">
        <v>824</v>
      </c>
      <c r="B42" s="46" t="s">
        <v>950</v>
      </c>
      <c r="C42" s="165" t="s">
        <v>951</v>
      </c>
      <c r="D42" s="130">
        <v>0.12889999999999999</v>
      </c>
      <c r="E42" s="130">
        <v>0.12759999999999999</v>
      </c>
      <c r="F42" s="130">
        <v>0.13289999999999999</v>
      </c>
      <c r="G42" s="130">
        <v>0.13350000000000001</v>
      </c>
      <c r="H42" s="130">
        <v>0.1298</v>
      </c>
      <c r="I42" s="130">
        <v>0.1419</v>
      </c>
      <c r="J42" s="130">
        <v>0.14660000000000001</v>
      </c>
      <c r="K42" s="130">
        <v>0.14749999999999999</v>
      </c>
      <c r="L42" s="130">
        <v>0.1497</v>
      </c>
      <c r="M42" s="130">
        <v>0.15090000000000001</v>
      </c>
    </row>
    <row r="43" spans="1:13" s="77" customFormat="1" ht="15" customHeight="1">
      <c r="A43" s="47" t="s">
        <v>824</v>
      </c>
      <c r="B43" s="46" t="s">
        <v>952</v>
      </c>
      <c r="C43" s="165" t="s">
        <v>953</v>
      </c>
      <c r="D43" s="130">
        <v>0.1045</v>
      </c>
      <c r="E43" s="130">
        <v>0.1082</v>
      </c>
      <c r="F43" s="130">
        <v>0.122</v>
      </c>
      <c r="G43" s="130">
        <v>0.14000000000000001</v>
      </c>
      <c r="H43" s="130">
        <v>0.15890000000000001</v>
      </c>
      <c r="I43" s="130">
        <v>0.18379999999999999</v>
      </c>
      <c r="J43" s="130">
        <v>0.13750000000000001</v>
      </c>
      <c r="K43" s="130">
        <v>0.1361</v>
      </c>
      <c r="L43" s="130">
        <v>0.1168</v>
      </c>
      <c r="M43" s="130">
        <v>0.12709999999999999</v>
      </c>
    </row>
    <row r="44" spans="1:13" s="77" customFormat="1" ht="15" customHeight="1">
      <c r="A44" s="47" t="s">
        <v>824</v>
      </c>
      <c r="B44" s="46" t="s">
        <v>954</v>
      </c>
      <c r="C44" s="165" t="s">
        <v>955</v>
      </c>
      <c r="D44" s="130">
        <v>1.6199999999999999E-2</v>
      </c>
      <c r="E44" s="130">
        <v>1.9800000000000002E-2</v>
      </c>
      <c r="F44" s="130">
        <v>2.29E-2</v>
      </c>
      <c r="G44" s="130">
        <v>3.2300000000000002E-2</v>
      </c>
      <c r="H44" s="130">
        <v>4.3900000000000002E-2</v>
      </c>
      <c r="I44" s="130">
        <v>5.0700000000000002E-2</v>
      </c>
      <c r="J44" s="130">
        <v>3.49E-2</v>
      </c>
      <c r="K44" s="130">
        <v>3.4599999999999999E-2</v>
      </c>
      <c r="L44" s="130">
        <v>3.4000000000000002E-2</v>
      </c>
      <c r="M44" s="130">
        <v>3.8199999999999998E-2</v>
      </c>
    </row>
    <row r="45" spans="1:13" s="77" customFormat="1" ht="15" customHeight="1">
      <c r="A45" s="47" t="s">
        <v>824</v>
      </c>
      <c r="B45" s="46" t="s">
        <v>956</v>
      </c>
      <c r="C45" s="165" t="s">
        <v>957</v>
      </c>
      <c r="D45" s="130">
        <v>2.81E-2</v>
      </c>
      <c r="E45" s="130">
        <v>2.7E-2</v>
      </c>
      <c r="F45" s="130">
        <v>3.2300000000000002E-2</v>
      </c>
      <c r="G45" s="130">
        <v>4.8300000000000003E-2</v>
      </c>
      <c r="H45" s="130">
        <v>5.8700000000000002E-2</v>
      </c>
      <c r="I45" s="130">
        <v>6.4500000000000002E-2</v>
      </c>
      <c r="J45" s="130">
        <v>3.7400000000000003E-2</v>
      </c>
      <c r="K45" s="130">
        <v>3.7499999999999999E-2</v>
      </c>
      <c r="L45" s="130">
        <v>3.8100000000000002E-2</v>
      </c>
      <c r="M45" s="130">
        <v>4.5100000000000001E-2</v>
      </c>
    </row>
    <row r="46" spans="1:13" s="77" customFormat="1" ht="15" customHeight="1" thickBot="1">
      <c r="A46" s="47" t="s">
        <v>824</v>
      </c>
      <c r="B46" s="46" t="s">
        <v>958</v>
      </c>
      <c r="C46" s="165" t="s">
        <v>959</v>
      </c>
      <c r="D46" s="130">
        <v>0.1938</v>
      </c>
      <c r="E46" s="130">
        <v>0.19289999999999999</v>
      </c>
      <c r="F46" s="130">
        <v>0.1898</v>
      </c>
      <c r="G46" s="130">
        <v>0.18659999999999999</v>
      </c>
      <c r="H46" s="130">
        <v>0.18179999999999999</v>
      </c>
      <c r="I46" s="130">
        <v>0.18590000000000001</v>
      </c>
      <c r="J46" s="130">
        <v>0.1883</v>
      </c>
      <c r="K46" s="130">
        <v>0.19409999999999999</v>
      </c>
      <c r="L46" s="130">
        <v>0.19339999999999999</v>
      </c>
      <c r="M46" s="130">
        <v>0.1956</v>
      </c>
    </row>
    <row r="47" spans="1:13" s="45" customFormat="1" ht="15" customHeight="1" thickTop="1" thickBot="1">
      <c r="A47" s="47"/>
      <c r="B47" s="164"/>
      <c r="C47" s="402" t="s">
        <v>960</v>
      </c>
      <c r="D47" s="403"/>
      <c r="E47" s="403"/>
      <c r="F47" s="403"/>
      <c r="G47" s="403"/>
      <c r="H47" s="403"/>
      <c r="I47" s="403"/>
      <c r="J47" s="403"/>
      <c r="K47" s="403"/>
      <c r="L47" s="403"/>
      <c r="M47" s="404"/>
    </row>
    <row r="48" spans="1:13" s="78" customFormat="1" ht="15" customHeight="1" thickTop="1">
      <c r="A48" s="47" t="s">
        <v>824</v>
      </c>
      <c r="B48" s="46" t="s">
        <v>961</v>
      </c>
      <c r="C48" s="165" t="s">
        <v>962</v>
      </c>
      <c r="D48" s="130">
        <v>0.85260000000000002</v>
      </c>
      <c r="E48" s="130">
        <v>0.85570000000000002</v>
      </c>
      <c r="F48" s="130">
        <v>0.86140000000000005</v>
      </c>
      <c r="G48" s="130">
        <v>0.87039999999999995</v>
      </c>
      <c r="H48" s="130">
        <v>0.84989999999999999</v>
      </c>
      <c r="I48" s="130">
        <v>0.85980000000000001</v>
      </c>
      <c r="J48" s="130">
        <v>0.82</v>
      </c>
      <c r="K48" s="130">
        <v>0.81340000000000001</v>
      </c>
      <c r="L48" s="130">
        <v>0.79920000000000002</v>
      </c>
      <c r="M48" s="130">
        <v>0.80259999999999998</v>
      </c>
    </row>
    <row r="49" spans="1:13" s="77" customFormat="1" ht="15" customHeight="1">
      <c r="A49" s="47" t="s">
        <v>824</v>
      </c>
      <c r="B49" s="46" t="s">
        <v>963</v>
      </c>
      <c r="C49" s="165" t="s">
        <v>964</v>
      </c>
      <c r="D49" s="130">
        <v>0.93240000000000001</v>
      </c>
      <c r="E49" s="130">
        <v>0.93520000000000003</v>
      </c>
      <c r="F49" s="130">
        <v>0.93240000000000001</v>
      </c>
      <c r="G49" s="130">
        <v>0.93220000000000003</v>
      </c>
      <c r="H49" s="130">
        <v>0.91859999999999997</v>
      </c>
      <c r="I49" s="130">
        <v>0.9143</v>
      </c>
      <c r="J49" s="130">
        <v>0.90790000000000004</v>
      </c>
      <c r="K49" s="130">
        <v>0.90710000000000002</v>
      </c>
      <c r="L49" s="130">
        <v>0.91049999999999998</v>
      </c>
      <c r="M49" s="130">
        <v>0.91090000000000004</v>
      </c>
    </row>
    <row r="50" spans="1:13" s="77" customFormat="1" ht="15" customHeight="1">
      <c r="A50" s="47" t="s">
        <v>824</v>
      </c>
      <c r="B50" s="46" t="s">
        <v>965</v>
      </c>
      <c r="C50" s="165" t="s">
        <v>966</v>
      </c>
      <c r="D50" s="130">
        <v>4.9799999999999997E-2</v>
      </c>
      <c r="E50" s="130">
        <v>4.8800000000000003E-2</v>
      </c>
      <c r="F50" s="130">
        <v>5.96E-2</v>
      </c>
      <c r="G50" s="130">
        <v>7.1400000000000005E-2</v>
      </c>
      <c r="H50" s="130">
        <v>5.9700000000000003E-2</v>
      </c>
      <c r="I50" s="130">
        <v>8.3500000000000005E-2</v>
      </c>
      <c r="J50" s="130">
        <v>4.6399999999999997E-2</v>
      </c>
      <c r="K50" s="130">
        <v>0.04</v>
      </c>
      <c r="L50" s="130">
        <v>1.55E-2</v>
      </c>
      <c r="M50" s="130">
        <v>2.07E-2</v>
      </c>
    </row>
    <row r="51" spans="1:13" s="77" customFormat="1" ht="15" customHeight="1">
      <c r="A51" s="47" t="s">
        <v>824</v>
      </c>
      <c r="B51" s="46" t="s">
        <v>967</v>
      </c>
      <c r="C51" s="165" t="s">
        <v>968</v>
      </c>
      <c r="D51" s="130">
        <v>1.1427</v>
      </c>
      <c r="E51" s="130">
        <v>1.1315</v>
      </c>
      <c r="F51" s="130">
        <v>1.0427999999999999</v>
      </c>
      <c r="G51" s="130">
        <v>0.97050000000000003</v>
      </c>
      <c r="H51" s="130">
        <v>1.1565000000000001</v>
      </c>
      <c r="I51" s="130">
        <v>0.9879</v>
      </c>
      <c r="J51" s="130">
        <v>1.2275</v>
      </c>
      <c r="K51" s="130">
        <v>1.2647999999999999</v>
      </c>
      <c r="L51" s="130">
        <v>1.3413999999999999</v>
      </c>
      <c r="M51" s="130">
        <v>1.3078000000000001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893</v>
      </c>
      <c r="B53" s="165" t="s">
        <v>893</v>
      </c>
      <c r="C53" s="749" t="s">
        <v>574</v>
      </c>
      <c r="D53" s="749"/>
      <c r="E53" s="749"/>
      <c r="F53" s="749"/>
      <c r="G53" s="749"/>
      <c r="H53" s="749"/>
      <c r="I53" s="749"/>
      <c r="J53" s="749"/>
      <c r="K53" s="749"/>
      <c r="L53" s="749"/>
      <c r="M53" s="749"/>
    </row>
    <row r="54" spans="1:13" ht="49.5" customHeight="1">
      <c r="A54" s="47"/>
      <c r="B54" s="47"/>
      <c r="C54" s="744" t="s">
        <v>969</v>
      </c>
      <c r="D54" s="744"/>
      <c r="E54" s="744"/>
      <c r="F54" s="744"/>
      <c r="G54" s="744"/>
      <c r="H54" s="744"/>
      <c r="I54" s="744"/>
      <c r="J54" s="744"/>
      <c r="K54" s="744"/>
      <c r="L54" s="744"/>
      <c r="M54" s="744"/>
    </row>
    <row r="55" spans="1:13" ht="51" customHeight="1">
      <c r="A55" s="47"/>
      <c r="B55" s="47"/>
      <c r="C55" s="744" t="s">
        <v>970</v>
      </c>
      <c r="D55" s="744"/>
      <c r="E55" s="744"/>
      <c r="F55" s="744"/>
      <c r="G55" s="744"/>
      <c r="H55" s="744"/>
      <c r="I55" s="744"/>
      <c r="J55" s="744"/>
      <c r="K55" s="744"/>
      <c r="L55" s="744"/>
      <c r="M55" s="744"/>
    </row>
    <row r="56" spans="1:13" ht="15" customHeight="1">
      <c r="A56" s="47"/>
      <c r="B56" s="47"/>
      <c r="C56" s="745" t="s">
        <v>971</v>
      </c>
      <c r="D56" s="745"/>
      <c r="E56" s="745"/>
      <c r="F56" s="745"/>
      <c r="G56" s="745"/>
      <c r="H56" s="745"/>
      <c r="I56" s="745"/>
      <c r="J56" s="745"/>
      <c r="K56" s="745"/>
      <c r="L56" s="745"/>
      <c r="M56" s="745"/>
    </row>
    <row r="57" spans="1:13" ht="15" customHeight="1">
      <c r="A57" s="47"/>
      <c r="B57" s="47"/>
      <c r="C57" s="745" t="s">
        <v>578</v>
      </c>
      <c r="D57" s="745"/>
      <c r="E57" s="745"/>
      <c r="F57" s="745"/>
      <c r="G57" s="745"/>
      <c r="H57" s="745"/>
      <c r="I57" s="745"/>
      <c r="J57" s="745"/>
      <c r="K57" s="745"/>
      <c r="L57" s="745"/>
      <c r="M57" s="745"/>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6"/>
      <c r="B1" s="636"/>
      <c r="C1" s="750"/>
      <c r="D1" s="750"/>
      <c r="E1" s="750"/>
      <c r="F1" s="750"/>
      <c r="G1" s="750"/>
      <c r="H1" s="750"/>
      <c r="I1" s="750"/>
      <c r="J1" s="750"/>
      <c r="K1" s="750"/>
      <c r="L1" s="750"/>
      <c r="M1" s="750"/>
    </row>
    <row r="2" spans="1:13" ht="15" customHeight="1">
      <c r="A2" s="747" t="s">
        <v>1071</v>
      </c>
      <c r="B2" s="747"/>
      <c r="C2" s="747"/>
      <c r="D2" s="747"/>
      <c r="E2" s="747"/>
      <c r="F2" s="747"/>
      <c r="G2" s="747"/>
      <c r="H2" s="747"/>
      <c r="I2" s="747"/>
      <c r="J2" s="747"/>
      <c r="K2" s="747"/>
      <c r="L2" s="747"/>
      <c r="M2" s="747"/>
    </row>
    <row r="3" spans="1:13" ht="15" customHeight="1">
      <c r="A3" s="636"/>
      <c r="B3" s="636"/>
      <c r="C3" s="747" t="s">
        <v>894</v>
      </c>
      <c r="D3" s="747"/>
      <c r="E3" s="747"/>
      <c r="F3" s="747"/>
      <c r="G3" s="747"/>
      <c r="H3" s="747"/>
      <c r="I3" s="747"/>
      <c r="J3" s="747"/>
      <c r="K3" s="747"/>
      <c r="L3" s="747"/>
      <c r="M3" s="747"/>
    </row>
    <row r="4" spans="1:13" s="48" customFormat="1" ht="15" customHeight="1">
      <c r="A4" s="748"/>
      <c r="B4" s="747"/>
      <c r="C4" s="747"/>
      <c r="D4" s="747"/>
      <c r="E4" s="747"/>
      <c r="F4" s="747"/>
      <c r="G4" s="747"/>
      <c r="H4" s="747"/>
      <c r="I4" s="747"/>
      <c r="J4" s="747"/>
      <c r="K4" s="747"/>
      <c r="L4" s="747"/>
      <c r="M4" s="74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5"/>
      <c r="D6" s="393" t="s">
        <v>646</v>
      </c>
      <c r="E6" s="393" t="s">
        <v>647</v>
      </c>
      <c r="F6" s="393" t="s">
        <v>648</v>
      </c>
      <c r="G6" s="393" t="s">
        <v>649</v>
      </c>
      <c r="H6" s="393" t="s">
        <v>650</v>
      </c>
      <c r="I6" s="401" t="s">
        <v>651</v>
      </c>
      <c r="J6" s="401" t="s">
        <v>1391</v>
      </c>
      <c r="K6" s="401" t="s">
        <v>1511</v>
      </c>
      <c r="L6" s="401" t="s">
        <v>1493</v>
      </c>
      <c r="M6" s="401" t="s">
        <v>1512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6" t="s">
        <v>579</v>
      </c>
      <c r="D8" s="403"/>
      <c r="E8" s="403"/>
      <c r="F8" s="403"/>
      <c r="G8" s="403"/>
      <c r="H8" s="403"/>
      <c r="I8" s="404"/>
      <c r="J8" s="404"/>
      <c r="K8" s="404"/>
      <c r="L8" s="404"/>
      <c r="M8" s="404"/>
    </row>
    <row r="9" spans="1:13" s="47" customFormat="1" ht="15" customHeight="1" thickTop="1">
      <c r="A9" s="47" t="s">
        <v>824</v>
      </c>
      <c r="B9" s="46" t="s">
        <v>972</v>
      </c>
      <c r="C9" s="165" t="s">
        <v>973</v>
      </c>
      <c r="D9" s="130">
        <v>7.9699999999999993E-2</v>
      </c>
      <c r="E9" s="130">
        <v>7.6999999999999999E-2</v>
      </c>
      <c r="F9" s="130">
        <v>7.9699999999999993E-2</v>
      </c>
      <c r="G9" s="130">
        <v>8.1799999999999998E-2</v>
      </c>
      <c r="H9" s="130">
        <v>8.2400000000000001E-2</v>
      </c>
      <c r="I9" s="130">
        <v>8.4400000000000003E-2</v>
      </c>
      <c r="J9" s="130">
        <v>7.8E-2</v>
      </c>
      <c r="K9" s="130">
        <v>6.59E-2</v>
      </c>
      <c r="L9" s="130">
        <v>6.5000000000000002E-2</v>
      </c>
      <c r="M9" s="130">
        <v>6.4399999999999999E-2</v>
      </c>
    </row>
    <row r="10" spans="1:13" s="48" customFormat="1" ht="15" customHeight="1">
      <c r="A10" s="47" t="s">
        <v>824</v>
      </c>
      <c r="B10" s="46" t="s">
        <v>974</v>
      </c>
      <c r="C10" s="165" t="s">
        <v>975</v>
      </c>
      <c r="D10" s="130">
        <v>8.3400000000000002E-2</v>
      </c>
      <c r="E10" s="130">
        <v>8.0100000000000005E-2</v>
      </c>
      <c r="F10" s="130">
        <v>8.2600000000000007E-2</v>
      </c>
      <c r="G10" s="130">
        <v>8.5400000000000004E-2</v>
      </c>
      <c r="H10" s="130">
        <v>8.43E-2</v>
      </c>
      <c r="I10" s="130">
        <v>8.6800000000000002E-2</v>
      </c>
      <c r="J10" s="130">
        <v>8.0199999999999994E-2</v>
      </c>
      <c r="K10" s="130">
        <v>6.83E-2</v>
      </c>
      <c r="L10" s="130">
        <v>6.7500000000000004E-2</v>
      </c>
      <c r="M10" s="130">
        <v>6.7100000000000007E-2</v>
      </c>
    </row>
    <row r="11" spans="1:13" s="48" customFormat="1" ht="15" customHeight="1">
      <c r="A11" s="47" t="s">
        <v>824</v>
      </c>
      <c r="B11" s="46" t="s">
        <v>976</v>
      </c>
      <c r="C11" s="165" t="s">
        <v>977</v>
      </c>
      <c r="D11" s="130">
        <v>7.8600000000000003E-2</v>
      </c>
      <c r="E11" s="130">
        <v>7.5999999999999998E-2</v>
      </c>
      <c r="F11" s="130">
        <v>7.5200000000000003E-2</v>
      </c>
      <c r="G11" s="130">
        <v>7.5800000000000006E-2</v>
      </c>
      <c r="H11" s="130">
        <v>7.6399999999999996E-2</v>
      </c>
      <c r="I11" s="130">
        <v>7.51E-2</v>
      </c>
      <c r="J11" s="130">
        <v>7.1599999999999997E-2</v>
      </c>
      <c r="K11" s="130">
        <v>7.0599999999999996E-2</v>
      </c>
      <c r="L11" s="130">
        <v>6.4399999999999999E-2</v>
      </c>
      <c r="M11" s="130">
        <v>4.87E-2</v>
      </c>
    </row>
    <row r="12" spans="1:13" s="48" customFormat="1" ht="15" customHeight="1">
      <c r="A12" s="47" t="s">
        <v>824</v>
      </c>
      <c r="B12" s="46" t="s">
        <v>978</v>
      </c>
      <c r="C12" s="165" t="s">
        <v>979</v>
      </c>
      <c r="D12" s="130">
        <v>6.1999999999999998E-3</v>
      </c>
      <c r="E12" s="130">
        <v>6.1999999999999998E-3</v>
      </c>
      <c r="F12" s="130">
        <v>5.7000000000000002E-3</v>
      </c>
      <c r="G12" s="130">
        <v>5.1000000000000004E-3</v>
      </c>
      <c r="H12" s="130">
        <v>5.1000000000000004E-3</v>
      </c>
      <c r="I12" s="130">
        <v>6.1999999999999998E-3</v>
      </c>
      <c r="J12" s="130">
        <v>6.0000000000000001E-3</v>
      </c>
      <c r="K12" s="130">
        <v>9.7000000000000003E-3</v>
      </c>
      <c r="L12" s="130">
        <v>3.8999999999999998E-3</v>
      </c>
      <c r="M12" s="130">
        <v>-8.3000000000000001E-3</v>
      </c>
    </row>
    <row r="13" spans="1:13" s="48" customFormat="1" ht="15" customHeight="1">
      <c r="A13" s="47" t="s">
        <v>824</v>
      </c>
      <c r="B13" s="46" t="s">
        <v>980</v>
      </c>
      <c r="C13" s="165" t="s">
        <v>981</v>
      </c>
      <c r="D13" s="130">
        <v>6.1000000000000004E-3</v>
      </c>
      <c r="E13" s="130">
        <v>6.1000000000000004E-3</v>
      </c>
      <c r="F13" s="130">
        <v>5.8999999999999999E-3</v>
      </c>
      <c r="G13" s="130">
        <v>5.7000000000000002E-3</v>
      </c>
      <c r="H13" s="130">
        <v>5.4000000000000003E-3</v>
      </c>
      <c r="I13" s="130">
        <v>6.1999999999999998E-3</v>
      </c>
      <c r="J13" s="130">
        <v>5.5999999999999999E-3</v>
      </c>
      <c r="K13" s="130">
        <v>0.01</v>
      </c>
      <c r="L13" s="130">
        <v>4.1999999999999997E-3</v>
      </c>
      <c r="M13" s="130">
        <v>-2.0999999999999999E-3</v>
      </c>
    </row>
    <row r="14" spans="1:13" s="48" customFormat="1" ht="15" customHeight="1">
      <c r="A14" s="47" t="s">
        <v>824</v>
      </c>
      <c r="B14" s="46" t="s">
        <v>982</v>
      </c>
      <c r="C14" s="165" t="s">
        <v>983</v>
      </c>
      <c r="D14" s="130">
        <v>5.4000000000000003E-3</v>
      </c>
      <c r="E14" s="130">
        <v>5.3E-3</v>
      </c>
      <c r="F14" s="130">
        <v>5.1999999999999998E-3</v>
      </c>
      <c r="G14" s="130">
        <v>5.1999999999999998E-3</v>
      </c>
      <c r="H14" s="130">
        <v>4.4000000000000003E-3</v>
      </c>
      <c r="I14" s="130">
        <v>4.7999999999999996E-3</v>
      </c>
      <c r="J14" s="130">
        <v>4.4000000000000003E-3</v>
      </c>
      <c r="K14" s="130">
        <v>8.8000000000000005E-3</v>
      </c>
      <c r="L14" s="130">
        <v>3.5000000000000001E-3</v>
      </c>
      <c r="M14" s="130">
        <v>-2.7000000000000001E-3</v>
      </c>
    </row>
    <row r="15" spans="1:13" s="48" customFormat="1" ht="15" customHeight="1" thickBot="1">
      <c r="A15" s="47" t="s">
        <v>824</v>
      </c>
      <c r="B15" s="46" t="s">
        <v>984</v>
      </c>
      <c r="C15" s="165" t="s">
        <v>985</v>
      </c>
      <c r="D15" s="130">
        <v>4.1700000000000001E-2</v>
      </c>
      <c r="E15" s="130">
        <v>4.1599999999999998E-2</v>
      </c>
      <c r="F15" s="130">
        <v>4.0899999999999999E-2</v>
      </c>
      <c r="G15" s="130">
        <v>4.0300000000000002E-2</v>
      </c>
      <c r="H15" s="130">
        <v>3.4200000000000001E-2</v>
      </c>
      <c r="I15" s="130">
        <v>3.7400000000000003E-2</v>
      </c>
      <c r="J15" s="130">
        <v>3.3099999999999997E-2</v>
      </c>
      <c r="K15" s="130">
        <v>6.4399999999999999E-2</v>
      </c>
      <c r="L15" s="130">
        <v>2.58E-2</v>
      </c>
      <c r="M15" s="130">
        <v>-1.9699999999999999E-2</v>
      </c>
    </row>
    <row r="16" spans="1:13" s="37" customFormat="1" ht="15" customHeight="1" thickTop="1" thickBot="1">
      <c r="A16" s="47"/>
      <c r="B16" s="164"/>
      <c r="C16" s="406" t="s">
        <v>587</v>
      </c>
      <c r="D16" s="403"/>
      <c r="E16" s="403"/>
      <c r="F16" s="403"/>
      <c r="G16" s="403"/>
      <c r="H16" s="403"/>
      <c r="I16" s="404"/>
      <c r="J16" s="404"/>
      <c r="K16" s="404"/>
      <c r="L16" s="404"/>
      <c r="M16" s="404"/>
    </row>
    <row r="17" spans="1:13" s="47" customFormat="1" ht="15" customHeight="1" thickTop="1">
      <c r="A17" s="47" t="s">
        <v>824</v>
      </c>
      <c r="B17" s="46" t="s">
        <v>986</v>
      </c>
      <c r="C17" s="165" t="s">
        <v>987</v>
      </c>
      <c r="D17" s="130">
        <v>0.10589999999999999</v>
      </c>
      <c r="E17" s="130">
        <v>0.10440000000000001</v>
      </c>
      <c r="F17" s="130">
        <v>0.10979999999999999</v>
      </c>
      <c r="G17" s="130">
        <v>0.11219999999999999</v>
      </c>
      <c r="H17" s="130">
        <v>0.1129</v>
      </c>
      <c r="I17" s="130">
        <v>0.1154</v>
      </c>
      <c r="J17" s="130">
        <v>0.1095</v>
      </c>
      <c r="K17" s="130">
        <v>9.8000000000000004E-2</v>
      </c>
      <c r="L17" s="130">
        <v>9.8000000000000004E-2</v>
      </c>
      <c r="M17" s="130">
        <v>9.9699999999999997E-2</v>
      </c>
    </row>
    <row r="18" spans="1:13" s="48" customFormat="1" ht="15" customHeight="1">
      <c r="A18" s="47" t="s">
        <v>824</v>
      </c>
      <c r="B18" s="46" t="s">
        <v>988</v>
      </c>
      <c r="C18" s="165" t="s">
        <v>989</v>
      </c>
      <c r="D18" s="130">
        <v>-2.6200000000000001E-2</v>
      </c>
      <c r="E18" s="130">
        <v>-2.75E-2</v>
      </c>
      <c r="F18" s="130">
        <v>-0.03</v>
      </c>
      <c r="G18" s="130">
        <v>-3.0499999999999999E-2</v>
      </c>
      <c r="H18" s="130">
        <v>-3.0499999999999999E-2</v>
      </c>
      <c r="I18" s="130">
        <v>-3.1E-2</v>
      </c>
      <c r="J18" s="130">
        <v>-3.15E-2</v>
      </c>
      <c r="K18" s="130">
        <v>-3.2099999999999997E-2</v>
      </c>
      <c r="L18" s="130">
        <v>-3.2899999999999999E-2</v>
      </c>
      <c r="M18" s="130">
        <v>-3.5200000000000002E-2</v>
      </c>
    </row>
    <row r="19" spans="1:13" s="48" customFormat="1" ht="15" customHeight="1">
      <c r="A19" s="47" t="s">
        <v>824</v>
      </c>
      <c r="B19" s="46" t="s">
        <v>990</v>
      </c>
      <c r="C19" s="165" t="s">
        <v>991</v>
      </c>
      <c r="D19" s="130">
        <v>3.2300000000000002E-2</v>
      </c>
      <c r="E19" s="130">
        <v>3.3799999999999997E-2</v>
      </c>
      <c r="F19" s="130">
        <v>3.6900000000000002E-2</v>
      </c>
      <c r="G19" s="130">
        <v>3.7499999999999999E-2</v>
      </c>
      <c r="H19" s="130">
        <v>3.78E-2</v>
      </c>
      <c r="I19" s="130">
        <v>3.8899999999999997E-2</v>
      </c>
      <c r="J19" s="130">
        <v>0.04</v>
      </c>
      <c r="K19" s="130">
        <v>4.1000000000000002E-2</v>
      </c>
      <c r="L19" s="130">
        <v>4.19E-2</v>
      </c>
      <c r="M19" s="130">
        <v>4.48E-2</v>
      </c>
    </row>
    <row r="20" spans="1:13" s="48" customFormat="1" ht="15" customHeight="1">
      <c r="A20" s="47" t="s">
        <v>824</v>
      </c>
      <c r="B20" s="46" t="s">
        <v>992</v>
      </c>
      <c r="C20" s="165" t="s">
        <v>993</v>
      </c>
      <c r="D20" s="130">
        <v>0</v>
      </c>
      <c r="E20" s="130">
        <v>0</v>
      </c>
      <c r="F20" s="130">
        <v>0</v>
      </c>
      <c r="G20" s="130">
        <v>0</v>
      </c>
      <c r="H20" s="130">
        <v>0</v>
      </c>
      <c r="I20" s="130">
        <v>0</v>
      </c>
      <c r="J20" s="130">
        <v>0</v>
      </c>
      <c r="K20" s="130">
        <v>-1E-4</v>
      </c>
      <c r="L20" s="130">
        <v>0</v>
      </c>
      <c r="M20" s="130">
        <v>0</v>
      </c>
    </row>
    <row r="21" spans="1:13" s="48" customFormat="1" ht="15" customHeight="1">
      <c r="A21" s="47" t="s">
        <v>824</v>
      </c>
      <c r="B21" s="46" t="s">
        <v>994</v>
      </c>
      <c r="C21" s="165" t="s">
        <v>995</v>
      </c>
      <c r="D21" s="130">
        <v>-4.7999999999999996E-3</v>
      </c>
      <c r="E21" s="130">
        <v>-4.1999999999999997E-3</v>
      </c>
      <c r="F21" s="130">
        <v>-7.4000000000000003E-3</v>
      </c>
      <c r="G21" s="130">
        <v>-9.7000000000000003E-3</v>
      </c>
      <c r="H21" s="130">
        <v>-7.7999999999999996E-3</v>
      </c>
      <c r="I21" s="130">
        <v>-1.17E-2</v>
      </c>
      <c r="J21" s="130">
        <v>-8.5000000000000006E-3</v>
      </c>
      <c r="K21" s="130">
        <v>2.3999999999999998E-3</v>
      </c>
      <c r="L21" s="130">
        <v>-3.0999999999999999E-3</v>
      </c>
      <c r="M21" s="130">
        <v>-1.84E-2</v>
      </c>
    </row>
    <row r="22" spans="1:13" s="48" customFormat="1" ht="15" customHeight="1">
      <c r="A22" s="47" t="s">
        <v>824</v>
      </c>
      <c r="B22" s="46" t="s">
        <v>996</v>
      </c>
      <c r="C22" s="165" t="s">
        <v>997</v>
      </c>
      <c r="D22" s="130">
        <v>3.7000000000000002E-3</v>
      </c>
      <c r="E22" s="130">
        <v>3.2000000000000002E-3</v>
      </c>
      <c r="F22" s="130">
        <v>2.8999999999999998E-3</v>
      </c>
      <c r="G22" s="130">
        <v>3.5999999999999999E-3</v>
      </c>
      <c r="H22" s="130">
        <v>1.9E-3</v>
      </c>
      <c r="I22" s="130">
        <v>2.3999999999999998E-3</v>
      </c>
      <c r="J22" s="130">
        <v>2.2000000000000001E-3</v>
      </c>
      <c r="K22" s="130">
        <v>2.3999999999999998E-3</v>
      </c>
      <c r="L22" s="130">
        <v>2.5000000000000001E-3</v>
      </c>
      <c r="M22" s="130">
        <v>2.5999999999999999E-3</v>
      </c>
    </row>
    <row r="23" spans="1:13" s="48" customFormat="1" ht="15" customHeight="1">
      <c r="A23" s="47" t="s">
        <v>824</v>
      </c>
      <c r="B23" s="46" t="s">
        <v>998</v>
      </c>
      <c r="C23" s="165" t="s">
        <v>999</v>
      </c>
      <c r="D23" s="130">
        <v>-7.2400000000000006E-2</v>
      </c>
      <c r="E23" s="130">
        <v>-6.9800000000000001E-2</v>
      </c>
      <c r="F23" s="130">
        <v>-6.9500000000000006E-2</v>
      </c>
      <c r="G23" s="130">
        <v>-7.0599999999999996E-2</v>
      </c>
      <c r="H23" s="130">
        <v>-7.1400000000000005E-2</v>
      </c>
      <c r="I23" s="130">
        <v>-6.8900000000000003E-2</v>
      </c>
      <c r="J23" s="130">
        <v>-6.5699999999999995E-2</v>
      </c>
      <c r="K23" s="130">
        <v>-6.0900000000000003E-2</v>
      </c>
      <c r="L23" s="130">
        <v>-6.0600000000000001E-2</v>
      </c>
      <c r="M23" s="130">
        <v>-5.7000000000000002E-2</v>
      </c>
    </row>
    <row r="24" spans="1:13" s="48" customFormat="1" ht="15" customHeight="1">
      <c r="A24" s="47" t="s">
        <v>824</v>
      </c>
      <c r="B24" s="46" t="s">
        <v>1000</v>
      </c>
      <c r="C24" s="165" t="s">
        <v>1001</v>
      </c>
      <c r="D24" s="130">
        <v>-1E-4</v>
      </c>
      <c r="E24" s="130">
        <v>-1E-4</v>
      </c>
      <c r="F24" s="130">
        <v>2.9999999999999997E-4</v>
      </c>
      <c r="G24" s="130">
        <v>5.9999999999999995E-4</v>
      </c>
      <c r="H24" s="130">
        <v>2.0000000000000001E-4</v>
      </c>
      <c r="I24" s="130">
        <v>0</v>
      </c>
      <c r="J24" s="130">
        <v>-2.9999999999999997E-4</v>
      </c>
      <c r="K24" s="130">
        <v>4.0000000000000002E-4</v>
      </c>
      <c r="L24" s="130">
        <v>2.9999999999999997E-4</v>
      </c>
      <c r="M24" s="130">
        <v>6.1999999999999998E-3</v>
      </c>
    </row>
    <row r="25" spans="1:13" s="48" customFormat="1" ht="15" customHeight="1" thickBot="1">
      <c r="A25" s="47" t="s">
        <v>824</v>
      </c>
      <c r="B25" s="46" t="s">
        <v>1002</v>
      </c>
      <c r="C25" s="165" t="s">
        <v>1003</v>
      </c>
      <c r="D25" s="130">
        <v>0.1182</v>
      </c>
      <c r="E25" s="130">
        <v>0.1227</v>
      </c>
      <c r="F25" s="130">
        <v>0.12909999999999999</v>
      </c>
      <c r="G25" s="130">
        <v>0.13089999999999999</v>
      </c>
      <c r="H25" s="130">
        <v>0.1275</v>
      </c>
      <c r="I25" s="130">
        <v>0.13089999999999999</v>
      </c>
      <c r="J25" s="130">
        <v>0.14280000000000001</v>
      </c>
      <c r="K25" s="130">
        <v>0.13550000000000001</v>
      </c>
      <c r="L25" s="130">
        <v>0.14030000000000001</v>
      </c>
      <c r="M25" s="130">
        <v>0.1348</v>
      </c>
    </row>
    <row r="26" spans="1:13" s="37" customFormat="1" ht="15" customHeight="1" thickTop="1" thickBot="1">
      <c r="A26" s="47"/>
      <c r="B26" s="174"/>
      <c r="C26" s="406" t="s">
        <v>597</v>
      </c>
      <c r="D26" s="403"/>
      <c r="E26" s="403"/>
      <c r="F26" s="403"/>
      <c r="G26" s="403"/>
      <c r="H26" s="403"/>
      <c r="I26" s="404"/>
      <c r="J26" s="404"/>
      <c r="K26" s="404"/>
      <c r="L26" s="404"/>
      <c r="M26" s="404"/>
    </row>
    <row r="27" spans="1:13" s="47" customFormat="1" ht="15" customHeight="1" thickTop="1">
      <c r="A27" s="47" t="s">
        <v>824</v>
      </c>
      <c r="B27" s="46" t="s">
        <v>1004</v>
      </c>
      <c r="C27" s="165" t="s">
        <v>1005</v>
      </c>
      <c r="D27" s="130">
        <v>0.1394</v>
      </c>
      <c r="E27" s="130">
        <v>0.13980000000000001</v>
      </c>
      <c r="F27" s="130">
        <v>0.1469</v>
      </c>
      <c r="G27" s="130">
        <v>0.14649999999999999</v>
      </c>
      <c r="H27" s="130">
        <v>0.14599999999999999</v>
      </c>
      <c r="I27" s="130">
        <v>0.14649999999999999</v>
      </c>
      <c r="J27" s="130">
        <v>0.14399999999999999</v>
      </c>
      <c r="K27" s="130">
        <v>0.13500000000000001</v>
      </c>
      <c r="L27" s="130">
        <v>0.1321</v>
      </c>
      <c r="M27" s="130">
        <v>0.1547</v>
      </c>
    </row>
    <row r="28" spans="1:13" s="48" customFormat="1" ht="15" customHeight="1">
      <c r="A28" s="47" t="s">
        <v>824</v>
      </c>
      <c r="B28" s="46" t="s">
        <v>1006</v>
      </c>
      <c r="C28" s="165" t="s">
        <v>1007</v>
      </c>
      <c r="D28" s="130">
        <v>0.1003</v>
      </c>
      <c r="E28" s="130">
        <v>0.1</v>
      </c>
      <c r="F28" s="130">
        <v>9.0200000000000002E-2</v>
      </c>
      <c r="G28" s="130">
        <v>9.6000000000000002E-2</v>
      </c>
      <c r="H28" s="130">
        <v>9.0700000000000003E-2</v>
      </c>
      <c r="I28" s="130">
        <v>8.9300000000000004E-2</v>
      </c>
      <c r="J28" s="130">
        <v>0.1143</v>
      </c>
      <c r="K28" s="130">
        <v>0.11070000000000001</v>
      </c>
      <c r="L28" s="130">
        <v>0.1313</v>
      </c>
      <c r="M28" s="130">
        <v>0.1042</v>
      </c>
    </row>
    <row r="29" spans="1:13" s="48" customFormat="1" ht="15" customHeight="1">
      <c r="A29" s="47" t="s">
        <v>824</v>
      </c>
      <c r="B29" s="46" t="s">
        <v>1008</v>
      </c>
      <c r="C29" s="165" t="s">
        <v>1009</v>
      </c>
      <c r="D29" s="130">
        <v>0.26300000000000001</v>
      </c>
      <c r="E29" s="130">
        <v>0.25190000000000001</v>
      </c>
      <c r="F29" s="130">
        <v>0.2293</v>
      </c>
      <c r="G29" s="130">
        <v>0.2472</v>
      </c>
      <c r="H29" s="130">
        <v>0.2177</v>
      </c>
      <c r="I29" s="130">
        <v>0.21010000000000001</v>
      </c>
      <c r="J29" s="130">
        <v>0.10639999999999999</v>
      </c>
      <c r="K29" s="130">
        <v>5.7799999999999997E-2</v>
      </c>
      <c r="L29" s="130">
        <v>0.17519999999999999</v>
      </c>
      <c r="M29" s="130">
        <v>5.11E-2</v>
      </c>
    </row>
    <row r="30" spans="1:13" s="48" customFormat="1" ht="15" customHeight="1">
      <c r="A30" s="47" t="s">
        <v>824</v>
      </c>
      <c r="B30" s="46" t="s">
        <v>1010</v>
      </c>
      <c r="C30" s="165" t="s">
        <v>1011</v>
      </c>
      <c r="D30" s="130">
        <v>0.26910000000000001</v>
      </c>
      <c r="E30" s="130">
        <v>0.21240000000000001</v>
      </c>
      <c r="F30" s="130">
        <v>0.20910000000000001</v>
      </c>
      <c r="G30" s="130">
        <v>0.23810000000000001</v>
      </c>
      <c r="H30" s="130">
        <v>0.21779999999999999</v>
      </c>
      <c r="I30" s="130">
        <v>0.19700000000000001</v>
      </c>
      <c r="J30" s="130">
        <v>8.2199999999999995E-2</v>
      </c>
      <c r="K30" s="130">
        <v>2.3699999999999999E-2</v>
      </c>
      <c r="L30" s="130">
        <v>0.13569999999999999</v>
      </c>
      <c r="M30" s="130">
        <v>0.11070000000000001</v>
      </c>
    </row>
    <row r="31" spans="1:13" s="48" customFormat="1" ht="15" customHeight="1">
      <c r="A31" s="47" t="s">
        <v>824</v>
      </c>
      <c r="B31" s="46" t="s">
        <v>1012</v>
      </c>
      <c r="C31" s="165" t="s">
        <v>1013</v>
      </c>
      <c r="D31" s="130">
        <v>1.9199999999999998E-2</v>
      </c>
      <c r="E31" s="130">
        <v>5.4999999999999997E-3</v>
      </c>
      <c r="F31" s="130">
        <v>1.1000000000000001E-3</v>
      </c>
      <c r="G31" s="130">
        <v>1.6000000000000001E-3</v>
      </c>
      <c r="H31" s="130">
        <v>1.5E-3</v>
      </c>
      <c r="I31" s="130">
        <v>1.4E-3</v>
      </c>
      <c r="J31" s="130">
        <v>1.5E-3</v>
      </c>
      <c r="K31" s="130">
        <v>2.0500000000000001E-2</v>
      </c>
      <c r="L31" s="130">
        <v>5.4999999999999997E-3</v>
      </c>
      <c r="M31" s="130">
        <v>2.8400000000000002E-2</v>
      </c>
    </row>
    <row r="32" spans="1:13" s="48" customFormat="1" ht="15" customHeight="1">
      <c r="A32" s="47" t="s">
        <v>824</v>
      </c>
      <c r="B32" s="46" t="s">
        <v>1014</v>
      </c>
      <c r="C32" s="165" t="s">
        <v>1015</v>
      </c>
      <c r="D32" s="130">
        <v>5.8999999999999999E-3</v>
      </c>
      <c r="E32" s="130">
        <v>7.0000000000000001E-3</v>
      </c>
      <c r="F32" s="130">
        <v>-6.9999999999999999E-4</v>
      </c>
      <c r="G32" s="130">
        <v>5.5999999999999999E-3</v>
      </c>
      <c r="H32" s="130">
        <v>6.8999999999999999E-3</v>
      </c>
      <c r="I32" s="130">
        <v>6.8999999999999999E-3</v>
      </c>
      <c r="J32" s="130">
        <v>6.4000000000000003E-3</v>
      </c>
      <c r="K32" s="130">
        <v>7.3000000000000001E-3</v>
      </c>
      <c r="L32" s="130">
        <v>1.0999999999999999E-2</v>
      </c>
      <c r="M32" s="130">
        <v>1.03E-2</v>
      </c>
    </row>
    <row r="33" spans="1:13" s="48" customFormat="1" ht="15" customHeight="1">
      <c r="A33" s="47" t="s">
        <v>824</v>
      </c>
      <c r="B33" s="46" t="s">
        <v>1016</v>
      </c>
      <c r="C33" s="165" t="s">
        <v>1017</v>
      </c>
      <c r="D33" s="130">
        <v>1.37E-2</v>
      </c>
      <c r="E33" s="130">
        <v>6.0000000000000001E-3</v>
      </c>
      <c r="F33" s="130">
        <v>5.0000000000000001E-4</v>
      </c>
      <c r="G33" s="130">
        <v>3.0000000000000001E-3</v>
      </c>
      <c r="H33" s="130">
        <v>3.3999999999999998E-3</v>
      </c>
      <c r="I33" s="130">
        <v>3.0999999999999999E-3</v>
      </c>
      <c r="J33" s="130">
        <v>4.4000000000000003E-3</v>
      </c>
      <c r="K33" s="130">
        <v>8.5000000000000006E-3</v>
      </c>
      <c r="L33" s="130">
        <v>7.9000000000000008E-3</v>
      </c>
      <c r="M33" s="130">
        <v>1.9199999999999998E-2</v>
      </c>
    </row>
    <row r="34" spans="1:13" s="48" customFormat="1" ht="15" customHeight="1">
      <c r="A34" s="47" t="s">
        <v>824</v>
      </c>
      <c r="B34" s="46" t="s">
        <v>1018</v>
      </c>
      <c r="C34" s="165" t="s">
        <v>1019</v>
      </c>
      <c r="D34" s="130">
        <v>0</v>
      </c>
      <c r="E34" s="130">
        <v>0</v>
      </c>
      <c r="F34" s="130">
        <v>0</v>
      </c>
      <c r="G34" s="130">
        <v>0</v>
      </c>
      <c r="H34" s="130">
        <v>0</v>
      </c>
      <c r="I34" s="130">
        <v>8.9999999999999993E-3</v>
      </c>
      <c r="J34" s="130">
        <v>2.7099999999999999E-2</v>
      </c>
      <c r="K34" s="130">
        <v>4.5400000000000003E-2</v>
      </c>
      <c r="L34" s="130">
        <v>4.7600000000000003E-2</v>
      </c>
      <c r="M34" s="130">
        <v>9.5399999999999999E-2</v>
      </c>
    </row>
    <row r="35" spans="1:13" s="48" customFormat="1" ht="15" customHeight="1">
      <c r="A35" s="47" t="s">
        <v>824</v>
      </c>
      <c r="B35" s="46" t="s">
        <v>1020</v>
      </c>
      <c r="C35" s="165" t="s">
        <v>1021</v>
      </c>
      <c r="D35" s="130">
        <v>9.7999999999999997E-3</v>
      </c>
      <c r="E35" s="130">
        <v>1.1900000000000001E-2</v>
      </c>
      <c r="F35" s="130">
        <v>1.29E-2</v>
      </c>
      <c r="G35" s="130">
        <v>1.3299999999999999E-2</v>
      </c>
      <c r="H35" s="130">
        <v>1.2999999999999999E-2</v>
      </c>
      <c r="I35" s="130">
        <v>1.3899999999999999E-2</v>
      </c>
      <c r="J35" s="130">
        <v>1.5599999999999999E-2</v>
      </c>
      <c r="K35" s="130">
        <v>1.7600000000000001E-2</v>
      </c>
      <c r="L35" s="130">
        <v>1.7100000000000001E-2</v>
      </c>
      <c r="M35" s="130">
        <v>1.78E-2</v>
      </c>
    </row>
    <row r="36" spans="1:13" s="48" customFormat="1" ht="15" customHeight="1">
      <c r="A36" s="47" t="s">
        <v>824</v>
      </c>
      <c r="B36" s="46" t="s">
        <v>1022</v>
      </c>
      <c r="C36" s="165" t="s">
        <v>1023</v>
      </c>
      <c r="D36" s="130">
        <v>4.58E-2</v>
      </c>
      <c r="E36" s="130">
        <v>4.65E-2</v>
      </c>
      <c r="F36" s="130">
        <v>5.0099999999999999E-2</v>
      </c>
      <c r="G36" s="130">
        <v>5.1200000000000002E-2</v>
      </c>
      <c r="H36" s="130">
        <v>5.16E-2</v>
      </c>
      <c r="I36" s="130">
        <v>5.2699999999999997E-2</v>
      </c>
      <c r="J36" s="130">
        <v>5.2600000000000001E-2</v>
      </c>
      <c r="K36" s="130">
        <v>5.3800000000000001E-2</v>
      </c>
      <c r="L36" s="130">
        <v>5.5899999999999998E-2</v>
      </c>
      <c r="M36" s="130">
        <v>5.8500000000000003E-2</v>
      </c>
    </row>
    <row r="37" spans="1:13" s="48" customFormat="1" ht="15" customHeight="1">
      <c r="A37" s="47"/>
      <c r="B37" s="46"/>
      <c r="C37" s="165" t="s">
        <v>1024</v>
      </c>
      <c r="D37" s="130">
        <v>0</v>
      </c>
      <c r="E37" s="130">
        <v>0</v>
      </c>
      <c r="F37" s="130">
        <v>0</v>
      </c>
      <c r="G37" s="130">
        <v>0</v>
      </c>
      <c r="H37" s="130">
        <v>2.0999999999999999E-3</v>
      </c>
      <c r="I37" s="130">
        <v>3.2000000000000002E-3</v>
      </c>
      <c r="J37" s="130">
        <v>5.7000000000000002E-3</v>
      </c>
      <c r="K37" s="130">
        <v>6.1000000000000004E-3</v>
      </c>
      <c r="L37" s="130">
        <v>3.8E-3</v>
      </c>
      <c r="M37" s="130">
        <v>4.7999999999999996E-3</v>
      </c>
    </row>
    <row r="38" spans="1:13" s="48" customFormat="1" ht="15" customHeight="1" thickBot="1">
      <c r="A38" s="47" t="s">
        <v>824</v>
      </c>
      <c r="B38" s="46" t="s">
        <v>1025</v>
      </c>
      <c r="C38" s="165" t="s">
        <v>1026</v>
      </c>
      <c r="D38" s="130">
        <v>5.4199999999999998E-2</v>
      </c>
      <c r="E38" s="130">
        <v>4.4499999999999998E-2</v>
      </c>
      <c r="F38" s="130">
        <v>2.9600000000000001E-2</v>
      </c>
      <c r="G38" s="130">
        <v>1E-3</v>
      </c>
      <c r="H38" s="130">
        <v>2.9999999999999997E-4</v>
      </c>
      <c r="I38" s="130">
        <v>1E-4</v>
      </c>
      <c r="J38" s="130">
        <v>2.3999999999999998E-3</v>
      </c>
      <c r="K38" s="130">
        <v>3.3999999999999998E-3</v>
      </c>
      <c r="L38" s="130">
        <v>5.0000000000000001E-3</v>
      </c>
      <c r="M38" s="130">
        <v>4.1000000000000003E-3</v>
      </c>
    </row>
    <row r="39" spans="1:13" s="37" customFormat="1" ht="15" customHeight="1" thickTop="1" thickBot="1">
      <c r="A39" s="47"/>
      <c r="B39" s="51"/>
      <c r="C39" s="406" t="s">
        <v>610</v>
      </c>
      <c r="D39" s="403"/>
      <c r="E39" s="403"/>
      <c r="F39" s="403"/>
      <c r="G39" s="403"/>
      <c r="H39" s="403"/>
      <c r="I39" s="404"/>
      <c r="J39" s="404"/>
      <c r="K39" s="404"/>
      <c r="L39" s="404"/>
      <c r="M39" s="404"/>
    </row>
    <row r="40" spans="1:13" s="37" customFormat="1" ht="15" customHeight="1" thickTop="1" thickBot="1">
      <c r="A40" s="47"/>
      <c r="B40" s="174"/>
      <c r="C40" s="406" t="s">
        <v>611</v>
      </c>
      <c r="D40" s="403"/>
      <c r="E40" s="403"/>
      <c r="F40" s="403"/>
      <c r="G40" s="403"/>
      <c r="H40" s="403"/>
      <c r="I40" s="404"/>
      <c r="J40" s="404"/>
      <c r="K40" s="404"/>
      <c r="L40" s="404"/>
      <c r="M40" s="404"/>
    </row>
    <row r="41" spans="1:13" s="47" customFormat="1" ht="15" customHeight="1" thickTop="1">
      <c r="A41" s="47" t="s">
        <v>824</v>
      </c>
      <c r="B41" s="46" t="s">
        <v>1027</v>
      </c>
      <c r="C41" s="165" t="s">
        <v>1028</v>
      </c>
      <c r="D41" s="130">
        <v>7.2400000000000006E-2</v>
      </c>
      <c r="E41" s="130">
        <v>6.9800000000000001E-2</v>
      </c>
      <c r="F41" s="130">
        <v>6.9500000000000006E-2</v>
      </c>
      <c r="G41" s="130">
        <v>7.0599999999999996E-2</v>
      </c>
      <c r="H41" s="130">
        <v>7.1400000000000005E-2</v>
      </c>
      <c r="I41" s="130">
        <v>6.8900000000000003E-2</v>
      </c>
      <c r="J41" s="130">
        <v>6.5699999999999995E-2</v>
      </c>
      <c r="K41" s="130">
        <v>6.0900000000000003E-2</v>
      </c>
      <c r="L41" s="130">
        <v>6.0600000000000001E-2</v>
      </c>
      <c r="M41" s="130">
        <v>5.7000000000000002E-2</v>
      </c>
    </row>
    <row r="42" spans="1:13" s="48" customFormat="1" ht="15" customHeight="1">
      <c r="A42" s="47" t="s">
        <v>824</v>
      </c>
      <c r="B42" s="46" t="s">
        <v>1029</v>
      </c>
      <c r="C42" s="165" t="s">
        <v>1030</v>
      </c>
      <c r="D42" s="130">
        <v>8.48E-2</v>
      </c>
      <c r="E42" s="130">
        <v>8.1699999999999995E-2</v>
      </c>
      <c r="F42" s="130">
        <v>8.1000000000000003E-2</v>
      </c>
      <c r="G42" s="130">
        <v>8.1600000000000006E-2</v>
      </c>
      <c r="H42" s="130">
        <v>8.3099999999999993E-2</v>
      </c>
      <c r="I42" s="130">
        <v>8.0799999999999997E-2</v>
      </c>
      <c r="J42" s="130">
        <v>7.8299999999999995E-2</v>
      </c>
      <c r="K42" s="130">
        <v>7.4700000000000003E-2</v>
      </c>
      <c r="L42" s="130">
        <v>7.4999999999999997E-2</v>
      </c>
      <c r="M42" s="130">
        <v>7.1300000000000002E-2</v>
      </c>
    </row>
    <row r="43" spans="1:13" s="48" customFormat="1" ht="15" customHeight="1">
      <c r="A43" s="47" t="s">
        <v>824</v>
      </c>
      <c r="B43" s="46" t="s">
        <v>1031</v>
      </c>
      <c r="C43" s="165" t="s">
        <v>1032</v>
      </c>
      <c r="D43" s="130">
        <v>9.7799999999999998E-2</v>
      </c>
      <c r="E43" s="130">
        <v>9.5100000000000004E-2</v>
      </c>
      <c r="F43" s="130">
        <v>9.4100000000000003E-2</v>
      </c>
      <c r="G43" s="130">
        <v>9.4E-2</v>
      </c>
      <c r="H43" s="130">
        <v>9.3899999999999997E-2</v>
      </c>
      <c r="I43" s="130">
        <v>8.8900000000000007E-2</v>
      </c>
      <c r="J43" s="130">
        <v>8.5900000000000004E-2</v>
      </c>
      <c r="K43" s="130">
        <v>8.2799999999999999E-2</v>
      </c>
      <c r="L43" s="130">
        <v>8.3699999999999997E-2</v>
      </c>
      <c r="M43" s="130">
        <v>8.0299999999999996E-2</v>
      </c>
    </row>
    <row r="44" spans="1:13" s="48" customFormat="1" ht="15" customHeight="1" thickBot="1">
      <c r="A44" s="47" t="s">
        <v>824</v>
      </c>
      <c r="B44" s="46" t="s">
        <v>1033</v>
      </c>
      <c r="C44" s="165" t="s">
        <v>1034</v>
      </c>
      <c r="D44" s="130">
        <v>9.8900000000000002E-2</v>
      </c>
      <c r="E44" s="130">
        <v>9.5000000000000001E-2</v>
      </c>
      <c r="F44" s="130">
        <v>9.5000000000000001E-2</v>
      </c>
      <c r="G44" s="130">
        <v>9.7799999999999998E-2</v>
      </c>
      <c r="H44" s="130">
        <v>0.10009999999999999</v>
      </c>
      <c r="I44" s="130">
        <v>9.8699999999999996E-2</v>
      </c>
      <c r="J44" s="130">
        <v>9.6600000000000005E-2</v>
      </c>
      <c r="K44" s="130">
        <v>9.0499999999999997E-2</v>
      </c>
      <c r="L44" s="130">
        <v>9.01E-2</v>
      </c>
      <c r="M44" s="130">
        <v>8.4699999999999998E-2</v>
      </c>
    </row>
    <row r="45" spans="1:13" s="37" customFormat="1" ht="15" customHeight="1" thickTop="1" thickBot="1">
      <c r="A45" s="47"/>
      <c r="B45" s="174"/>
      <c r="C45" s="406" t="s">
        <v>616</v>
      </c>
      <c r="D45" s="403"/>
      <c r="E45" s="403"/>
      <c r="F45" s="403"/>
      <c r="G45" s="403"/>
      <c r="H45" s="403"/>
      <c r="I45" s="404"/>
      <c r="J45" s="404"/>
      <c r="K45" s="404"/>
      <c r="L45" s="404"/>
      <c r="M45" s="404"/>
    </row>
    <row r="46" spans="1:13" s="50" customFormat="1" ht="15" customHeight="1" thickTop="1">
      <c r="A46" s="50" t="s">
        <v>824</v>
      </c>
      <c r="B46" s="46" t="s">
        <v>1035</v>
      </c>
      <c r="C46" s="165" t="s">
        <v>1036</v>
      </c>
      <c r="D46" s="130">
        <v>0.55179999999999996</v>
      </c>
      <c r="E46" s="130">
        <v>0.56200000000000006</v>
      </c>
      <c r="F46" s="130">
        <v>0.55569999999999997</v>
      </c>
      <c r="G46" s="130">
        <v>0.54930000000000001</v>
      </c>
      <c r="H46" s="130">
        <v>0.55679999999999996</v>
      </c>
      <c r="I46" s="130">
        <v>0.55149999999999999</v>
      </c>
      <c r="J46" s="130">
        <v>0.54769999999999996</v>
      </c>
      <c r="K46" s="130">
        <v>0.5494</v>
      </c>
      <c r="L46" s="130">
        <v>0.55500000000000005</v>
      </c>
      <c r="M46" s="130">
        <v>0.58389999999999997</v>
      </c>
    </row>
    <row r="47" spans="1:13" ht="15" customHeight="1">
      <c r="A47" s="47" t="s">
        <v>824</v>
      </c>
      <c r="B47" s="46" t="s">
        <v>1037</v>
      </c>
      <c r="C47" s="165" t="s">
        <v>1038</v>
      </c>
      <c r="D47" s="130">
        <v>4.2200000000000001E-2</v>
      </c>
      <c r="E47" s="130">
        <v>4.2200000000000001E-2</v>
      </c>
      <c r="F47" s="130">
        <v>4.2900000000000001E-2</v>
      </c>
      <c r="G47" s="130">
        <v>4.2099999999999999E-2</v>
      </c>
      <c r="H47" s="130">
        <v>3.95E-2</v>
      </c>
      <c r="I47" s="130">
        <v>4.3799999999999999E-2</v>
      </c>
      <c r="J47" s="130">
        <v>4.6100000000000002E-2</v>
      </c>
      <c r="K47" s="130">
        <v>4.5499999999999999E-2</v>
      </c>
      <c r="L47" s="130">
        <v>4.6100000000000002E-2</v>
      </c>
      <c r="M47" s="130">
        <v>4.6399999999999997E-2</v>
      </c>
    </row>
    <row r="48" spans="1:13" ht="15" customHeight="1">
      <c r="A48" s="47" t="s">
        <v>824</v>
      </c>
      <c r="B48" s="46" t="s">
        <v>1039</v>
      </c>
      <c r="C48" s="165" t="s">
        <v>1040</v>
      </c>
      <c r="D48" s="130">
        <v>0.40600000000000003</v>
      </c>
      <c r="E48" s="130">
        <v>0.39589999999999997</v>
      </c>
      <c r="F48" s="130">
        <v>0.40139999999999998</v>
      </c>
      <c r="G48" s="130">
        <v>0.40860000000000002</v>
      </c>
      <c r="H48" s="130">
        <v>0.4037</v>
      </c>
      <c r="I48" s="130">
        <v>0.4047</v>
      </c>
      <c r="J48" s="130">
        <v>0.40620000000000001</v>
      </c>
      <c r="K48" s="130">
        <v>0.40510000000000002</v>
      </c>
      <c r="L48" s="130">
        <v>0.39879999999999999</v>
      </c>
      <c r="M48" s="130">
        <v>0.36969999999999997</v>
      </c>
    </row>
    <row r="49" spans="1:13" ht="15" customHeight="1" thickBot="1">
      <c r="A49" s="47" t="s">
        <v>824</v>
      </c>
      <c r="B49" s="46" t="s">
        <v>1041</v>
      </c>
      <c r="C49" s="165" t="s">
        <v>1042</v>
      </c>
      <c r="D49" s="130">
        <v>0.59560000000000002</v>
      </c>
      <c r="E49" s="130">
        <v>0.59109999999999996</v>
      </c>
      <c r="F49" s="130">
        <v>0.55420000000000003</v>
      </c>
      <c r="G49" s="130">
        <v>0.54300000000000004</v>
      </c>
      <c r="H49" s="130">
        <v>0.5585</v>
      </c>
      <c r="I49" s="130">
        <v>0.52539999999999998</v>
      </c>
      <c r="J49" s="130">
        <v>0.50990000000000002</v>
      </c>
      <c r="K49" s="130">
        <v>0.55659999999999998</v>
      </c>
      <c r="L49" s="130">
        <v>0.503</v>
      </c>
      <c r="M49" s="130">
        <v>0.43330000000000002</v>
      </c>
    </row>
    <row r="50" spans="1:13" s="47" customFormat="1" ht="15" customHeight="1" thickTop="1" thickBot="1">
      <c r="B50" s="51"/>
      <c r="C50" s="406" t="s">
        <v>621</v>
      </c>
      <c r="D50" s="403"/>
      <c r="E50" s="403"/>
      <c r="F50" s="403"/>
      <c r="G50" s="403"/>
      <c r="H50" s="403"/>
      <c r="I50" s="404"/>
      <c r="J50" s="404"/>
      <c r="K50" s="404"/>
      <c r="L50" s="404"/>
      <c r="M50" s="404"/>
    </row>
    <row r="51" spans="1:13" s="47" customFormat="1" ht="15" customHeight="1" thickTop="1">
      <c r="A51" s="47" t="s">
        <v>824</v>
      </c>
      <c r="B51" s="46" t="s">
        <v>1043</v>
      </c>
      <c r="C51" s="165" t="s">
        <v>1044</v>
      </c>
      <c r="D51" s="130">
        <v>8.3000000000000004E-2</v>
      </c>
      <c r="E51" s="130">
        <v>7.9899999999999999E-2</v>
      </c>
      <c r="F51" s="130">
        <v>8.1900000000000001E-2</v>
      </c>
      <c r="G51" s="130">
        <v>8.4500000000000006E-2</v>
      </c>
      <c r="H51" s="130">
        <v>8.2900000000000001E-2</v>
      </c>
      <c r="I51" s="130">
        <v>8.5500000000000007E-2</v>
      </c>
      <c r="J51" s="130">
        <v>7.8700000000000006E-2</v>
      </c>
      <c r="K51" s="130">
        <v>6.7599999999999993E-2</v>
      </c>
      <c r="L51" s="130">
        <v>6.5299999999999997E-2</v>
      </c>
      <c r="M51" s="130">
        <v>6.0299999999999999E-2</v>
      </c>
    </row>
    <row r="52" spans="1:13" s="47" customFormat="1" ht="15" customHeight="1">
      <c r="A52" s="47" t="s">
        <v>824</v>
      </c>
      <c r="B52" s="46" t="s">
        <v>1045</v>
      </c>
      <c r="C52" s="165" t="s">
        <v>1046</v>
      </c>
      <c r="D52" s="130">
        <v>7.9100000000000004E-2</v>
      </c>
      <c r="E52" s="130">
        <v>7.6499999999999999E-2</v>
      </c>
      <c r="F52" s="130">
        <v>7.9200000000000007E-2</v>
      </c>
      <c r="G52" s="130">
        <v>8.1000000000000003E-2</v>
      </c>
      <c r="H52" s="130">
        <v>8.1100000000000005E-2</v>
      </c>
      <c r="I52" s="130">
        <v>8.3400000000000002E-2</v>
      </c>
      <c r="J52" s="130">
        <v>7.6999999999999999E-2</v>
      </c>
      <c r="K52" s="130">
        <v>6.5500000000000003E-2</v>
      </c>
      <c r="L52" s="130">
        <v>6.3200000000000006E-2</v>
      </c>
      <c r="M52" s="130">
        <v>5.8000000000000003E-2</v>
      </c>
    </row>
    <row r="53" spans="1:13" s="47" customFormat="1" ht="15" customHeight="1">
      <c r="A53" s="47" t="s">
        <v>824</v>
      </c>
      <c r="B53" s="46" t="s">
        <v>1047</v>
      </c>
      <c r="C53" s="165" t="s">
        <v>1048</v>
      </c>
      <c r="D53" s="130">
        <v>9.2799999999999994E-2</v>
      </c>
      <c r="E53" s="130">
        <v>9.01E-2</v>
      </c>
      <c r="F53" s="130">
        <v>9.2999999999999999E-2</v>
      </c>
      <c r="G53" s="130">
        <v>9.3100000000000002E-2</v>
      </c>
      <c r="H53" s="130">
        <v>9.4E-2</v>
      </c>
      <c r="I53" s="130">
        <v>9.6699999999999994E-2</v>
      </c>
      <c r="J53" s="130">
        <v>9.4600000000000004E-2</v>
      </c>
      <c r="K53" s="130">
        <v>8.5800000000000001E-2</v>
      </c>
      <c r="L53" s="130">
        <v>8.14E-2</v>
      </c>
      <c r="M53" s="130">
        <v>7.9000000000000001E-2</v>
      </c>
    </row>
    <row r="54" spans="1:13" s="47" customFormat="1" ht="15" customHeight="1">
      <c r="A54" s="47" t="s">
        <v>824</v>
      </c>
      <c r="B54" s="46" t="s">
        <v>1049</v>
      </c>
      <c r="C54" s="165" t="s">
        <v>1050</v>
      </c>
      <c r="D54" s="130">
        <v>0.1187</v>
      </c>
      <c r="E54" s="130">
        <v>0.1173</v>
      </c>
      <c r="F54" s="130">
        <v>0.12280000000000001</v>
      </c>
      <c r="G54" s="130">
        <v>0.1234</v>
      </c>
      <c r="H54" s="130">
        <v>0.1244</v>
      </c>
      <c r="I54" s="130">
        <v>0.1275</v>
      </c>
      <c r="J54" s="130">
        <v>0.12570000000000001</v>
      </c>
      <c r="K54" s="130">
        <v>0.11749999999999999</v>
      </c>
      <c r="L54" s="130">
        <v>0.11409999999999999</v>
      </c>
      <c r="M54" s="130">
        <v>0.114</v>
      </c>
    </row>
    <row r="55" spans="1:13" s="47" customFormat="1" ht="15" customHeight="1">
      <c r="A55" s="47" t="s">
        <v>824</v>
      </c>
      <c r="B55" s="46" t="s">
        <v>1051</v>
      </c>
      <c r="C55" s="165" t="s">
        <v>1052</v>
      </c>
      <c r="D55" s="130">
        <v>-2.5899999999999999E-2</v>
      </c>
      <c r="E55" s="130">
        <v>-2.7199999999999998E-2</v>
      </c>
      <c r="F55" s="130">
        <v>-2.98E-2</v>
      </c>
      <c r="G55" s="130">
        <v>-3.0300000000000001E-2</v>
      </c>
      <c r="H55" s="130">
        <v>-3.04E-2</v>
      </c>
      <c r="I55" s="130">
        <v>-3.0700000000000002E-2</v>
      </c>
      <c r="J55" s="130">
        <v>-3.1099999999999999E-2</v>
      </c>
      <c r="K55" s="130">
        <v>-3.1699999999999999E-2</v>
      </c>
      <c r="L55" s="130">
        <v>-3.27E-2</v>
      </c>
      <c r="M55" s="130">
        <v>-3.49E-2</v>
      </c>
    </row>
    <row r="56" spans="1:13" s="47" customFormat="1" ht="15" customHeight="1">
      <c r="A56" s="47" t="s">
        <v>824</v>
      </c>
      <c r="B56" s="46" t="s">
        <v>1053</v>
      </c>
      <c r="C56" s="165" t="s">
        <v>1054</v>
      </c>
      <c r="D56" s="130">
        <v>-1.37E-2</v>
      </c>
      <c r="E56" s="130">
        <v>-1.3599999999999999E-2</v>
      </c>
      <c r="F56" s="130">
        <v>-1.38E-2</v>
      </c>
      <c r="G56" s="130">
        <v>-1.21E-2</v>
      </c>
      <c r="H56" s="130">
        <v>-1.29E-2</v>
      </c>
      <c r="I56" s="130">
        <v>-1.3299999999999999E-2</v>
      </c>
      <c r="J56" s="130">
        <v>-1.7600000000000001E-2</v>
      </c>
      <c r="K56" s="130">
        <v>-2.0199999999999999E-2</v>
      </c>
      <c r="L56" s="130">
        <v>-1.83E-2</v>
      </c>
      <c r="M56" s="130">
        <v>-2.1000000000000001E-2</v>
      </c>
    </row>
    <row r="57" spans="1:13" s="47" customFormat="1" ht="15" customHeight="1" thickBot="1">
      <c r="A57" s="47" t="s">
        <v>824</v>
      </c>
      <c r="B57" s="46" t="s">
        <v>1055</v>
      </c>
      <c r="C57" s="165" t="s">
        <v>1056</v>
      </c>
      <c r="D57" s="130">
        <v>3.5000000000000001E-3</v>
      </c>
      <c r="E57" s="130">
        <v>2.8999999999999998E-3</v>
      </c>
      <c r="F57" s="130">
        <v>2.7000000000000001E-3</v>
      </c>
      <c r="G57" s="130">
        <v>3.5000000000000001E-3</v>
      </c>
      <c r="H57" s="130">
        <v>1.8E-3</v>
      </c>
      <c r="I57" s="130">
        <v>2.0999999999999999E-3</v>
      </c>
      <c r="J57" s="130">
        <v>1.6999999999999999E-3</v>
      </c>
      <c r="K57" s="130">
        <v>2E-3</v>
      </c>
      <c r="L57" s="130">
        <v>2.2000000000000001E-3</v>
      </c>
      <c r="M57" s="130">
        <v>2.3E-3</v>
      </c>
    </row>
    <row r="58" spans="1:13" s="37" customFormat="1" ht="15" customHeight="1" thickTop="1" thickBot="1">
      <c r="A58" s="47"/>
      <c r="B58" s="47"/>
      <c r="C58" s="406" t="s">
        <v>1057</v>
      </c>
      <c r="D58" s="407"/>
      <c r="E58" s="407"/>
      <c r="F58" s="407"/>
      <c r="G58" s="407"/>
      <c r="H58" s="407"/>
      <c r="I58" s="407"/>
      <c r="J58" s="407"/>
      <c r="K58" s="407"/>
      <c r="L58" s="407"/>
      <c r="M58" s="407"/>
    </row>
    <row r="59" spans="1:13" s="47" customFormat="1" ht="15" customHeight="1" thickTop="1">
      <c r="A59" s="47" t="s">
        <v>824</v>
      </c>
      <c r="B59" s="46" t="s">
        <v>1043</v>
      </c>
      <c r="C59" s="165" t="s">
        <v>1044</v>
      </c>
      <c r="D59" s="130">
        <v>8.3000000000000004E-2</v>
      </c>
      <c r="E59" s="130">
        <v>7.9899999999999999E-2</v>
      </c>
      <c r="F59" s="130">
        <v>8.1900000000000001E-2</v>
      </c>
      <c r="G59" s="130">
        <v>8.4500000000000006E-2</v>
      </c>
      <c r="H59" s="130">
        <v>8.2900000000000001E-2</v>
      </c>
      <c r="I59" s="130">
        <v>8.5500000000000007E-2</v>
      </c>
      <c r="J59" s="130">
        <v>7.8700000000000006E-2</v>
      </c>
      <c r="K59" s="130">
        <v>6.7599999999999993E-2</v>
      </c>
      <c r="L59" s="130">
        <v>6.5299999999999997E-2</v>
      </c>
      <c r="M59" s="130">
        <v>6.0299999999999999E-2</v>
      </c>
    </row>
    <row r="60" spans="1:13" s="47" customFormat="1" ht="15" customHeight="1">
      <c r="A60" s="47" t="s">
        <v>824</v>
      </c>
      <c r="B60" s="46" t="s">
        <v>1058</v>
      </c>
      <c r="C60" s="165" t="s">
        <v>1059</v>
      </c>
      <c r="D60" s="130">
        <v>-3.8999999999999998E-3</v>
      </c>
      <c r="E60" s="130">
        <v>-3.3999999999999998E-3</v>
      </c>
      <c r="F60" s="130">
        <v>-6.6E-3</v>
      </c>
      <c r="G60" s="130">
        <v>-8.6999999999999994E-3</v>
      </c>
      <c r="H60" s="130">
        <v>-6.4000000000000003E-3</v>
      </c>
      <c r="I60" s="130">
        <v>-1.03E-2</v>
      </c>
      <c r="J60" s="130">
        <v>-7.0000000000000001E-3</v>
      </c>
      <c r="K60" s="130">
        <v>3.0999999999999999E-3</v>
      </c>
      <c r="L60" s="130">
        <v>-8.0000000000000004E-4</v>
      </c>
      <c r="M60" s="130">
        <v>-1.15E-2</v>
      </c>
    </row>
    <row r="61" spans="1:13" s="48" customFormat="1" ht="15" customHeight="1">
      <c r="A61" s="47" t="s">
        <v>824</v>
      </c>
      <c r="B61" s="46" t="s">
        <v>1060</v>
      </c>
      <c r="C61" s="165" t="s">
        <v>1061</v>
      </c>
      <c r="D61" s="130">
        <v>-7.2400000000000006E-2</v>
      </c>
      <c r="E61" s="130">
        <v>-6.9800000000000001E-2</v>
      </c>
      <c r="F61" s="130">
        <v>-6.9500000000000006E-2</v>
      </c>
      <c r="G61" s="130">
        <v>-7.0599999999999996E-2</v>
      </c>
      <c r="H61" s="130">
        <v>-7.1400000000000005E-2</v>
      </c>
      <c r="I61" s="130">
        <v>-6.9000000000000006E-2</v>
      </c>
      <c r="J61" s="130">
        <v>-6.5699999999999995E-2</v>
      </c>
      <c r="K61" s="130">
        <v>-6.0999999999999999E-2</v>
      </c>
      <c r="L61" s="130">
        <v>-6.0600000000000001E-2</v>
      </c>
      <c r="M61" s="130">
        <v>-5.7099999999999998E-2</v>
      </c>
    </row>
    <row r="62" spans="1:13" s="48" customFormat="1" ht="15" customHeight="1">
      <c r="A62" s="47" t="s">
        <v>824</v>
      </c>
      <c r="B62" s="46" t="s">
        <v>1062</v>
      </c>
      <c r="C62" s="165" t="s">
        <v>1063</v>
      </c>
      <c r="D62" s="130">
        <v>-1E-4</v>
      </c>
      <c r="E62" s="130">
        <v>-1E-4</v>
      </c>
      <c r="F62" s="130">
        <v>-1E-4</v>
      </c>
      <c r="G62" s="130">
        <v>1E-4</v>
      </c>
      <c r="H62" s="130">
        <v>0</v>
      </c>
      <c r="I62" s="130">
        <v>-1E-4</v>
      </c>
      <c r="J62" s="130">
        <v>0</v>
      </c>
      <c r="K62" s="130">
        <v>-1E-4</v>
      </c>
      <c r="L62" s="130">
        <v>-1E-4</v>
      </c>
      <c r="M62" s="130">
        <v>-8.0000000000000004E-4</v>
      </c>
    </row>
    <row r="63" spans="1:13" s="48" customFormat="1" ht="15" customHeight="1">
      <c r="A63" s="47" t="s">
        <v>824</v>
      </c>
      <c r="B63" s="46" t="s">
        <v>1064</v>
      </c>
      <c r="C63" s="165" t="s">
        <v>1065</v>
      </c>
      <c r="D63" s="130">
        <v>-1E-4</v>
      </c>
      <c r="E63" s="130">
        <v>0</v>
      </c>
      <c r="F63" s="130">
        <v>2.9999999999999997E-4</v>
      </c>
      <c r="G63" s="130">
        <v>5.9999999999999995E-4</v>
      </c>
      <c r="H63" s="130">
        <v>2.0000000000000001E-4</v>
      </c>
      <c r="I63" s="130">
        <v>1E-4</v>
      </c>
      <c r="J63" s="130">
        <v>-2.9999999999999997E-4</v>
      </c>
      <c r="K63" s="130">
        <v>5.0000000000000001E-4</v>
      </c>
      <c r="L63" s="130">
        <v>5.0000000000000001E-4</v>
      </c>
      <c r="M63" s="130">
        <v>7.0000000000000001E-3</v>
      </c>
    </row>
    <row r="64" spans="1:13" s="48" customFormat="1" ht="15" customHeight="1" thickBot="1">
      <c r="A64" s="47"/>
      <c r="B64" s="46"/>
      <c r="C64" s="165" t="s">
        <v>1066</v>
      </c>
      <c r="D64" s="130">
        <v>0</v>
      </c>
      <c r="E64" s="130">
        <v>0</v>
      </c>
      <c r="F64" s="130">
        <v>0</v>
      </c>
      <c r="G64" s="130">
        <v>0</v>
      </c>
      <c r="H64" s="130">
        <v>0</v>
      </c>
      <c r="I64" s="130">
        <v>0</v>
      </c>
      <c r="J64" s="130">
        <v>0</v>
      </c>
      <c r="K64" s="130">
        <v>-1E-4</v>
      </c>
      <c r="L64" s="130">
        <v>0</v>
      </c>
      <c r="M64" s="130">
        <v>0</v>
      </c>
    </row>
    <row r="65" spans="1:13" s="47" customFormat="1" ht="15" customHeight="1" thickTop="1" thickBot="1">
      <c r="A65" s="47" t="s">
        <v>824</v>
      </c>
      <c r="B65" s="46" t="s">
        <v>1067</v>
      </c>
      <c r="C65" s="406" t="s">
        <v>1068</v>
      </c>
      <c r="D65" s="403">
        <v>6.1000000000000004E-3</v>
      </c>
      <c r="E65" s="403">
        <v>6.1000000000000004E-3</v>
      </c>
      <c r="F65" s="403">
        <v>5.8999999999999999E-3</v>
      </c>
      <c r="G65" s="403">
        <v>5.7000000000000002E-3</v>
      </c>
      <c r="H65" s="403">
        <v>5.4000000000000003E-3</v>
      </c>
      <c r="I65" s="408">
        <v>6.1999999999999998E-3</v>
      </c>
      <c r="J65" s="408">
        <v>5.7000000000000002E-3</v>
      </c>
      <c r="K65" s="408">
        <v>0.01</v>
      </c>
      <c r="L65" s="408">
        <v>4.1999999999999997E-3</v>
      </c>
      <c r="M65" s="408">
        <v>-2.0999999999999999E-3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636</v>
      </c>
      <c r="D67" s="47"/>
      <c r="E67" s="47"/>
      <c r="F67" s="47"/>
      <c r="G67" s="47"/>
      <c r="H67" s="47"/>
      <c r="I67" s="47"/>
      <c r="J67" s="47"/>
      <c r="K67" s="47"/>
      <c r="L67" s="47"/>
      <c r="M67" s="47"/>
    </row>
    <row r="68" spans="1:13" ht="15" customHeight="1">
      <c r="A68" s="47"/>
      <c r="B68" s="47"/>
      <c r="C68" s="170" t="s">
        <v>1069</v>
      </c>
      <c r="D68" s="47"/>
      <c r="E68" s="47"/>
      <c r="F68" s="47"/>
      <c r="G68" s="47"/>
      <c r="H68" s="47"/>
      <c r="I68" s="47"/>
      <c r="J68" s="47"/>
      <c r="K68" s="47"/>
      <c r="L68" s="47"/>
      <c r="M68" s="47"/>
    </row>
    <row r="69" spans="1:13" ht="15" customHeight="1">
      <c r="A69" s="47"/>
      <c r="B69" s="47"/>
      <c r="C69" s="170" t="s">
        <v>1070</v>
      </c>
      <c r="D69" s="47"/>
      <c r="E69" s="47"/>
      <c r="F69" s="47"/>
      <c r="G69" s="47"/>
      <c r="H69" s="47"/>
      <c r="I69" s="47"/>
      <c r="J69" s="47"/>
      <c r="K69" s="47"/>
      <c r="L69" s="47"/>
      <c r="M69" s="47"/>
    </row>
    <row r="70" spans="1:13" ht="15" customHeight="1">
      <c r="A70" s="47"/>
      <c r="B70" s="47"/>
      <c r="C70" s="170" t="s">
        <v>639</v>
      </c>
      <c r="D70" s="47"/>
      <c r="E70" s="47"/>
      <c r="F70" s="47"/>
      <c r="G70" s="47"/>
      <c r="H70" s="47"/>
      <c r="I70" s="47"/>
      <c r="J70" s="47"/>
      <c r="K70" s="47"/>
      <c r="L70" s="47"/>
      <c r="M70" s="47"/>
    </row>
    <row r="71" spans="1:13" ht="15" customHeight="1">
      <c r="A71" s="47"/>
      <c r="B71" s="47"/>
      <c r="C71" s="170" t="s">
        <v>640</v>
      </c>
      <c r="D71" s="47"/>
      <c r="E71" s="47"/>
      <c r="F71" s="47"/>
      <c r="G71" s="47"/>
      <c r="H71" s="47"/>
      <c r="I71" s="47"/>
      <c r="J71" s="47"/>
      <c r="K71" s="47"/>
      <c r="L71" s="47"/>
      <c r="M71" s="47"/>
    </row>
    <row r="72" spans="1:13" ht="15" customHeight="1">
      <c r="A72" s="47"/>
      <c r="B72" s="47"/>
      <c r="C72" s="170" t="s">
        <v>641</v>
      </c>
      <c r="D72" s="47"/>
      <c r="E72" s="47"/>
      <c r="F72" s="47"/>
      <c r="G72" s="47"/>
      <c r="H72" s="47"/>
      <c r="I72" s="47"/>
      <c r="J72" s="47"/>
      <c r="K72" s="47"/>
      <c r="L72" s="47"/>
      <c r="M72" s="47"/>
    </row>
    <row r="73" spans="1:13" ht="15" customHeight="1">
      <c r="A73" s="47"/>
      <c r="B73" s="47"/>
      <c r="C73" s="170" t="s">
        <v>642</v>
      </c>
      <c r="D73" s="47"/>
      <c r="E73" s="47"/>
      <c r="F73" s="47"/>
      <c r="G73" s="47"/>
      <c r="H73" s="47"/>
      <c r="I73" s="47"/>
      <c r="J73" s="47"/>
      <c r="K73" s="47"/>
      <c r="L73" s="47"/>
      <c r="M73" s="47"/>
    </row>
    <row r="74" spans="1:13" ht="15" customHeight="1">
      <c r="A74" s="47"/>
      <c r="B74" s="47"/>
      <c r="C74" s="170" t="s">
        <v>643</v>
      </c>
      <c r="D74" s="47"/>
      <c r="E74" s="47"/>
      <c r="F74" s="47"/>
      <c r="G74" s="47"/>
      <c r="H74" s="47"/>
      <c r="I74" s="47"/>
      <c r="J74" s="47"/>
      <c r="K74" s="47"/>
      <c r="L74" s="47"/>
      <c r="M74" s="47"/>
    </row>
    <row r="75" spans="1:13" ht="15" customHeight="1">
      <c r="A75" s="47"/>
      <c r="B75" s="47"/>
      <c r="C75" s="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R3"/>
    </sheetView>
  </sheetViews>
  <sheetFormatPr defaultRowHeight="12.75"/>
  <cols>
    <col min="1" max="1" width="85.5703125" style="33" customWidth="1"/>
    <col min="2" max="10" width="18.140625" style="639" customWidth="1"/>
    <col min="11" max="13" width="18.140625" style="297" customWidth="1"/>
    <col min="14" max="18" width="18.140625" style="639" customWidth="1"/>
    <col min="19" max="19" width="11.7109375" style="639" bestFit="1" customWidth="1"/>
    <col min="20" max="257" width="9.140625" style="639"/>
    <col min="258" max="258" width="85.5703125" style="639" customWidth="1"/>
    <col min="259" max="274" width="18.140625" style="639" customWidth="1"/>
    <col min="275" max="275" width="11.7109375" style="639" bestFit="1" customWidth="1"/>
    <col min="276" max="513" width="9.140625" style="639"/>
    <col min="514" max="514" width="85.5703125" style="639" customWidth="1"/>
    <col min="515" max="530" width="18.140625" style="639" customWidth="1"/>
    <col min="531" max="531" width="11.7109375" style="639" bestFit="1" customWidth="1"/>
    <col min="532" max="769" width="9.140625" style="639"/>
    <col min="770" max="770" width="85.5703125" style="639" customWidth="1"/>
    <col min="771" max="786" width="18.140625" style="639" customWidth="1"/>
    <col min="787" max="787" width="11.7109375" style="639" bestFit="1" customWidth="1"/>
    <col min="788" max="1025" width="9.140625" style="639"/>
    <col min="1026" max="1026" width="85.5703125" style="639" customWidth="1"/>
    <col min="1027" max="1042" width="18.140625" style="639" customWidth="1"/>
    <col min="1043" max="1043" width="11.7109375" style="639" bestFit="1" customWidth="1"/>
    <col min="1044" max="1281" width="9.140625" style="639"/>
    <col min="1282" max="1282" width="85.5703125" style="639" customWidth="1"/>
    <col min="1283" max="1298" width="18.140625" style="639" customWidth="1"/>
    <col min="1299" max="1299" width="11.7109375" style="639" bestFit="1" customWidth="1"/>
    <col min="1300" max="1537" width="9.140625" style="639"/>
    <col min="1538" max="1538" width="85.5703125" style="639" customWidth="1"/>
    <col min="1539" max="1554" width="18.140625" style="639" customWidth="1"/>
    <col min="1555" max="1555" width="11.7109375" style="639" bestFit="1" customWidth="1"/>
    <col min="1556" max="1793" width="9.140625" style="639"/>
    <col min="1794" max="1794" width="85.5703125" style="639" customWidth="1"/>
    <col min="1795" max="1810" width="18.140625" style="639" customWidth="1"/>
    <col min="1811" max="1811" width="11.7109375" style="639" bestFit="1" customWidth="1"/>
    <col min="1812" max="2049" width="9.140625" style="639"/>
    <col min="2050" max="2050" width="85.5703125" style="639" customWidth="1"/>
    <col min="2051" max="2066" width="18.140625" style="639" customWidth="1"/>
    <col min="2067" max="2067" width="11.7109375" style="639" bestFit="1" customWidth="1"/>
    <col min="2068" max="2305" width="9.140625" style="639"/>
    <col min="2306" max="2306" width="85.5703125" style="639" customWidth="1"/>
    <col min="2307" max="2322" width="18.140625" style="639" customWidth="1"/>
    <col min="2323" max="2323" width="11.7109375" style="639" bestFit="1" customWidth="1"/>
    <col min="2324" max="2561" width="9.140625" style="639"/>
    <col min="2562" max="2562" width="85.5703125" style="639" customWidth="1"/>
    <col min="2563" max="2578" width="18.140625" style="639" customWidth="1"/>
    <col min="2579" max="2579" width="11.7109375" style="639" bestFit="1" customWidth="1"/>
    <col min="2580" max="2817" width="9.140625" style="639"/>
    <col min="2818" max="2818" width="85.5703125" style="639" customWidth="1"/>
    <col min="2819" max="2834" width="18.140625" style="639" customWidth="1"/>
    <col min="2835" max="2835" width="11.7109375" style="639" bestFit="1" customWidth="1"/>
    <col min="2836" max="3073" width="9.140625" style="639"/>
    <col min="3074" max="3074" width="85.5703125" style="639" customWidth="1"/>
    <col min="3075" max="3090" width="18.140625" style="639" customWidth="1"/>
    <col min="3091" max="3091" width="11.7109375" style="639" bestFit="1" customWidth="1"/>
    <col min="3092" max="3329" width="9.140625" style="639"/>
    <col min="3330" max="3330" width="85.5703125" style="639" customWidth="1"/>
    <col min="3331" max="3346" width="18.140625" style="639" customWidth="1"/>
    <col min="3347" max="3347" width="11.7109375" style="639" bestFit="1" customWidth="1"/>
    <col min="3348" max="3585" width="9.140625" style="639"/>
    <col min="3586" max="3586" width="85.5703125" style="639" customWidth="1"/>
    <col min="3587" max="3602" width="18.140625" style="639" customWidth="1"/>
    <col min="3603" max="3603" width="11.7109375" style="639" bestFit="1" customWidth="1"/>
    <col min="3604" max="3841" width="9.140625" style="639"/>
    <col min="3842" max="3842" width="85.5703125" style="639" customWidth="1"/>
    <col min="3843" max="3858" width="18.140625" style="639" customWidth="1"/>
    <col min="3859" max="3859" width="11.7109375" style="639" bestFit="1" customWidth="1"/>
    <col min="3860" max="4097" width="9.140625" style="639"/>
    <col min="4098" max="4098" width="85.5703125" style="639" customWidth="1"/>
    <col min="4099" max="4114" width="18.140625" style="639" customWidth="1"/>
    <col min="4115" max="4115" width="11.7109375" style="639" bestFit="1" customWidth="1"/>
    <col min="4116" max="4353" width="9.140625" style="639"/>
    <col min="4354" max="4354" width="85.5703125" style="639" customWidth="1"/>
    <col min="4355" max="4370" width="18.140625" style="639" customWidth="1"/>
    <col min="4371" max="4371" width="11.7109375" style="639" bestFit="1" customWidth="1"/>
    <col min="4372" max="4609" width="9.140625" style="639"/>
    <col min="4610" max="4610" width="85.5703125" style="639" customWidth="1"/>
    <col min="4611" max="4626" width="18.140625" style="639" customWidth="1"/>
    <col min="4627" max="4627" width="11.7109375" style="639" bestFit="1" customWidth="1"/>
    <col min="4628" max="4865" width="9.140625" style="639"/>
    <col min="4866" max="4866" width="85.5703125" style="639" customWidth="1"/>
    <col min="4867" max="4882" width="18.140625" style="639" customWidth="1"/>
    <col min="4883" max="4883" width="11.7109375" style="639" bestFit="1" customWidth="1"/>
    <col min="4884" max="5121" width="9.140625" style="639"/>
    <col min="5122" max="5122" width="85.5703125" style="639" customWidth="1"/>
    <col min="5123" max="5138" width="18.140625" style="639" customWidth="1"/>
    <col min="5139" max="5139" width="11.7109375" style="639" bestFit="1" customWidth="1"/>
    <col min="5140" max="5377" width="9.140625" style="639"/>
    <col min="5378" max="5378" width="85.5703125" style="639" customWidth="1"/>
    <col min="5379" max="5394" width="18.140625" style="639" customWidth="1"/>
    <col min="5395" max="5395" width="11.7109375" style="639" bestFit="1" customWidth="1"/>
    <col min="5396" max="5633" width="9.140625" style="639"/>
    <col min="5634" max="5634" width="85.5703125" style="639" customWidth="1"/>
    <col min="5635" max="5650" width="18.140625" style="639" customWidth="1"/>
    <col min="5651" max="5651" width="11.7109375" style="639" bestFit="1" customWidth="1"/>
    <col min="5652" max="5889" width="9.140625" style="639"/>
    <col min="5890" max="5890" width="85.5703125" style="639" customWidth="1"/>
    <col min="5891" max="5906" width="18.140625" style="639" customWidth="1"/>
    <col min="5907" max="5907" width="11.7109375" style="639" bestFit="1" customWidth="1"/>
    <col min="5908" max="6145" width="9.140625" style="639"/>
    <col min="6146" max="6146" width="85.5703125" style="639" customWidth="1"/>
    <col min="6147" max="6162" width="18.140625" style="639" customWidth="1"/>
    <col min="6163" max="6163" width="11.7109375" style="639" bestFit="1" customWidth="1"/>
    <col min="6164" max="6401" width="9.140625" style="639"/>
    <col min="6402" max="6402" width="85.5703125" style="639" customWidth="1"/>
    <col min="6403" max="6418" width="18.140625" style="639" customWidth="1"/>
    <col min="6419" max="6419" width="11.7109375" style="639" bestFit="1" customWidth="1"/>
    <col min="6420" max="6657" width="9.140625" style="639"/>
    <col min="6658" max="6658" width="85.5703125" style="639" customWidth="1"/>
    <col min="6659" max="6674" width="18.140625" style="639" customWidth="1"/>
    <col min="6675" max="6675" width="11.7109375" style="639" bestFit="1" customWidth="1"/>
    <col min="6676" max="6913" width="9.140625" style="639"/>
    <col min="6914" max="6914" width="85.5703125" style="639" customWidth="1"/>
    <col min="6915" max="6930" width="18.140625" style="639" customWidth="1"/>
    <col min="6931" max="6931" width="11.7109375" style="639" bestFit="1" customWidth="1"/>
    <col min="6932" max="7169" width="9.140625" style="639"/>
    <col min="7170" max="7170" width="85.5703125" style="639" customWidth="1"/>
    <col min="7171" max="7186" width="18.140625" style="639" customWidth="1"/>
    <col min="7187" max="7187" width="11.7109375" style="639" bestFit="1" customWidth="1"/>
    <col min="7188" max="7425" width="9.140625" style="639"/>
    <col min="7426" max="7426" width="85.5703125" style="639" customWidth="1"/>
    <col min="7427" max="7442" width="18.140625" style="639" customWidth="1"/>
    <col min="7443" max="7443" width="11.7109375" style="639" bestFit="1" customWidth="1"/>
    <col min="7444" max="7681" width="9.140625" style="639"/>
    <col min="7682" max="7682" width="85.5703125" style="639" customWidth="1"/>
    <col min="7683" max="7698" width="18.140625" style="639" customWidth="1"/>
    <col min="7699" max="7699" width="11.7109375" style="639" bestFit="1" customWidth="1"/>
    <col min="7700" max="7937" width="9.140625" style="639"/>
    <col min="7938" max="7938" width="85.5703125" style="639" customWidth="1"/>
    <col min="7939" max="7954" width="18.140625" style="639" customWidth="1"/>
    <col min="7955" max="7955" width="11.7109375" style="639" bestFit="1" customWidth="1"/>
    <col min="7956" max="8193" width="9.140625" style="639"/>
    <col min="8194" max="8194" width="85.5703125" style="639" customWidth="1"/>
    <col min="8195" max="8210" width="18.140625" style="639" customWidth="1"/>
    <col min="8211" max="8211" width="11.7109375" style="639" bestFit="1" customWidth="1"/>
    <col min="8212" max="8449" width="9.140625" style="639"/>
    <col min="8450" max="8450" width="85.5703125" style="639" customWidth="1"/>
    <col min="8451" max="8466" width="18.140625" style="639" customWidth="1"/>
    <col min="8467" max="8467" width="11.7109375" style="639" bestFit="1" customWidth="1"/>
    <col min="8468" max="8705" width="9.140625" style="639"/>
    <col min="8706" max="8706" width="85.5703125" style="639" customWidth="1"/>
    <col min="8707" max="8722" width="18.140625" style="639" customWidth="1"/>
    <col min="8723" max="8723" width="11.7109375" style="639" bestFit="1" customWidth="1"/>
    <col min="8724" max="8961" width="9.140625" style="639"/>
    <col min="8962" max="8962" width="85.5703125" style="639" customWidth="1"/>
    <col min="8963" max="8978" width="18.140625" style="639" customWidth="1"/>
    <col min="8979" max="8979" width="11.7109375" style="639" bestFit="1" customWidth="1"/>
    <col min="8980" max="9217" width="9.140625" style="639"/>
    <col min="9218" max="9218" width="85.5703125" style="639" customWidth="1"/>
    <col min="9219" max="9234" width="18.140625" style="639" customWidth="1"/>
    <col min="9235" max="9235" width="11.7109375" style="639" bestFit="1" customWidth="1"/>
    <col min="9236" max="9473" width="9.140625" style="639"/>
    <col min="9474" max="9474" width="85.5703125" style="639" customWidth="1"/>
    <col min="9475" max="9490" width="18.140625" style="639" customWidth="1"/>
    <col min="9491" max="9491" width="11.7109375" style="639" bestFit="1" customWidth="1"/>
    <col min="9492" max="9729" width="9.140625" style="639"/>
    <col min="9730" max="9730" width="85.5703125" style="639" customWidth="1"/>
    <col min="9731" max="9746" width="18.140625" style="639" customWidth="1"/>
    <col min="9747" max="9747" width="11.7109375" style="639" bestFit="1" customWidth="1"/>
    <col min="9748" max="9985" width="9.140625" style="639"/>
    <col min="9986" max="9986" width="85.5703125" style="639" customWidth="1"/>
    <col min="9987" max="10002" width="18.140625" style="639" customWidth="1"/>
    <col min="10003" max="10003" width="11.7109375" style="639" bestFit="1" customWidth="1"/>
    <col min="10004" max="10241" width="9.140625" style="639"/>
    <col min="10242" max="10242" width="85.5703125" style="639" customWidth="1"/>
    <col min="10243" max="10258" width="18.140625" style="639" customWidth="1"/>
    <col min="10259" max="10259" width="11.7109375" style="639" bestFit="1" customWidth="1"/>
    <col min="10260" max="10497" width="9.140625" style="639"/>
    <col min="10498" max="10498" width="85.5703125" style="639" customWidth="1"/>
    <col min="10499" max="10514" width="18.140625" style="639" customWidth="1"/>
    <col min="10515" max="10515" width="11.7109375" style="639" bestFit="1" customWidth="1"/>
    <col min="10516" max="10753" width="9.140625" style="639"/>
    <col min="10754" max="10754" width="85.5703125" style="639" customWidth="1"/>
    <col min="10755" max="10770" width="18.140625" style="639" customWidth="1"/>
    <col min="10771" max="10771" width="11.7109375" style="639" bestFit="1" customWidth="1"/>
    <col min="10772" max="11009" width="9.140625" style="639"/>
    <col min="11010" max="11010" width="85.5703125" style="639" customWidth="1"/>
    <col min="11011" max="11026" width="18.140625" style="639" customWidth="1"/>
    <col min="11027" max="11027" width="11.7109375" style="639" bestFit="1" customWidth="1"/>
    <col min="11028" max="11265" width="9.140625" style="639"/>
    <col min="11266" max="11266" width="85.5703125" style="639" customWidth="1"/>
    <col min="11267" max="11282" width="18.140625" style="639" customWidth="1"/>
    <col min="11283" max="11283" width="11.7109375" style="639" bestFit="1" customWidth="1"/>
    <col min="11284" max="11521" width="9.140625" style="639"/>
    <col min="11522" max="11522" width="85.5703125" style="639" customWidth="1"/>
    <col min="11523" max="11538" width="18.140625" style="639" customWidth="1"/>
    <col min="11539" max="11539" width="11.7109375" style="639" bestFit="1" customWidth="1"/>
    <col min="11540" max="11777" width="9.140625" style="639"/>
    <col min="11778" max="11778" width="85.5703125" style="639" customWidth="1"/>
    <col min="11779" max="11794" width="18.140625" style="639" customWidth="1"/>
    <col min="11795" max="11795" width="11.7109375" style="639" bestFit="1" customWidth="1"/>
    <col min="11796" max="12033" width="9.140625" style="639"/>
    <col min="12034" max="12034" width="85.5703125" style="639" customWidth="1"/>
    <col min="12035" max="12050" width="18.140625" style="639" customWidth="1"/>
    <col min="12051" max="12051" width="11.7109375" style="639" bestFit="1" customWidth="1"/>
    <col min="12052" max="12289" width="9.140625" style="639"/>
    <col min="12290" max="12290" width="85.5703125" style="639" customWidth="1"/>
    <col min="12291" max="12306" width="18.140625" style="639" customWidth="1"/>
    <col min="12307" max="12307" width="11.7109375" style="639" bestFit="1" customWidth="1"/>
    <col min="12308" max="12545" width="9.140625" style="639"/>
    <col min="12546" max="12546" width="85.5703125" style="639" customWidth="1"/>
    <col min="12547" max="12562" width="18.140625" style="639" customWidth="1"/>
    <col min="12563" max="12563" width="11.7109375" style="639" bestFit="1" customWidth="1"/>
    <col min="12564" max="12801" width="9.140625" style="639"/>
    <col min="12802" max="12802" width="85.5703125" style="639" customWidth="1"/>
    <col min="12803" max="12818" width="18.140625" style="639" customWidth="1"/>
    <col min="12819" max="12819" width="11.7109375" style="639" bestFit="1" customWidth="1"/>
    <col min="12820" max="13057" width="9.140625" style="639"/>
    <col min="13058" max="13058" width="85.5703125" style="639" customWidth="1"/>
    <col min="13059" max="13074" width="18.140625" style="639" customWidth="1"/>
    <col min="13075" max="13075" width="11.7109375" style="639" bestFit="1" customWidth="1"/>
    <col min="13076" max="13313" width="9.140625" style="639"/>
    <col min="13314" max="13314" width="85.5703125" style="639" customWidth="1"/>
    <col min="13315" max="13330" width="18.140625" style="639" customWidth="1"/>
    <col min="13331" max="13331" width="11.7109375" style="639" bestFit="1" customWidth="1"/>
    <col min="13332" max="13569" width="9.140625" style="639"/>
    <col min="13570" max="13570" width="85.5703125" style="639" customWidth="1"/>
    <col min="13571" max="13586" width="18.140625" style="639" customWidth="1"/>
    <col min="13587" max="13587" width="11.7109375" style="639" bestFit="1" customWidth="1"/>
    <col min="13588" max="13825" width="9.140625" style="639"/>
    <col min="13826" max="13826" width="85.5703125" style="639" customWidth="1"/>
    <col min="13827" max="13842" width="18.140625" style="639" customWidth="1"/>
    <col min="13843" max="13843" width="11.7109375" style="639" bestFit="1" customWidth="1"/>
    <col min="13844" max="14081" width="9.140625" style="639"/>
    <col min="14082" max="14082" width="85.5703125" style="639" customWidth="1"/>
    <col min="14083" max="14098" width="18.140625" style="639" customWidth="1"/>
    <col min="14099" max="14099" width="11.7109375" style="639" bestFit="1" customWidth="1"/>
    <col min="14100" max="14337" width="9.140625" style="639"/>
    <col min="14338" max="14338" width="85.5703125" style="639" customWidth="1"/>
    <col min="14339" max="14354" width="18.140625" style="639" customWidth="1"/>
    <col min="14355" max="14355" width="11.7109375" style="639" bestFit="1" customWidth="1"/>
    <col min="14356" max="14593" width="9.140625" style="639"/>
    <col min="14594" max="14594" width="85.5703125" style="639" customWidth="1"/>
    <col min="14595" max="14610" width="18.140625" style="639" customWidth="1"/>
    <col min="14611" max="14611" width="11.7109375" style="639" bestFit="1" customWidth="1"/>
    <col min="14612" max="14849" width="9.140625" style="639"/>
    <col min="14850" max="14850" width="85.5703125" style="639" customWidth="1"/>
    <col min="14851" max="14866" width="18.140625" style="639" customWidth="1"/>
    <col min="14867" max="14867" width="11.7109375" style="639" bestFit="1" customWidth="1"/>
    <col min="14868" max="15105" width="9.140625" style="639"/>
    <col min="15106" max="15106" width="85.5703125" style="639" customWidth="1"/>
    <col min="15107" max="15122" width="18.140625" style="639" customWidth="1"/>
    <col min="15123" max="15123" width="11.7109375" style="639" bestFit="1" customWidth="1"/>
    <col min="15124" max="15361" width="9.140625" style="639"/>
    <col min="15362" max="15362" width="85.5703125" style="639" customWidth="1"/>
    <col min="15363" max="15378" width="18.140625" style="639" customWidth="1"/>
    <col min="15379" max="15379" width="11.7109375" style="639" bestFit="1" customWidth="1"/>
    <col min="15380" max="15617" width="9.140625" style="639"/>
    <col min="15618" max="15618" width="85.5703125" style="639" customWidth="1"/>
    <col min="15619" max="15634" width="18.140625" style="639" customWidth="1"/>
    <col min="15635" max="15635" width="11.7109375" style="639" bestFit="1" customWidth="1"/>
    <col min="15636" max="15873" width="9.140625" style="639"/>
    <col min="15874" max="15874" width="85.5703125" style="639" customWidth="1"/>
    <col min="15875" max="15890" width="18.140625" style="639" customWidth="1"/>
    <col min="15891" max="15891" width="11.7109375" style="639" bestFit="1" customWidth="1"/>
    <col min="15892" max="16129" width="9.140625" style="639"/>
    <col min="16130" max="16130" width="85.5703125" style="639" customWidth="1"/>
    <col min="16131" max="16146" width="18.140625" style="639" customWidth="1"/>
    <col min="16147" max="16147" width="11.7109375" style="639" bestFit="1" customWidth="1"/>
    <col min="16148" max="16384" width="9.140625" style="639"/>
  </cols>
  <sheetData>
    <row r="1" spans="1:18" ht="30" customHeight="1">
      <c r="A1" s="741" t="s">
        <v>1071</v>
      </c>
      <c r="B1" s="741"/>
      <c r="C1" s="741"/>
      <c r="D1" s="741"/>
      <c r="E1" s="741"/>
      <c r="F1" s="741"/>
      <c r="G1" s="741"/>
      <c r="H1" s="741"/>
      <c r="I1" s="741"/>
      <c r="J1" s="741"/>
      <c r="K1" s="741"/>
      <c r="L1" s="741"/>
      <c r="M1" s="741"/>
      <c r="N1" s="741"/>
      <c r="O1" s="741"/>
      <c r="P1" s="741"/>
      <c r="Q1" s="741"/>
      <c r="R1" s="741"/>
    </row>
    <row r="2" spans="1:18" ht="15" customHeight="1">
      <c r="A2" s="742" t="s">
        <v>722</v>
      </c>
      <c r="B2" s="742"/>
      <c r="C2" s="742"/>
      <c r="D2" s="742"/>
      <c r="E2" s="742"/>
      <c r="F2" s="742"/>
      <c r="G2" s="742"/>
      <c r="H2" s="742"/>
      <c r="I2" s="742"/>
      <c r="J2" s="742"/>
      <c r="K2" s="742"/>
      <c r="L2" s="742"/>
      <c r="M2" s="742"/>
      <c r="N2" s="742"/>
      <c r="O2" s="742"/>
      <c r="P2" s="742"/>
      <c r="Q2" s="742"/>
      <c r="R2" s="742"/>
    </row>
    <row r="3" spans="1:18" ht="15" customHeight="1">
      <c r="A3" s="753" t="s">
        <v>1510</v>
      </c>
      <c r="B3" s="753"/>
      <c r="C3" s="753"/>
      <c r="D3" s="753"/>
      <c r="E3" s="753"/>
      <c r="F3" s="753"/>
      <c r="G3" s="753"/>
      <c r="H3" s="753"/>
      <c r="I3" s="753"/>
      <c r="J3" s="753"/>
      <c r="K3" s="753"/>
      <c r="L3" s="753"/>
      <c r="M3" s="753"/>
      <c r="N3" s="753"/>
      <c r="O3" s="753"/>
      <c r="P3" s="753"/>
      <c r="Q3" s="753"/>
      <c r="R3" s="753"/>
    </row>
    <row r="4" spans="1:18" s="78" customFormat="1" ht="30" customHeight="1">
      <c r="A4" s="743" t="s">
        <v>723</v>
      </c>
      <c r="B4" s="743"/>
      <c r="C4" s="743"/>
      <c r="D4" s="743"/>
      <c r="E4" s="743"/>
      <c r="F4" s="743"/>
      <c r="G4" s="743"/>
      <c r="H4" s="743"/>
      <c r="I4" s="743"/>
      <c r="J4" s="743"/>
      <c r="K4" s="743"/>
      <c r="L4" s="743"/>
      <c r="M4" s="743"/>
      <c r="N4" s="743"/>
      <c r="O4" s="743"/>
      <c r="P4" s="743"/>
      <c r="Q4" s="743"/>
      <c r="R4" s="743"/>
    </row>
    <row r="5" spans="1:18" ht="3.75" customHeight="1">
      <c r="A5" s="47"/>
      <c r="B5" s="47"/>
      <c r="C5" s="47"/>
      <c r="D5" s="47"/>
      <c r="E5" s="47"/>
      <c r="F5" s="47"/>
      <c r="G5" s="47"/>
      <c r="H5" s="47"/>
      <c r="I5" s="47"/>
      <c r="J5" s="47"/>
      <c r="K5" s="289"/>
      <c r="L5" s="289"/>
      <c r="M5" s="289"/>
      <c r="N5" s="47"/>
      <c r="O5" s="47"/>
      <c r="P5" s="47"/>
      <c r="Q5" s="47"/>
      <c r="R5" s="47"/>
    </row>
    <row r="6" spans="1:18" s="19" customFormat="1" ht="30" customHeight="1" thickBot="1">
      <c r="A6" s="290"/>
      <c r="B6" s="224" t="s">
        <v>69</v>
      </c>
      <c r="C6" s="224" t="s">
        <v>70</v>
      </c>
      <c r="D6" s="224" t="s">
        <v>71</v>
      </c>
      <c r="E6" s="224" t="s">
        <v>73</v>
      </c>
      <c r="F6" s="224" t="s">
        <v>74</v>
      </c>
      <c r="G6" s="224" t="s">
        <v>76</v>
      </c>
      <c r="H6" s="224" t="s">
        <v>77</v>
      </c>
      <c r="I6" s="224" t="s">
        <v>79</v>
      </c>
      <c r="J6" s="224" t="s">
        <v>81</v>
      </c>
      <c r="K6" s="224" t="s">
        <v>83</v>
      </c>
      <c r="L6" s="224" t="s">
        <v>84</v>
      </c>
      <c r="M6" s="224" t="s">
        <v>85</v>
      </c>
      <c r="N6" s="224" t="s">
        <v>86</v>
      </c>
      <c r="O6" s="224" t="s">
        <v>87</v>
      </c>
      <c r="P6" s="224" t="s">
        <v>88</v>
      </c>
      <c r="Q6" s="224" t="s">
        <v>89</v>
      </c>
      <c r="R6" s="224" t="s">
        <v>90</v>
      </c>
    </row>
    <row r="7" spans="1:18" s="291" customFormat="1" ht="15" customHeight="1">
      <c r="A7" s="446" t="s">
        <v>724</v>
      </c>
      <c r="B7" s="442">
        <v>0.20269999999999999</v>
      </c>
      <c r="C7" s="442">
        <v>0.1421</v>
      </c>
      <c r="D7" s="442">
        <v>0.2172</v>
      </c>
      <c r="E7" s="442">
        <v>0.31540000000000001</v>
      </c>
      <c r="F7" s="442">
        <v>0.29170000000000001</v>
      </c>
      <c r="G7" s="442">
        <v>0.22409999999999999</v>
      </c>
      <c r="H7" s="442">
        <v>0.21970000000000001</v>
      </c>
      <c r="I7" s="442">
        <v>0.29820000000000002</v>
      </c>
      <c r="J7" s="442">
        <v>0.2581</v>
      </c>
      <c r="K7" s="442">
        <v>0.2442</v>
      </c>
      <c r="L7" s="442">
        <v>0.37669999999999998</v>
      </c>
      <c r="M7" s="442">
        <v>0.1754</v>
      </c>
      <c r="N7" s="442">
        <v>0.2089</v>
      </c>
      <c r="O7" s="442">
        <v>0.1613</v>
      </c>
      <c r="P7" s="442">
        <v>0.15429999999999999</v>
      </c>
      <c r="Q7" s="442">
        <v>0.17199999999999999</v>
      </c>
      <c r="R7" s="442">
        <v>0.1447</v>
      </c>
    </row>
    <row r="8" spans="1:18" ht="15" customHeight="1">
      <c r="A8" s="120" t="s">
        <v>725</v>
      </c>
      <c r="B8" s="121">
        <v>492098074.55000001</v>
      </c>
      <c r="C8" s="121">
        <v>211676596.94</v>
      </c>
      <c r="D8" s="121">
        <v>116704239.38</v>
      </c>
      <c r="E8" s="121">
        <v>37340882.890000001</v>
      </c>
      <c r="F8" s="121">
        <v>32348882.399999999</v>
      </c>
      <c r="G8" s="121">
        <v>37229653.25</v>
      </c>
      <c r="H8" s="121">
        <v>24781753.649999999</v>
      </c>
      <c r="I8" s="121">
        <v>24559077.530000001</v>
      </c>
      <c r="J8" s="121">
        <v>11636776.539999999</v>
      </c>
      <c r="K8" s="121">
        <v>12542125.58</v>
      </c>
      <c r="L8" s="121">
        <v>9961523.4600000009</v>
      </c>
      <c r="M8" s="121">
        <v>7820519.3300000001</v>
      </c>
      <c r="N8" s="121">
        <v>26071899.390000001</v>
      </c>
      <c r="O8" s="121">
        <v>19853271.390000001</v>
      </c>
      <c r="P8" s="121">
        <v>13272740.529999999</v>
      </c>
      <c r="Q8" s="121">
        <v>5472736.0700000003</v>
      </c>
      <c r="R8" s="121">
        <v>12616411.83</v>
      </c>
    </row>
    <row r="9" spans="1:18" ht="15" customHeight="1">
      <c r="A9" s="120" t="s">
        <v>726</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row>
    <row r="10" spans="1:18" s="276" customFormat="1" ht="15" customHeight="1">
      <c r="A10" s="120" t="s">
        <v>727</v>
      </c>
      <c r="B10" s="121">
        <v>113914454.62</v>
      </c>
      <c r="C10" s="121">
        <v>92152443.75</v>
      </c>
      <c r="D10" s="121">
        <v>11622832.48</v>
      </c>
      <c r="E10" s="121">
        <v>11180689.52</v>
      </c>
      <c r="F10" s="121">
        <v>33097585.219999999</v>
      </c>
      <c r="G10" s="121">
        <v>32594951.600000001</v>
      </c>
      <c r="H10" s="121">
        <v>23298018.710000001</v>
      </c>
      <c r="I10" s="121">
        <v>23588527.469999999</v>
      </c>
      <c r="J10" s="121">
        <v>25614294.949999999</v>
      </c>
      <c r="K10" s="121">
        <v>7396259.0599999996</v>
      </c>
      <c r="L10" s="121">
        <v>7424852.9900000002</v>
      </c>
      <c r="M10" s="121">
        <v>847465.1</v>
      </c>
      <c r="N10" s="121">
        <v>14952859.93</v>
      </c>
      <c r="O10" s="121">
        <v>10411382.01</v>
      </c>
      <c r="P10" s="121">
        <v>2097279.37</v>
      </c>
      <c r="Q10" s="121">
        <v>0</v>
      </c>
      <c r="R10" s="121">
        <v>11309511.4</v>
      </c>
    </row>
    <row r="11" spans="1:18" s="276" customFormat="1" ht="15" customHeight="1">
      <c r="A11" s="120" t="s">
        <v>728</v>
      </c>
      <c r="B11" s="121">
        <v>138638504.78999999</v>
      </c>
      <c r="C11" s="121">
        <v>56663584.32</v>
      </c>
      <c r="D11" s="121">
        <v>72870687.609999999</v>
      </c>
      <c r="E11" s="121">
        <v>15509401.310000001</v>
      </c>
      <c r="F11" s="121">
        <v>58025771.200000003</v>
      </c>
      <c r="G11" s="121">
        <v>37735952.649999999</v>
      </c>
      <c r="H11" s="121">
        <v>19432812.379999999</v>
      </c>
      <c r="I11" s="121">
        <v>23764850.140000001</v>
      </c>
      <c r="J11" s="121">
        <v>34390064.159999996</v>
      </c>
      <c r="K11" s="121">
        <v>6961699.0499999998</v>
      </c>
      <c r="L11" s="121">
        <v>9693435.1300000008</v>
      </c>
      <c r="M11" s="121">
        <v>6293389.0499999998</v>
      </c>
      <c r="N11" s="121">
        <v>61774249.729999997</v>
      </c>
      <c r="O11" s="121">
        <v>9723296.4299999997</v>
      </c>
      <c r="P11" s="121">
        <v>13828245.65</v>
      </c>
      <c r="Q11" s="121">
        <v>13691804.050000001</v>
      </c>
      <c r="R11" s="121">
        <v>12941894.630000001</v>
      </c>
    </row>
    <row r="12" spans="1:18" s="276" customFormat="1" ht="15" customHeight="1">
      <c r="A12" s="120" t="s">
        <v>729</v>
      </c>
      <c r="B12" s="121">
        <v>82542153.640000001</v>
      </c>
      <c r="C12" s="121">
        <v>85398433.189999998</v>
      </c>
      <c r="D12" s="121">
        <v>14437994.529999999</v>
      </c>
      <c r="E12" s="121">
        <v>0</v>
      </c>
      <c r="F12" s="121">
        <v>326817.59000000003</v>
      </c>
      <c r="G12" s="121">
        <v>16434806.720000001</v>
      </c>
      <c r="H12" s="121">
        <v>0</v>
      </c>
      <c r="I12" s="121">
        <v>13499273.710000001</v>
      </c>
      <c r="J12" s="121">
        <v>6792689.1200000001</v>
      </c>
      <c r="K12" s="121">
        <v>1268317.55</v>
      </c>
      <c r="L12" s="121">
        <v>1044004.2</v>
      </c>
      <c r="M12" s="121">
        <v>0</v>
      </c>
      <c r="N12" s="121">
        <v>0</v>
      </c>
      <c r="O12" s="121">
        <v>2981571.64</v>
      </c>
      <c r="P12" s="121">
        <v>0</v>
      </c>
      <c r="Q12" s="121">
        <v>0</v>
      </c>
      <c r="R12" s="121">
        <v>4437332.25</v>
      </c>
    </row>
    <row r="13" spans="1:18" s="276" customFormat="1" ht="15" customHeight="1">
      <c r="A13" s="120" t="s">
        <v>730</v>
      </c>
      <c r="B13" s="121">
        <v>1024310874.5</v>
      </c>
      <c r="C13" s="121">
        <v>690859780.52999997</v>
      </c>
      <c r="D13" s="121">
        <v>302995571.16000003</v>
      </c>
      <c r="E13" s="121">
        <v>74647371.469999999</v>
      </c>
      <c r="F13" s="121">
        <v>145327989.65000001</v>
      </c>
      <c r="G13" s="121">
        <v>287301806.33999997</v>
      </c>
      <c r="H13" s="121">
        <v>173313314.78999999</v>
      </c>
      <c r="I13" s="121">
        <v>146338360.59999999</v>
      </c>
      <c r="J13" s="121">
        <v>129826698.2</v>
      </c>
      <c r="K13" s="121">
        <v>116938983.70999999</v>
      </c>
      <c r="L13" s="121">
        <v>98593996.120000005</v>
      </c>
      <c r="M13" s="121">
        <v>67452073.319999993</v>
      </c>
      <c r="N13" s="121">
        <v>203344126.69</v>
      </c>
      <c r="O13" s="121">
        <v>115805762.45</v>
      </c>
      <c r="P13" s="121">
        <v>72047902.469999999</v>
      </c>
      <c r="Q13" s="121">
        <v>52211049.420000002</v>
      </c>
      <c r="R13" s="121">
        <v>81743164.219999999</v>
      </c>
    </row>
    <row r="14" spans="1:18" s="21" customFormat="1" ht="15" customHeight="1">
      <c r="A14" s="292" t="s">
        <v>731</v>
      </c>
      <c r="B14" s="293">
        <v>1851504062.0999999</v>
      </c>
      <c r="C14" s="293">
        <v>1136750838.73</v>
      </c>
      <c r="D14" s="293">
        <v>518631325.16000003</v>
      </c>
      <c r="E14" s="293">
        <v>138678345.19</v>
      </c>
      <c r="F14" s="293">
        <v>269127046.06</v>
      </c>
      <c r="G14" s="293">
        <v>411297170.56</v>
      </c>
      <c r="H14" s="293">
        <v>240825899.53</v>
      </c>
      <c r="I14" s="293">
        <v>231750089.44999999</v>
      </c>
      <c r="J14" s="293">
        <v>208260522.97</v>
      </c>
      <c r="K14" s="293">
        <v>145107384.94999999</v>
      </c>
      <c r="L14" s="293">
        <v>126717811.90000001</v>
      </c>
      <c r="M14" s="293">
        <v>82413446.799999997</v>
      </c>
      <c r="N14" s="293">
        <v>306143135.74000001</v>
      </c>
      <c r="O14" s="293">
        <v>158775283.91999999</v>
      </c>
      <c r="P14" s="293">
        <v>101246168.02</v>
      </c>
      <c r="Q14" s="293">
        <v>71375589.540000007</v>
      </c>
      <c r="R14" s="293">
        <v>123048314.33</v>
      </c>
    </row>
    <row r="15" spans="1:18" s="276" customFormat="1" ht="15" customHeight="1">
      <c r="A15" s="120" t="s">
        <v>732</v>
      </c>
      <c r="B15" s="121">
        <v>1178319633.049</v>
      </c>
      <c r="C15" s="121">
        <v>801670886.33249998</v>
      </c>
      <c r="D15" s="121">
        <v>352583977.3585</v>
      </c>
      <c r="E15" s="121">
        <v>84638210.028999999</v>
      </c>
      <c r="F15" s="121">
        <v>181205505.48649999</v>
      </c>
      <c r="G15" s="121">
        <v>325014878.02499998</v>
      </c>
      <c r="H15" s="121">
        <v>187689324.722</v>
      </c>
      <c r="I15" s="121">
        <v>173062946.4465</v>
      </c>
      <c r="J15" s="121">
        <v>157239106.11000001</v>
      </c>
      <c r="K15" s="121">
        <v>122850323.2095</v>
      </c>
      <c r="L15" s="121">
        <v>105708687.433</v>
      </c>
      <c r="M15" s="121">
        <v>70768260.864999995</v>
      </c>
      <c r="N15" s="121">
        <v>237221823.54100001</v>
      </c>
      <c r="O15" s="121">
        <v>124985865.79700001</v>
      </c>
      <c r="P15" s="121">
        <v>79381481.169</v>
      </c>
      <c r="Q15" s="121">
        <v>59056951.445</v>
      </c>
      <c r="R15" s="121">
        <v>93804013.002499998</v>
      </c>
    </row>
    <row r="16" spans="1:18" s="23" customFormat="1" ht="15" customHeight="1">
      <c r="A16" s="244" t="s">
        <v>733</v>
      </c>
      <c r="B16" s="294">
        <v>0.63639999999999997</v>
      </c>
      <c r="C16" s="294">
        <v>0.70520000000000005</v>
      </c>
      <c r="D16" s="294">
        <v>0.67979999999999996</v>
      </c>
      <c r="E16" s="294">
        <v>0.61029999999999995</v>
      </c>
      <c r="F16" s="294">
        <v>0.67330000000000001</v>
      </c>
      <c r="G16" s="294">
        <v>0.79020000000000001</v>
      </c>
      <c r="H16" s="294">
        <v>0.77939999999999998</v>
      </c>
      <c r="I16" s="294">
        <v>0.74680000000000002</v>
      </c>
      <c r="J16" s="294">
        <v>0.755</v>
      </c>
      <c r="K16" s="294">
        <v>0.84660000000000002</v>
      </c>
      <c r="L16" s="294">
        <v>0.83420000000000005</v>
      </c>
      <c r="M16" s="294">
        <v>0.85870000000000002</v>
      </c>
      <c r="N16" s="294">
        <v>0.77490000000000003</v>
      </c>
      <c r="O16" s="294">
        <v>0.78720000000000001</v>
      </c>
      <c r="P16" s="294">
        <v>0.78400000000000003</v>
      </c>
      <c r="Q16" s="294">
        <v>0.82740000000000002</v>
      </c>
      <c r="R16" s="294">
        <v>0.76229999999999998</v>
      </c>
    </row>
    <row r="17" spans="1:19" s="276" customFormat="1" ht="15" customHeight="1">
      <c r="A17" s="292" t="s">
        <v>734</v>
      </c>
      <c r="B17" s="293">
        <v>117831963.30490001</v>
      </c>
      <c r="C17" s="293">
        <v>80167088.633300006</v>
      </c>
      <c r="D17" s="293">
        <v>35258397.7359</v>
      </c>
      <c r="E17" s="293">
        <v>8463821.0029000007</v>
      </c>
      <c r="F17" s="293">
        <v>18120550.548700001</v>
      </c>
      <c r="G17" s="293">
        <v>32501487.802499998</v>
      </c>
      <c r="H17" s="293">
        <v>18768932.472199999</v>
      </c>
      <c r="I17" s="293">
        <v>17306294.644699998</v>
      </c>
      <c r="J17" s="293">
        <v>15723910.611</v>
      </c>
      <c r="K17" s="293">
        <v>12285032.321</v>
      </c>
      <c r="L17" s="293">
        <v>10570868.7433</v>
      </c>
      <c r="M17" s="293">
        <v>7076826.0865000002</v>
      </c>
      <c r="N17" s="293">
        <v>23722182.3541</v>
      </c>
      <c r="O17" s="293">
        <v>12498586.579700001</v>
      </c>
      <c r="P17" s="293">
        <v>7938148.1168999998</v>
      </c>
      <c r="Q17" s="293">
        <v>5905695.1445000004</v>
      </c>
      <c r="R17" s="293">
        <v>9380401.3003000002</v>
      </c>
    </row>
    <row r="18" spans="1:19" s="276" customFormat="1" ht="15" customHeight="1">
      <c r="A18" s="120" t="s">
        <v>735</v>
      </c>
      <c r="B18" s="121">
        <v>195396129</v>
      </c>
      <c r="C18" s="121">
        <v>110470562</v>
      </c>
      <c r="D18" s="121">
        <v>70244990</v>
      </c>
      <c r="E18" s="121">
        <v>31002814</v>
      </c>
      <c r="F18" s="121">
        <v>49798560</v>
      </c>
      <c r="G18" s="121">
        <v>74069024</v>
      </c>
      <c r="H18" s="121">
        <v>39673819</v>
      </c>
      <c r="I18" s="121">
        <v>50984166</v>
      </c>
      <c r="J18" s="121">
        <v>40576758</v>
      </c>
      <c r="K18" s="121">
        <v>30002528</v>
      </c>
      <c r="L18" s="121">
        <v>36138979</v>
      </c>
      <c r="M18" s="121">
        <v>12876995</v>
      </c>
      <c r="N18" s="121">
        <v>38245096</v>
      </c>
      <c r="O18" s="121">
        <v>18954902</v>
      </c>
      <c r="P18" s="121">
        <v>12667282</v>
      </c>
      <c r="Q18" s="121">
        <v>10797576</v>
      </c>
      <c r="R18" s="121">
        <v>13051290</v>
      </c>
    </row>
    <row r="19" spans="1:19" s="276" customFormat="1" ht="15" customHeight="1">
      <c r="A19" s="120" t="s">
        <v>736</v>
      </c>
      <c r="B19" s="121">
        <v>0</v>
      </c>
      <c r="C19" s="121">
        <v>0</v>
      </c>
      <c r="D19" s="121">
        <v>0</v>
      </c>
      <c r="E19" s="121">
        <v>1</v>
      </c>
      <c r="F19" s="121">
        <v>178</v>
      </c>
      <c r="G19" s="121">
        <v>0</v>
      </c>
      <c r="H19" s="121">
        <v>0</v>
      </c>
      <c r="I19" s="121">
        <v>0</v>
      </c>
      <c r="J19" s="121">
        <v>0</v>
      </c>
      <c r="K19" s="121">
        <v>79</v>
      </c>
      <c r="L19" s="121">
        <v>0</v>
      </c>
      <c r="M19" s="121">
        <v>0</v>
      </c>
      <c r="N19" s="121">
        <v>0</v>
      </c>
      <c r="O19" s="121">
        <v>47</v>
      </c>
      <c r="P19" s="121">
        <v>0</v>
      </c>
      <c r="Q19" s="121">
        <v>0</v>
      </c>
      <c r="R19" s="121">
        <v>0</v>
      </c>
    </row>
    <row r="20" spans="1:19" s="276" customFormat="1" ht="15" customHeight="1">
      <c r="A20" s="244" t="s">
        <v>737</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row>
    <row r="21" spans="1:19" s="276" customFormat="1" ht="15" customHeight="1">
      <c r="A21" s="120" t="s">
        <v>738</v>
      </c>
      <c r="B21" s="121">
        <v>0</v>
      </c>
      <c r="C21" s="121">
        <v>0</v>
      </c>
      <c r="D21" s="121">
        <v>0</v>
      </c>
      <c r="E21" s="121">
        <v>4705765</v>
      </c>
      <c r="F21" s="121">
        <v>73155</v>
      </c>
      <c r="G21" s="121">
        <v>1230288</v>
      </c>
      <c r="H21" s="121">
        <v>0</v>
      </c>
      <c r="I21" s="121">
        <v>2659</v>
      </c>
      <c r="J21" s="121">
        <v>0</v>
      </c>
      <c r="K21" s="121">
        <v>0</v>
      </c>
      <c r="L21" s="121">
        <v>0</v>
      </c>
      <c r="M21" s="121">
        <v>879263</v>
      </c>
      <c r="N21" s="121">
        <v>0</v>
      </c>
      <c r="O21" s="121">
        <v>0</v>
      </c>
      <c r="P21" s="121">
        <v>1583441</v>
      </c>
      <c r="Q21" s="121">
        <v>638612</v>
      </c>
      <c r="R21" s="121">
        <v>0</v>
      </c>
    </row>
    <row r="22" spans="1:19" s="276" customFormat="1" ht="15" customHeight="1">
      <c r="A22" s="292" t="s">
        <v>739</v>
      </c>
      <c r="B22" s="293">
        <v>195396129</v>
      </c>
      <c r="C22" s="293">
        <v>110470562</v>
      </c>
      <c r="D22" s="293">
        <v>70244990</v>
      </c>
      <c r="E22" s="293">
        <v>26297048</v>
      </c>
      <c r="F22" s="293">
        <v>49725227</v>
      </c>
      <c r="G22" s="293">
        <v>72838736</v>
      </c>
      <c r="H22" s="293">
        <v>39673819</v>
      </c>
      <c r="I22" s="293">
        <v>50981507</v>
      </c>
      <c r="J22" s="293">
        <v>40576758</v>
      </c>
      <c r="K22" s="293">
        <v>30002449</v>
      </c>
      <c r="L22" s="293">
        <v>36138979</v>
      </c>
      <c r="M22" s="293">
        <v>11997732</v>
      </c>
      <c r="N22" s="293">
        <v>38245096</v>
      </c>
      <c r="O22" s="293">
        <v>18954855</v>
      </c>
      <c r="P22" s="293">
        <v>11083841</v>
      </c>
      <c r="Q22" s="293">
        <v>10158964</v>
      </c>
      <c r="R22" s="293">
        <v>13051290</v>
      </c>
    </row>
    <row r="23" spans="1:19" s="276" customFormat="1" ht="15" customHeight="1">
      <c r="A23" s="120" t="s">
        <v>740</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row>
    <row r="24" spans="1:19" s="276" customFormat="1" ht="15" customHeight="1">
      <c r="A24" s="120" t="s">
        <v>741</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row>
    <row r="25" spans="1:19" s="280" customFormat="1" ht="15" customHeight="1">
      <c r="A25" s="120" t="s">
        <v>742</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row>
    <row r="26" spans="1:19" s="276" customFormat="1" ht="15" customHeight="1">
      <c r="A26" s="120" t="s">
        <v>743</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row>
    <row r="27" spans="1:19" s="36" customFormat="1" ht="15" customHeight="1">
      <c r="A27" s="244" t="s">
        <v>744</v>
      </c>
      <c r="B27" s="121">
        <v>43461919</v>
      </c>
      <c r="C27" s="121">
        <v>3484008</v>
      </c>
      <c r="D27" s="121">
        <v>6318982</v>
      </c>
      <c r="E27" s="121">
        <v>400000</v>
      </c>
      <c r="F27" s="121">
        <v>3131986</v>
      </c>
      <c r="G27" s="121">
        <v>10413</v>
      </c>
      <c r="H27" s="121">
        <v>1560776</v>
      </c>
      <c r="I27" s="121">
        <v>633340</v>
      </c>
      <c r="J27" s="121">
        <v>0</v>
      </c>
      <c r="K27" s="121">
        <v>0</v>
      </c>
      <c r="L27" s="121">
        <v>3686608</v>
      </c>
      <c r="M27" s="121">
        <v>415005</v>
      </c>
      <c r="N27" s="121">
        <v>11316854</v>
      </c>
      <c r="O27" s="121">
        <v>1200000</v>
      </c>
      <c r="P27" s="121">
        <v>1167155</v>
      </c>
      <c r="Q27" s="121">
        <v>0</v>
      </c>
      <c r="R27" s="121">
        <v>522699</v>
      </c>
    </row>
    <row r="28" spans="1:19" s="281" customFormat="1" ht="15" customHeight="1">
      <c r="A28" s="244" t="s">
        <v>745</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row>
    <row r="29" spans="1:19" s="36" customFormat="1" ht="15" customHeight="1">
      <c r="A29" s="295" t="s">
        <v>746</v>
      </c>
      <c r="B29" s="293">
        <v>43461919</v>
      </c>
      <c r="C29" s="293">
        <v>3484008</v>
      </c>
      <c r="D29" s="293">
        <v>6318982</v>
      </c>
      <c r="E29" s="293">
        <v>400000</v>
      </c>
      <c r="F29" s="293">
        <v>3131986</v>
      </c>
      <c r="G29" s="293">
        <v>10413</v>
      </c>
      <c r="H29" s="293">
        <v>1560776</v>
      </c>
      <c r="I29" s="293">
        <v>633340</v>
      </c>
      <c r="J29" s="293">
        <v>0</v>
      </c>
      <c r="K29" s="293">
        <v>0</v>
      </c>
      <c r="L29" s="293">
        <v>3686608</v>
      </c>
      <c r="M29" s="293">
        <v>415005</v>
      </c>
      <c r="N29" s="293">
        <v>11316854</v>
      </c>
      <c r="O29" s="293">
        <v>1200000</v>
      </c>
      <c r="P29" s="293">
        <v>1167155</v>
      </c>
      <c r="Q29" s="293">
        <v>0</v>
      </c>
      <c r="R29" s="293">
        <v>522699</v>
      </c>
    </row>
    <row r="30" spans="1:19" s="35" customFormat="1" ht="15" customHeight="1">
      <c r="A30" s="244" t="s">
        <v>747</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row>
    <row r="31" spans="1:19" s="276" customFormat="1" ht="15" customHeight="1">
      <c r="A31" s="244" t="s">
        <v>748</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row>
    <row r="32" spans="1:19" s="276" customFormat="1" ht="15" customHeight="1">
      <c r="A32" s="292" t="s">
        <v>749</v>
      </c>
      <c r="B32" s="293">
        <v>238858048</v>
      </c>
      <c r="C32" s="293">
        <v>113954570</v>
      </c>
      <c r="D32" s="293">
        <v>76563972</v>
      </c>
      <c r="E32" s="293">
        <v>26697048</v>
      </c>
      <c r="F32" s="293">
        <v>52857213</v>
      </c>
      <c r="G32" s="293">
        <v>72849149</v>
      </c>
      <c r="H32" s="293">
        <v>41234595</v>
      </c>
      <c r="I32" s="293">
        <v>51614847</v>
      </c>
      <c r="J32" s="293">
        <v>40576758</v>
      </c>
      <c r="K32" s="293">
        <v>30002449</v>
      </c>
      <c r="L32" s="293">
        <v>39825587</v>
      </c>
      <c r="M32" s="293">
        <v>12412737</v>
      </c>
      <c r="N32" s="293">
        <v>49561950</v>
      </c>
      <c r="O32" s="293">
        <v>20154855</v>
      </c>
      <c r="P32" s="293">
        <v>12250996</v>
      </c>
      <c r="Q32" s="293">
        <v>10158964</v>
      </c>
      <c r="R32" s="293">
        <v>13573989</v>
      </c>
      <c r="S32" s="652"/>
    </row>
    <row r="33" spans="1:18" ht="15" customHeight="1">
      <c r="A33" s="120" t="s">
        <v>750</v>
      </c>
      <c r="B33" s="121">
        <v>121026084.69509999</v>
      </c>
      <c r="C33" s="121">
        <v>33787481.366800003</v>
      </c>
      <c r="D33" s="121">
        <v>41305574.264200002</v>
      </c>
      <c r="E33" s="121">
        <v>18233226.997099999</v>
      </c>
      <c r="F33" s="121">
        <v>34736662.451399997</v>
      </c>
      <c r="G33" s="121">
        <v>40347661.197499998</v>
      </c>
      <c r="H33" s="121">
        <v>22465662.527800001</v>
      </c>
      <c r="I33" s="121">
        <v>34308552.355400003</v>
      </c>
      <c r="J33" s="121">
        <v>24852847.388999999</v>
      </c>
      <c r="K33" s="121">
        <v>17717416.679099999</v>
      </c>
      <c r="L33" s="121">
        <v>29254718.256700002</v>
      </c>
      <c r="M33" s="121">
        <v>5335910.9134999998</v>
      </c>
      <c r="N33" s="121">
        <v>25839767.6459</v>
      </c>
      <c r="O33" s="121">
        <v>7656268.4203000003</v>
      </c>
      <c r="P33" s="121">
        <v>4312847.8831000002</v>
      </c>
      <c r="Q33" s="121">
        <v>4253268.8554999996</v>
      </c>
      <c r="R33" s="121">
        <v>4193587.6998000001</v>
      </c>
    </row>
    <row r="34" spans="1:18" s="296" customFormat="1" ht="15" customHeight="1">
      <c r="A34" s="120" t="s">
        <v>751</v>
      </c>
      <c r="B34" s="246">
        <v>0.23760000000000001</v>
      </c>
      <c r="C34" s="246">
        <v>0.1883</v>
      </c>
      <c r="D34" s="246">
        <v>0.23089999999999999</v>
      </c>
      <c r="E34" s="246">
        <v>0.10780000000000001</v>
      </c>
      <c r="F34" s="246">
        <v>8.4500000000000006E-2</v>
      </c>
      <c r="G34" s="246">
        <v>6.7500000000000004E-2</v>
      </c>
      <c r="H34" s="246">
        <v>9.0999999999999998E-2</v>
      </c>
      <c r="I34" s="246">
        <v>3.5099999999999999E-2</v>
      </c>
      <c r="J34" s="246">
        <v>6.6299999999999998E-2</v>
      </c>
      <c r="K34" s="246">
        <v>7.2400000000000006E-2</v>
      </c>
      <c r="L34" s="246">
        <v>9.9000000000000005E-2</v>
      </c>
      <c r="M34" s="246">
        <v>0.1857</v>
      </c>
      <c r="N34" s="246">
        <v>8.1000000000000003E-2</v>
      </c>
      <c r="O34" s="246">
        <v>0.1318</v>
      </c>
      <c r="P34" s="246">
        <v>0.21379999999999999</v>
      </c>
      <c r="Q34" s="246">
        <v>0.1595</v>
      </c>
      <c r="R34" s="246">
        <v>0.1706</v>
      </c>
    </row>
    <row r="35" spans="1:18" ht="3.75" customHeight="1" thickBot="1">
      <c r="A35" s="118"/>
      <c r="B35" s="118"/>
      <c r="C35" s="118"/>
      <c r="D35" s="118"/>
      <c r="E35" s="118"/>
      <c r="F35" s="118"/>
      <c r="G35" s="118"/>
      <c r="H35" s="118"/>
      <c r="I35" s="118"/>
      <c r="J35" s="118"/>
      <c r="K35" s="118"/>
      <c r="L35" s="118"/>
      <c r="M35" s="118"/>
      <c r="N35" s="118"/>
      <c r="O35" s="118"/>
      <c r="P35" s="118"/>
      <c r="Q35" s="118"/>
      <c r="R35" s="118"/>
    </row>
    <row r="36" spans="1:18" ht="15" customHeight="1" thickTop="1">
      <c r="A36" s="637" t="s">
        <v>752</v>
      </c>
      <c r="B36" s="47"/>
      <c r="C36" s="47"/>
      <c r="D36" s="47"/>
      <c r="E36" s="47"/>
      <c r="F36" s="47"/>
      <c r="G36" s="47"/>
      <c r="H36" s="47"/>
      <c r="I36" s="47"/>
      <c r="J36" s="47"/>
      <c r="K36" s="289"/>
      <c r="L36" s="289"/>
      <c r="M36" s="289"/>
      <c r="N36" s="47"/>
      <c r="O36" s="47"/>
      <c r="P36" s="47"/>
      <c r="Q36" s="47"/>
      <c r="R36" s="47"/>
    </row>
    <row r="37" spans="1:18" ht="15" customHeight="1">
      <c r="A37" s="47"/>
      <c r="B37" s="47"/>
      <c r="C37" s="47"/>
      <c r="D37" s="47"/>
      <c r="E37" s="47"/>
      <c r="F37" s="47"/>
      <c r="G37" s="47"/>
      <c r="H37" s="47"/>
      <c r="I37" s="47"/>
      <c r="J37" s="47"/>
      <c r="K37" s="289"/>
      <c r="L37" s="289"/>
      <c r="M37" s="289"/>
      <c r="N37" s="47"/>
      <c r="O37" s="47"/>
      <c r="P37" s="47"/>
      <c r="Q37" s="47"/>
      <c r="R37" s="47"/>
    </row>
  </sheetData>
  <mergeCells count="4">
    <mergeCell ref="A1:R1"/>
    <mergeCell ref="A2:R2"/>
    <mergeCell ref="A3:R3"/>
    <mergeCell ref="A4:R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9" width="18.140625" style="639" customWidth="1"/>
    <col min="10" max="20" width="18.140625" style="297" customWidth="1"/>
    <col min="21" max="21" width="15.28515625" style="297" customWidth="1"/>
    <col min="22" max="202" width="9.140625" style="639" customWidth="1"/>
    <col min="203" max="260" width="9.140625" style="639"/>
    <col min="261" max="261" width="85.5703125" style="639" customWidth="1"/>
    <col min="262" max="277" width="18.140625" style="639" customWidth="1"/>
    <col min="278" max="458" width="9.140625" style="639" customWidth="1"/>
    <col min="459" max="516" width="9.140625" style="639"/>
    <col min="517" max="517" width="85.5703125" style="639" customWidth="1"/>
    <col min="518" max="533" width="18.140625" style="639" customWidth="1"/>
    <col min="534" max="714" width="9.140625" style="639" customWidth="1"/>
    <col min="715" max="772" width="9.140625" style="639"/>
    <col min="773" max="773" width="85.5703125" style="639" customWidth="1"/>
    <col min="774" max="789" width="18.140625" style="639" customWidth="1"/>
    <col min="790" max="970" width="9.140625" style="639" customWidth="1"/>
    <col min="971" max="1028" width="9.140625" style="639"/>
    <col min="1029" max="1029" width="85.5703125" style="639" customWidth="1"/>
    <col min="1030" max="1045" width="18.140625" style="639" customWidth="1"/>
    <col min="1046" max="1226" width="9.140625" style="639" customWidth="1"/>
    <col min="1227" max="1284" width="9.140625" style="639"/>
    <col min="1285" max="1285" width="85.5703125" style="639" customWidth="1"/>
    <col min="1286" max="1301" width="18.140625" style="639" customWidth="1"/>
    <col min="1302" max="1482" width="9.140625" style="639" customWidth="1"/>
    <col min="1483" max="1540" width="9.140625" style="639"/>
    <col min="1541" max="1541" width="85.5703125" style="639" customWidth="1"/>
    <col min="1542" max="1557" width="18.140625" style="639" customWidth="1"/>
    <col min="1558" max="1738" width="9.140625" style="639" customWidth="1"/>
    <col min="1739" max="1796" width="9.140625" style="639"/>
    <col min="1797" max="1797" width="85.5703125" style="639" customWidth="1"/>
    <col min="1798" max="1813" width="18.140625" style="639" customWidth="1"/>
    <col min="1814" max="1994" width="9.140625" style="639" customWidth="1"/>
    <col min="1995" max="2052" width="9.140625" style="639"/>
    <col min="2053" max="2053" width="85.5703125" style="639" customWidth="1"/>
    <col min="2054" max="2069" width="18.140625" style="639" customWidth="1"/>
    <col min="2070" max="2250" width="9.140625" style="639" customWidth="1"/>
    <col min="2251" max="2308" width="9.140625" style="639"/>
    <col min="2309" max="2309" width="85.5703125" style="639" customWidth="1"/>
    <col min="2310" max="2325" width="18.140625" style="639" customWidth="1"/>
    <col min="2326" max="2506" width="9.140625" style="639" customWidth="1"/>
    <col min="2507" max="2564" width="9.140625" style="639"/>
    <col min="2565" max="2565" width="85.5703125" style="639" customWidth="1"/>
    <col min="2566" max="2581" width="18.140625" style="639" customWidth="1"/>
    <col min="2582" max="2762" width="9.140625" style="639" customWidth="1"/>
    <col min="2763" max="2820" width="9.140625" style="639"/>
    <col min="2821" max="2821" width="85.5703125" style="639" customWidth="1"/>
    <col min="2822" max="2837" width="18.140625" style="639" customWidth="1"/>
    <col min="2838" max="3018" width="9.140625" style="639" customWidth="1"/>
    <col min="3019" max="3076" width="9.140625" style="639"/>
    <col min="3077" max="3077" width="85.5703125" style="639" customWidth="1"/>
    <col min="3078" max="3093" width="18.140625" style="639" customWidth="1"/>
    <col min="3094" max="3274" width="9.140625" style="639" customWidth="1"/>
    <col min="3275" max="3332" width="9.140625" style="639"/>
    <col min="3333" max="3333" width="85.5703125" style="639" customWidth="1"/>
    <col min="3334" max="3349" width="18.140625" style="639" customWidth="1"/>
    <col min="3350" max="3530" width="9.140625" style="639" customWidth="1"/>
    <col min="3531" max="3588" width="9.140625" style="639"/>
    <col min="3589" max="3589" width="85.5703125" style="639" customWidth="1"/>
    <col min="3590" max="3605" width="18.140625" style="639" customWidth="1"/>
    <col min="3606" max="3786" width="9.140625" style="639" customWidth="1"/>
    <col min="3787" max="3844" width="9.140625" style="639"/>
    <col min="3845" max="3845" width="85.5703125" style="639" customWidth="1"/>
    <col min="3846" max="3861" width="18.140625" style="639" customWidth="1"/>
    <col min="3862" max="4042" width="9.140625" style="639" customWidth="1"/>
    <col min="4043" max="4100" width="9.140625" style="639"/>
    <col min="4101" max="4101" width="85.5703125" style="639" customWidth="1"/>
    <col min="4102" max="4117" width="18.140625" style="639" customWidth="1"/>
    <col min="4118" max="4298" width="9.140625" style="639" customWidth="1"/>
    <col min="4299" max="4356" width="9.140625" style="639"/>
    <col min="4357" max="4357" width="85.5703125" style="639" customWidth="1"/>
    <col min="4358" max="4373" width="18.140625" style="639" customWidth="1"/>
    <col min="4374" max="4554" width="9.140625" style="639" customWidth="1"/>
    <col min="4555" max="4612" width="9.140625" style="639"/>
    <col min="4613" max="4613" width="85.5703125" style="639" customWidth="1"/>
    <col min="4614" max="4629" width="18.140625" style="639" customWidth="1"/>
    <col min="4630" max="4810" width="9.140625" style="639" customWidth="1"/>
    <col min="4811" max="4868" width="9.140625" style="639"/>
    <col min="4869" max="4869" width="85.5703125" style="639" customWidth="1"/>
    <col min="4870" max="4885" width="18.140625" style="639" customWidth="1"/>
    <col min="4886" max="5066" width="9.140625" style="639" customWidth="1"/>
    <col min="5067" max="5124" width="9.140625" style="639"/>
    <col min="5125" max="5125" width="85.5703125" style="639" customWidth="1"/>
    <col min="5126" max="5141" width="18.140625" style="639" customWidth="1"/>
    <col min="5142" max="5322" width="9.140625" style="639" customWidth="1"/>
    <col min="5323" max="5380" width="9.140625" style="639"/>
    <col min="5381" max="5381" width="85.5703125" style="639" customWidth="1"/>
    <col min="5382" max="5397" width="18.140625" style="639" customWidth="1"/>
    <col min="5398" max="5578" width="9.140625" style="639" customWidth="1"/>
    <col min="5579" max="5636" width="9.140625" style="639"/>
    <col min="5637" max="5637" width="85.5703125" style="639" customWidth="1"/>
    <col min="5638" max="5653" width="18.140625" style="639" customWidth="1"/>
    <col min="5654" max="5834" width="9.140625" style="639" customWidth="1"/>
    <col min="5835" max="5892" width="9.140625" style="639"/>
    <col min="5893" max="5893" width="85.5703125" style="639" customWidth="1"/>
    <col min="5894" max="5909" width="18.140625" style="639" customWidth="1"/>
    <col min="5910" max="6090" width="9.140625" style="639" customWidth="1"/>
    <col min="6091" max="6148" width="9.140625" style="639"/>
    <col min="6149" max="6149" width="85.5703125" style="639" customWidth="1"/>
    <col min="6150" max="6165" width="18.140625" style="639" customWidth="1"/>
    <col min="6166" max="6346" width="9.140625" style="639" customWidth="1"/>
    <col min="6347" max="6404" width="9.140625" style="639"/>
    <col min="6405" max="6405" width="85.5703125" style="639" customWidth="1"/>
    <col min="6406" max="6421" width="18.140625" style="639" customWidth="1"/>
    <col min="6422" max="6602" width="9.140625" style="639" customWidth="1"/>
    <col min="6603" max="6660" width="9.140625" style="639"/>
    <col min="6661" max="6661" width="85.5703125" style="639" customWidth="1"/>
    <col min="6662" max="6677" width="18.140625" style="639" customWidth="1"/>
    <col min="6678" max="6858" width="9.140625" style="639" customWidth="1"/>
    <col min="6859" max="6916" width="9.140625" style="639"/>
    <col min="6917" max="6917" width="85.5703125" style="639" customWidth="1"/>
    <col min="6918" max="6933" width="18.140625" style="639" customWidth="1"/>
    <col min="6934" max="7114" width="9.140625" style="639" customWidth="1"/>
    <col min="7115" max="7172" width="9.140625" style="639"/>
    <col min="7173" max="7173" width="85.5703125" style="639" customWidth="1"/>
    <col min="7174" max="7189" width="18.140625" style="639" customWidth="1"/>
    <col min="7190" max="7370" width="9.140625" style="639" customWidth="1"/>
    <col min="7371" max="7428" width="9.140625" style="639"/>
    <col min="7429" max="7429" width="85.5703125" style="639" customWidth="1"/>
    <col min="7430" max="7445" width="18.140625" style="639" customWidth="1"/>
    <col min="7446" max="7626" width="9.140625" style="639" customWidth="1"/>
    <col min="7627" max="7684" width="9.140625" style="639"/>
    <col min="7685" max="7685" width="85.5703125" style="639" customWidth="1"/>
    <col min="7686" max="7701" width="18.140625" style="639" customWidth="1"/>
    <col min="7702" max="7882" width="9.140625" style="639" customWidth="1"/>
    <col min="7883" max="7940" width="9.140625" style="639"/>
    <col min="7941" max="7941" width="85.5703125" style="639" customWidth="1"/>
    <col min="7942" max="7957" width="18.140625" style="639" customWidth="1"/>
    <col min="7958" max="8138" width="9.140625" style="639" customWidth="1"/>
    <col min="8139" max="8196" width="9.140625" style="639"/>
    <col min="8197" max="8197" width="85.5703125" style="639" customWidth="1"/>
    <col min="8198" max="8213" width="18.140625" style="639" customWidth="1"/>
    <col min="8214" max="8394" width="9.140625" style="639" customWidth="1"/>
    <col min="8395" max="8452" width="9.140625" style="639"/>
    <col min="8453" max="8453" width="85.5703125" style="639" customWidth="1"/>
    <col min="8454" max="8469" width="18.140625" style="639" customWidth="1"/>
    <col min="8470" max="8650" width="9.140625" style="639" customWidth="1"/>
    <col min="8651" max="8708" width="9.140625" style="639"/>
    <col min="8709" max="8709" width="85.5703125" style="639" customWidth="1"/>
    <col min="8710" max="8725" width="18.140625" style="639" customWidth="1"/>
    <col min="8726" max="8906" width="9.140625" style="639" customWidth="1"/>
    <col min="8907" max="8964" width="9.140625" style="639"/>
    <col min="8965" max="8965" width="85.5703125" style="639" customWidth="1"/>
    <col min="8966" max="8981" width="18.140625" style="639" customWidth="1"/>
    <col min="8982" max="9162" width="9.140625" style="639" customWidth="1"/>
    <col min="9163" max="9220" width="9.140625" style="639"/>
    <col min="9221" max="9221" width="85.5703125" style="639" customWidth="1"/>
    <col min="9222" max="9237" width="18.140625" style="639" customWidth="1"/>
    <col min="9238" max="9418" width="9.140625" style="639" customWidth="1"/>
    <col min="9419" max="9476" width="9.140625" style="639"/>
    <col min="9477" max="9477" width="85.5703125" style="639" customWidth="1"/>
    <col min="9478" max="9493" width="18.140625" style="639" customWidth="1"/>
    <col min="9494" max="9674" width="9.140625" style="639" customWidth="1"/>
    <col min="9675" max="9732" width="9.140625" style="639"/>
    <col min="9733" max="9733" width="85.5703125" style="639" customWidth="1"/>
    <col min="9734" max="9749" width="18.140625" style="639" customWidth="1"/>
    <col min="9750" max="9930" width="9.140625" style="639" customWidth="1"/>
    <col min="9931" max="9988" width="9.140625" style="639"/>
    <col min="9989" max="9989" width="85.5703125" style="639" customWidth="1"/>
    <col min="9990" max="10005" width="18.140625" style="639" customWidth="1"/>
    <col min="10006" max="10186" width="9.140625" style="639" customWidth="1"/>
    <col min="10187" max="10244" width="9.140625" style="639"/>
    <col min="10245" max="10245" width="85.5703125" style="639" customWidth="1"/>
    <col min="10246" max="10261" width="18.140625" style="639" customWidth="1"/>
    <col min="10262" max="10442" width="9.140625" style="639" customWidth="1"/>
    <col min="10443" max="10500" width="9.140625" style="639"/>
    <col min="10501" max="10501" width="85.5703125" style="639" customWidth="1"/>
    <col min="10502" max="10517" width="18.140625" style="639" customWidth="1"/>
    <col min="10518" max="10698" width="9.140625" style="639" customWidth="1"/>
    <col min="10699" max="10756" width="9.140625" style="639"/>
    <col min="10757" max="10757" width="85.5703125" style="639" customWidth="1"/>
    <col min="10758" max="10773" width="18.140625" style="639" customWidth="1"/>
    <col min="10774" max="10954" width="9.140625" style="639" customWidth="1"/>
    <col min="10955" max="11012" width="9.140625" style="639"/>
    <col min="11013" max="11013" width="85.5703125" style="639" customWidth="1"/>
    <col min="11014" max="11029" width="18.140625" style="639" customWidth="1"/>
    <col min="11030" max="11210" width="9.140625" style="639" customWidth="1"/>
    <col min="11211" max="11268" width="9.140625" style="639"/>
    <col min="11269" max="11269" width="85.5703125" style="639" customWidth="1"/>
    <col min="11270" max="11285" width="18.140625" style="639" customWidth="1"/>
    <col min="11286" max="11466" width="9.140625" style="639" customWidth="1"/>
    <col min="11467" max="11524" width="9.140625" style="639"/>
    <col min="11525" max="11525" width="85.5703125" style="639" customWidth="1"/>
    <col min="11526" max="11541" width="18.140625" style="639" customWidth="1"/>
    <col min="11542" max="11722" width="9.140625" style="639" customWidth="1"/>
    <col min="11723" max="11780" width="9.140625" style="639"/>
    <col min="11781" max="11781" width="85.5703125" style="639" customWidth="1"/>
    <col min="11782" max="11797" width="18.140625" style="639" customWidth="1"/>
    <col min="11798" max="11978" width="9.140625" style="639" customWidth="1"/>
    <col min="11979" max="12036" width="9.140625" style="639"/>
    <col min="12037" max="12037" width="85.5703125" style="639" customWidth="1"/>
    <col min="12038" max="12053" width="18.140625" style="639" customWidth="1"/>
    <col min="12054" max="12234" width="9.140625" style="639" customWidth="1"/>
    <col min="12235" max="12292" width="9.140625" style="639"/>
    <col min="12293" max="12293" width="85.5703125" style="639" customWidth="1"/>
    <col min="12294" max="12309" width="18.140625" style="639" customWidth="1"/>
    <col min="12310" max="12490" width="9.140625" style="639" customWidth="1"/>
    <col min="12491" max="12548" width="9.140625" style="639"/>
    <col min="12549" max="12549" width="85.5703125" style="639" customWidth="1"/>
    <col min="12550" max="12565" width="18.140625" style="639" customWidth="1"/>
    <col min="12566" max="12746" width="9.140625" style="639" customWidth="1"/>
    <col min="12747" max="12804" width="9.140625" style="639"/>
    <col min="12805" max="12805" width="85.5703125" style="639" customWidth="1"/>
    <col min="12806" max="12821" width="18.140625" style="639" customWidth="1"/>
    <col min="12822" max="13002" width="9.140625" style="639" customWidth="1"/>
    <col min="13003" max="13060" width="9.140625" style="639"/>
    <col min="13061" max="13061" width="85.5703125" style="639" customWidth="1"/>
    <col min="13062" max="13077" width="18.140625" style="639" customWidth="1"/>
    <col min="13078" max="13258" width="9.140625" style="639" customWidth="1"/>
    <col min="13259" max="13316" width="9.140625" style="639"/>
    <col min="13317" max="13317" width="85.5703125" style="639" customWidth="1"/>
    <col min="13318" max="13333" width="18.140625" style="639" customWidth="1"/>
    <col min="13334" max="13514" width="9.140625" style="639" customWidth="1"/>
    <col min="13515" max="13572" width="9.140625" style="639"/>
    <col min="13573" max="13573" width="85.5703125" style="639" customWidth="1"/>
    <col min="13574" max="13589" width="18.140625" style="639" customWidth="1"/>
    <col min="13590" max="13770" width="9.140625" style="639" customWidth="1"/>
    <col min="13771" max="13828" width="9.140625" style="639"/>
    <col min="13829" max="13829" width="85.5703125" style="639" customWidth="1"/>
    <col min="13830" max="13845" width="18.140625" style="639" customWidth="1"/>
    <col min="13846" max="14026" width="9.140625" style="639" customWidth="1"/>
    <col min="14027" max="14084" width="9.140625" style="639"/>
    <col min="14085" max="14085" width="85.5703125" style="639" customWidth="1"/>
    <col min="14086" max="14101" width="18.140625" style="639" customWidth="1"/>
    <col min="14102" max="14282" width="9.140625" style="639" customWidth="1"/>
    <col min="14283" max="14340" width="9.140625" style="639"/>
    <col min="14341" max="14341" width="85.5703125" style="639" customWidth="1"/>
    <col min="14342" max="14357" width="18.140625" style="639" customWidth="1"/>
    <col min="14358" max="14538" width="9.140625" style="639" customWidth="1"/>
    <col min="14539" max="14596" width="9.140625" style="639"/>
    <col min="14597" max="14597" width="85.5703125" style="639" customWidth="1"/>
    <col min="14598" max="14613" width="18.140625" style="639" customWidth="1"/>
    <col min="14614" max="14794" width="9.140625" style="639" customWidth="1"/>
    <col min="14795" max="14852" width="9.140625" style="639"/>
    <col min="14853" max="14853" width="85.5703125" style="639" customWidth="1"/>
    <col min="14854" max="14869" width="18.140625" style="639" customWidth="1"/>
    <col min="14870" max="15050" width="9.140625" style="639" customWidth="1"/>
    <col min="15051" max="15108" width="9.140625" style="639"/>
    <col min="15109" max="15109" width="85.5703125" style="639" customWidth="1"/>
    <col min="15110" max="15125" width="18.140625" style="639" customWidth="1"/>
    <col min="15126" max="15306" width="9.140625" style="639" customWidth="1"/>
    <col min="15307" max="15364" width="9.140625" style="639"/>
    <col min="15365" max="15365" width="85.5703125" style="639" customWidth="1"/>
    <col min="15366" max="15381" width="18.140625" style="639" customWidth="1"/>
    <col min="15382" max="15562" width="9.140625" style="639" customWidth="1"/>
    <col min="15563" max="15620" width="9.140625" style="639"/>
    <col min="15621" max="15621" width="85.5703125" style="639" customWidth="1"/>
    <col min="15622" max="15637" width="18.140625" style="639" customWidth="1"/>
    <col min="15638" max="15818" width="9.140625" style="639" customWidth="1"/>
    <col min="15819" max="15876" width="9.140625" style="639"/>
    <col min="15877" max="15877" width="85.5703125" style="639" customWidth="1"/>
    <col min="15878" max="15893" width="18.140625" style="639" customWidth="1"/>
    <col min="15894" max="16074" width="9.140625" style="639" customWidth="1"/>
    <col min="16075" max="16132" width="9.140625" style="639"/>
    <col min="16133" max="16133" width="85.5703125" style="639" customWidth="1"/>
    <col min="16134" max="16149" width="18.140625" style="639" customWidth="1"/>
    <col min="16150" max="16330" width="9.140625" style="639" customWidth="1"/>
    <col min="16331" max="16384" width="9.140625" style="639"/>
  </cols>
  <sheetData>
    <row r="1" spans="1:21" ht="30" customHeight="1">
      <c r="A1" s="741" t="s">
        <v>1071</v>
      </c>
      <c r="B1" s="741"/>
      <c r="C1" s="741"/>
      <c r="D1" s="741"/>
      <c r="E1" s="741"/>
      <c r="F1" s="741"/>
      <c r="G1" s="741"/>
      <c r="H1" s="741"/>
      <c r="I1" s="741"/>
      <c r="J1" s="741"/>
      <c r="K1" s="741"/>
      <c r="L1" s="741"/>
      <c r="M1" s="741"/>
      <c r="N1" s="741"/>
      <c r="O1" s="741"/>
      <c r="P1" s="741"/>
      <c r="Q1" s="741"/>
      <c r="R1" s="741"/>
      <c r="S1" s="741"/>
      <c r="T1" s="741"/>
      <c r="U1" s="741"/>
    </row>
    <row r="2" spans="1:21" ht="15" customHeight="1">
      <c r="A2" s="742" t="s">
        <v>722</v>
      </c>
      <c r="B2" s="742"/>
      <c r="C2" s="742"/>
      <c r="D2" s="742"/>
      <c r="E2" s="742"/>
      <c r="F2" s="742"/>
      <c r="G2" s="742"/>
      <c r="H2" s="742"/>
      <c r="I2" s="742"/>
      <c r="J2" s="742"/>
      <c r="K2" s="742"/>
      <c r="L2" s="742"/>
      <c r="M2" s="742"/>
      <c r="N2" s="742"/>
      <c r="O2" s="742"/>
      <c r="P2" s="742"/>
      <c r="Q2" s="742"/>
      <c r="R2" s="742"/>
      <c r="S2" s="742"/>
      <c r="T2" s="742"/>
      <c r="U2" s="742"/>
    </row>
    <row r="3" spans="1:21" ht="15" customHeight="1">
      <c r="A3" s="753" t="s">
        <v>1510</v>
      </c>
      <c r="B3" s="753"/>
      <c r="C3" s="753"/>
      <c r="D3" s="753"/>
      <c r="E3" s="753"/>
      <c r="F3" s="753"/>
      <c r="G3" s="753"/>
      <c r="H3" s="753"/>
      <c r="I3" s="753"/>
      <c r="J3" s="753"/>
      <c r="K3" s="753"/>
      <c r="L3" s="753"/>
      <c r="M3" s="753"/>
      <c r="N3" s="753"/>
      <c r="O3" s="753"/>
      <c r="P3" s="753"/>
      <c r="Q3" s="753"/>
      <c r="R3" s="753"/>
      <c r="S3" s="753"/>
      <c r="T3" s="753"/>
      <c r="U3" s="753"/>
    </row>
    <row r="4" spans="1:21" s="78" customFormat="1" ht="30" customHeight="1">
      <c r="A4" s="743" t="s">
        <v>723</v>
      </c>
      <c r="B4" s="743"/>
      <c r="C4" s="743"/>
      <c r="D4" s="743"/>
      <c r="E4" s="743"/>
      <c r="F4" s="743"/>
      <c r="G4" s="743"/>
      <c r="H4" s="743"/>
      <c r="I4" s="743"/>
      <c r="J4" s="743"/>
      <c r="K4" s="743"/>
      <c r="L4" s="743"/>
      <c r="M4" s="743"/>
      <c r="N4" s="743"/>
      <c r="O4" s="743"/>
      <c r="P4" s="743"/>
      <c r="Q4" s="743"/>
      <c r="R4" s="743"/>
      <c r="S4" s="743"/>
      <c r="T4" s="743"/>
      <c r="U4" s="743"/>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91</v>
      </c>
      <c r="C6" s="224" t="s">
        <v>93</v>
      </c>
      <c r="D6" s="224" t="s">
        <v>94</v>
      </c>
      <c r="E6" s="224" t="s">
        <v>95</v>
      </c>
      <c r="F6" s="224" t="s">
        <v>96</v>
      </c>
      <c r="G6" s="224" t="s">
        <v>97</v>
      </c>
      <c r="H6" s="224" t="s">
        <v>98</v>
      </c>
      <c r="I6" s="224" t="s">
        <v>99</v>
      </c>
      <c r="J6" s="224" t="s">
        <v>100</v>
      </c>
      <c r="K6" s="224" t="s">
        <v>101</v>
      </c>
      <c r="L6" s="224" t="s">
        <v>102</v>
      </c>
      <c r="M6" s="224" t="s">
        <v>103</v>
      </c>
      <c r="N6" s="224" t="s">
        <v>105</v>
      </c>
      <c r="O6" s="224" t="s">
        <v>529</v>
      </c>
      <c r="P6" s="224" t="s">
        <v>1450</v>
      </c>
      <c r="Q6" s="224" t="s">
        <v>1465</v>
      </c>
      <c r="R6" s="224" t="s">
        <v>1466</v>
      </c>
      <c r="S6" s="224" t="s">
        <v>1483</v>
      </c>
      <c r="T6" s="224" t="s">
        <v>1484</v>
      </c>
      <c r="U6" s="298" t="s">
        <v>530</v>
      </c>
    </row>
    <row r="7" spans="1:21" s="291" customFormat="1" ht="15" customHeight="1">
      <c r="A7" s="446" t="s">
        <v>724</v>
      </c>
      <c r="B7" s="442">
        <v>0.15409999999999999</v>
      </c>
      <c r="C7" s="442">
        <v>0.24179999999999999</v>
      </c>
      <c r="D7" s="442">
        <v>0.15140000000000001</v>
      </c>
      <c r="E7" s="442">
        <v>0.18559999999999999</v>
      </c>
      <c r="F7" s="442">
        <v>0.19109999999999999</v>
      </c>
      <c r="G7" s="442">
        <v>0.14660000000000001</v>
      </c>
      <c r="H7" s="442">
        <v>0.15629999999999999</v>
      </c>
      <c r="I7" s="442">
        <v>0.13200000000000001</v>
      </c>
      <c r="J7" s="442">
        <v>0.13439999999999999</v>
      </c>
      <c r="K7" s="442">
        <v>0.12180000000000001</v>
      </c>
      <c r="L7" s="442">
        <v>0.18690000000000001</v>
      </c>
      <c r="M7" s="442">
        <v>0.11700000000000001</v>
      </c>
      <c r="N7" s="442">
        <v>0.18709999999999999</v>
      </c>
      <c r="O7" s="442">
        <v>0.54859999999999998</v>
      </c>
      <c r="P7" s="442">
        <v>0.18540000000000001</v>
      </c>
      <c r="Q7" s="442">
        <v>0.2205</v>
      </c>
      <c r="R7" s="442">
        <v>0.42170000000000002</v>
      </c>
      <c r="S7" s="442">
        <v>0.1246</v>
      </c>
      <c r="T7" s="442">
        <v>0.72199999999999998</v>
      </c>
      <c r="U7" s="442">
        <v>0.1956</v>
      </c>
    </row>
    <row r="8" spans="1:21" ht="15" customHeight="1">
      <c r="A8" s="120" t="s">
        <v>725</v>
      </c>
      <c r="B8" s="121">
        <v>9310894.7200000007</v>
      </c>
      <c r="C8" s="121">
        <v>12049419.140000001</v>
      </c>
      <c r="D8" s="121">
        <v>37091159.979999997</v>
      </c>
      <c r="E8" s="121">
        <v>33258203.739999998</v>
      </c>
      <c r="F8" s="121">
        <v>19633093.579999998</v>
      </c>
      <c r="G8" s="121">
        <v>41703258.149999999</v>
      </c>
      <c r="H8" s="121">
        <v>15147291.01</v>
      </c>
      <c r="I8" s="121">
        <v>48362896.200000003</v>
      </c>
      <c r="J8" s="121">
        <v>8314957.6900000004</v>
      </c>
      <c r="K8" s="121">
        <v>33593575.299999997</v>
      </c>
      <c r="L8" s="121">
        <v>43283380.369999997</v>
      </c>
      <c r="M8" s="121">
        <v>3652907.76</v>
      </c>
      <c r="N8" s="121">
        <v>32857918.210000001</v>
      </c>
      <c r="O8" s="121">
        <v>4650334.95</v>
      </c>
      <c r="P8" s="121">
        <v>4611352.88</v>
      </c>
      <c r="Q8" s="121">
        <v>3972486.75</v>
      </c>
      <c r="R8" s="121">
        <v>1466574.62</v>
      </c>
      <c r="S8" s="121">
        <v>5065225.75</v>
      </c>
      <c r="T8" s="121">
        <v>653474.73</v>
      </c>
      <c r="U8" s="121">
        <v>1454665570.24</v>
      </c>
    </row>
    <row r="9" spans="1:21" ht="15" customHeight="1">
      <c r="A9" s="120" t="s">
        <v>726</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727</v>
      </c>
      <c r="B10" s="121">
        <v>16974696.539999999</v>
      </c>
      <c r="C10" s="121">
        <v>2683922.2999999998</v>
      </c>
      <c r="D10" s="121">
        <v>16548757.189999999</v>
      </c>
      <c r="E10" s="121">
        <v>88688177.290000007</v>
      </c>
      <c r="F10" s="121">
        <v>8580056.6300000008</v>
      </c>
      <c r="G10" s="121">
        <v>37286945.340000004</v>
      </c>
      <c r="H10" s="121">
        <v>6878642.3099999996</v>
      </c>
      <c r="I10" s="121">
        <v>13295638.85</v>
      </c>
      <c r="J10" s="121">
        <v>14748843.390000001</v>
      </c>
      <c r="K10" s="121">
        <v>27857702.940000001</v>
      </c>
      <c r="L10" s="121">
        <v>8276163.3600000003</v>
      </c>
      <c r="M10" s="121">
        <v>5962143.8499999996</v>
      </c>
      <c r="N10" s="121">
        <v>23529662.48</v>
      </c>
      <c r="O10" s="121">
        <v>10060921.949999999</v>
      </c>
      <c r="P10" s="121">
        <v>6190490.1100000003</v>
      </c>
      <c r="Q10" s="121">
        <v>2473028.84</v>
      </c>
      <c r="R10" s="121">
        <v>1247245.3799999999</v>
      </c>
      <c r="S10" s="121">
        <v>2368516.06</v>
      </c>
      <c r="T10" s="121">
        <v>110127.83</v>
      </c>
      <c r="U10" s="121">
        <v>715265090.82000005</v>
      </c>
    </row>
    <row r="11" spans="1:21" s="276" customFormat="1" ht="15" customHeight="1">
      <c r="A11" s="120" t="s">
        <v>728</v>
      </c>
      <c r="B11" s="121">
        <v>12512460.77</v>
      </c>
      <c r="C11" s="121">
        <v>4463503.38</v>
      </c>
      <c r="D11" s="121">
        <v>73767548.859999999</v>
      </c>
      <c r="E11" s="121">
        <v>64086183.509999998</v>
      </c>
      <c r="F11" s="121">
        <v>2423305.41</v>
      </c>
      <c r="G11" s="121">
        <v>49745928.850000001</v>
      </c>
      <c r="H11" s="121">
        <v>1755444.99</v>
      </c>
      <c r="I11" s="121">
        <v>31275421.940000001</v>
      </c>
      <c r="J11" s="121">
        <v>11236957.859999999</v>
      </c>
      <c r="K11" s="121">
        <v>9412615.1099999994</v>
      </c>
      <c r="L11" s="121">
        <v>10547553.35</v>
      </c>
      <c r="M11" s="121">
        <v>3937541.14</v>
      </c>
      <c r="N11" s="121">
        <v>45336893.060000002</v>
      </c>
      <c r="O11" s="121">
        <v>10458953.710000001</v>
      </c>
      <c r="P11" s="121">
        <v>4830146.22</v>
      </c>
      <c r="Q11" s="121">
        <v>18217235.289999999</v>
      </c>
      <c r="R11" s="121">
        <v>4440030.42</v>
      </c>
      <c r="S11" s="121">
        <v>4481824.41</v>
      </c>
      <c r="T11" s="121">
        <v>5720885.5099999998</v>
      </c>
      <c r="U11" s="121">
        <v>960590076.07000005</v>
      </c>
    </row>
    <row r="12" spans="1:21" s="276" customFormat="1" ht="15" customHeight="1">
      <c r="A12" s="120" t="s">
        <v>729</v>
      </c>
      <c r="B12" s="121">
        <v>0</v>
      </c>
      <c r="C12" s="121">
        <v>0</v>
      </c>
      <c r="D12" s="121">
        <v>0</v>
      </c>
      <c r="E12" s="121">
        <v>0</v>
      </c>
      <c r="F12" s="121">
        <v>0</v>
      </c>
      <c r="G12" s="121">
        <v>0</v>
      </c>
      <c r="H12" s="121">
        <v>0</v>
      </c>
      <c r="I12" s="121">
        <v>31503781.559999999</v>
      </c>
      <c r="J12" s="121">
        <v>770642.73</v>
      </c>
      <c r="K12" s="121">
        <v>24834143.760000002</v>
      </c>
      <c r="L12" s="121">
        <v>0</v>
      </c>
      <c r="M12" s="121">
        <v>0</v>
      </c>
      <c r="N12" s="121">
        <v>0</v>
      </c>
      <c r="O12" s="121">
        <v>0</v>
      </c>
      <c r="P12" s="121">
        <v>0</v>
      </c>
      <c r="Q12" s="121">
        <v>0</v>
      </c>
      <c r="R12" s="121">
        <v>0</v>
      </c>
      <c r="S12" s="121">
        <v>0</v>
      </c>
      <c r="T12" s="121">
        <v>0</v>
      </c>
      <c r="U12" s="121">
        <v>286271962.19</v>
      </c>
    </row>
    <row r="13" spans="1:21" s="276" customFormat="1" ht="15" customHeight="1">
      <c r="A13" s="120" t="s">
        <v>730</v>
      </c>
      <c r="B13" s="121">
        <v>172291408.03999999</v>
      </c>
      <c r="C13" s="121">
        <v>66161173.579999998</v>
      </c>
      <c r="D13" s="121">
        <v>197635852.22</v>
      </c>
      <c r="E13" s="121">
        <v>188514420.86000001</v>
      </c>
      <c r="F13" s="121">
        <v>120616764.12</v>
      </c>
      <c r="G13" s="121">
        <v>167440723.88999999</v>
      </c>
      <c r="H13" s="121">
        <v>106476764.77</v>
      </c>
      <c r="I13" s="121">
        <v>194631548.66</v>
      </c>
      <c r="J13" s="121">
        <v>108004033.28</v>
      </c>
      <c r="K13" s="121">
        <v>270358224.76999998</v>
      </c>
      <c r="L13" s="121">
        <v>226923900.88</v>
      </c>
      <c r="M13" s="121">
        <v>67999039.930000007</v>
      </c>
      <c r="N13" s="121">
        <v>223043285.91</v>
      </c>
      <c r="O13" s="121">
        <v>47228732.869999997</v>
      </c>
      <c r="P13" s="121">
        <v>55802660.020000003</v>
      </c>
      <c r="Q13" s="121">
        <v>47447847.560000002</v>
      </c>
      <c r="R13" s="121">
        <v>20343699.170000002</v>
      </c>
      <c r="S13" s="121">
        <v>35683971.340000004</v>
      </c>
      <c r="T13" s="121">
        <v>13413530.09</v>
      </c>
      <c r="U13" s="121">
        <v>6113076407.6000004</v>
      </c>
    </row>
    <row r="14" spans="1:21" s="21" customFormat="1" ht="15" customHeight="1">
      <c r="A14" s="292" t="s">
        <v>731</v>
      </c>
      <c r="B14" s="293">
        <v>211089460.06999999</v>
      </c>
      <c r="C14" s="293">
        <v>85358018.400000006</v>
      </c>
      <c r="D14" s="293">
        <v>325043318.25</v>
      </c>
      <c r="E14" s="293">
        <v>374546985.39999998</v>
      </c>
      <c r="F14" s="293">
        <v>151253219.74000001</v>
      </c>
      <c r="G14" s="293">
        <v>296176856.23000002</v>
      </c>
      <c r="H14" s="293">
        <v>130258143.08</v>
      </c>
      <c r="I14" s="293">
        <v>319069287.20999998</v>
      </c>
      <c r="J14" s="293">
        <v>143075434.94999999</v>
      </c>
      <c r="K14" s="293">
        <v>366056261.88</v>
      </c>
      <c r="L14" s="293">
        <v>289030997.95999998</v>
      </c>
      <c r="M14" s="293">
        <v>81551632.680000007</v>
      </c>
      <c r="N14" s="293">
        <v>324767759.66000003</v>
      </c>
      <c r="O14" s="293">
        <v>72398943.480000004</v>
      </c>
      <c r="P14" s="293">
        <v>71434649.230000004</v>
      </c>
      <c r="Q14" s="293">
        <v>72110598.439999998</v>
      </c>
      <c r="R14" s="293">
        <v>27497549.59</v>
      </c>
      <c r="S14" s="293">
        <v>47599537.560000002</v>
      </c>
      <c r="T14" s="293">
        <v>19898018.16</v>
      </c>
      <c r="U14" s="293">
        <v>9529869106.9200001</v>
      </c>
    </row>
    <row r="15" spans="1:21" s="276" customFormat="1" ht="15" customHeight="1">
      <c r="A15" s="120" t="s">
        <v>732</v>
      </c>
      <c r="B15" s="121">
        <v>181942577.73300001</v>
      </c>
      <c r="C15" s="121">
        <v>68929709.730000004</v>
      </c>
      <c r="D15" s="121">
        <v>237829378.088</v>
      </c>
      <c r="E15" s="121">
        <v>238295148.07300001</v>
      </c>
      <c r="F15" s="121">
        <v>123544428.15099999</v>
      </c>
      <c r="G15" s="121">
        <v>199771077.38299999</v>
      </c>
      <c r="H15" s="121">
        <v>108730215.727</v>
      </c>
      <c r="I15" s="121">
        <v>236556223.56999999</v>
      </c>
      <c r="J15" s="121">
        <v>117150262.9355</v>
      </c>
      <c r="K15" s="121">
        <v>299261680.73299998</v>
      </c>
      <c r="L15" s="121">
        <v>233852910.227</v>
      </c>
      <c r="M15" s="121">
        <v>71160239.269999996</v>
      </c>
      <c r="N15" s="121">
        <v>250417664.93599999</v>
      </c>
      <c r="O15" s="121">
        <v>54470394.115000002</v>
      </c>
      <c r="P15" s="121">
        <v>59455831.152000003</v>
      </c>
      <c r="Q15" s="121">
        <v>57051070.972999997</v>
      </c>
      <c r="R15" s="121">
        <v>22813163.456</v>
      </c>
      <c r="S15" s="121">
        <v>38398586.756999999</v>
      </c>
      <c r="T15" s="121">
        <v>16295998.411</v>
      </c>
      <c r="U15" s="121">
        <v>6951128435.4414997</v>
      </c>
    </row>
    <row r="16" spans="1:21" s="23" customFormat="1" ht="15" customHeight="1">
      <c r="A16" s="244" t="s">
        <v>733</v>
      </c>
      <c r="B16" s="294">
        <v>0.8619</v>
      </c>
      <c r="C16" s="294">
        <v>0.8075</v>
      </c>
      <c r="D16" s="294">
        <v>0.73170000000000002</v>
      </c>
      <c r="E16" s="294">
        <v>0.63619999999999999</v>
      </c>
      <c r="F16" s="294">
        <v>0.81679999999999997</v>
      </c>
      <c r="G16" s="294">
        <v>0.67449999999999999</v>
      </c>
      <c r="H16" s="294">
        <v>0.8347</v>
      </c>
      <c r="I16" s="294">
        <v>0.74139999999999995</v>
      </c>
      <c r="J16" s="294">
        <v>0.81879999999999997</v>
      </c>
      <c r="K16" s="294">
        <v>0.8175</v>
      </c>
      <c r="L16" s="294">
        <v>0.80910000000000004</v>
      </c>
      <c r="M16" s="294">
        <v>0.87260000000000004</v>
      </c>
      <c r="N16" s="294">
        <v>0.77110000000000001</v>
      </c>
      <c r="O16" s="294">
        <v>0.75239999999999996</v>
      </c>
      <c r="P16" s="294">
        <v>0.83230000000000004</v>
      </c>
      <c r="Q16" s="294">
        <v>0.79120000000000001</v>
      </c>
      <c r="R16" s="294">
        <v>0.8296</v>
      </c>
      <c r="S16" s="294">
        <v>0.80669999999999997</v>
      </c>
      <c r="T16" s="294">
        <v>0.81899999999999995</v>
      </c>
      <c r="U16" s="294">
        <v>0.72940000000000005</v>
      </c>
    </row>
    <row r="17" spans="1:21" s="276" customFormat="1" ht="15" customHeight="1">
      <c r="A17" s="292" t="s">
        <v>734</v>
      </c>
      <c r="B17" s="293">
        <v>18194257.7733</v>
      </c>
      <c r="C17" s="293">
        <v>6892970.9730000002</v>
      </c>
      <c r="D17" s="293">
        <v>23782937.808800001</v>
      </c>
      <c r="E17" s="293">
        <v>23829514.807300001</v>
      </c>
      <c r="F17" s="293">
        <v>12354442.815099999</v>
      </c>
      <c r="G17" s="293">
        <v>19977107.738299999</v>
      </c>
      <c r="H17" s="293">
        <v>10873021.572699999</v>
      </c>
      <c r="I17" s="293">
        <v>23655622.357000001</v>
      </c>
      <c r="J17" s="293">
        <v>11715026.2936</v>
      </c>
      <c r="K17" s="293">
        <v>29926168.0733</v>
      </c>
      <c r="L17" s="293">
        <v>23385291.022700001</v>
      </c>
      <c r="M17" s="293">
        <v>7116023.9270000001</v>
      </c>
      <c r="N17" s="293">
        <v>25041766.4936</v>
      </c>
      <c r="O17" s="293">
        <v>5447039.4115000004</v>
      </c>
      <c r="P17" s="293">
        <v>5945583.1151999999</v>
      </c>
      <c r="Q17" s="293">
        <v>5705107.0972999996</v>
      </c>
      <c r="R17" s="293">
        <v>2281316.3456000001</v>
      </c>
      <c r="S17" s="293">
        <v>3839858.6757</v>
      </c>
      <c r="T17" s="293">
        <v>1629599.8411000001</v>
      </c>
      <c r="U17" s="293">
        <v>695112843.54419994</v>
      </c>
    </row>
    <row r="18" spans="1:21" s="276" customFormat="1" ht="15" customHeight="1">
      <c r="A18" s="120" t="s">
        <v>735</v>
      </c>
      <c r="B18" s="121">
        <v>25679471</v>
      </c>
      <c r="C18" s="121">
        <v>16007742</v>
      </c>
      <c r="D18" s="121">
        <v>31556832</v>
      </c>
      <c r="E18" s="121">
        <v>37405887</v>
      </c>
      <c r="F18" s="121">
        <v>23612183</v>
      </c>
      <c r="G18" s="121">
        <v>25932183</v>
      </c>
      <c r="H18" s="121">
        <v>14337404</v>
      </c>
      <c r="I18" s="121">
        <v>31234656</v>
      </c>
      <c r="J18" s="121">
        <v>13542304</v>
      </c>
      <c r="K18" s="121">
        <v>28251612</v>
      </c>
      <c r="L18" s="121">
        <v>43022453</v>
      </c>
      <c r="M18" s="121">
        <v>11059440</v>
      </c>
      <c r="N18" s="121">
        <v>38311228</v>
      </c>
      <c r="O18" s="121">
        <v>29038081</v>
      </c>
      <c r="P18" s="121">
        <v>11023110</v>
      </c>
      <c r="Q18" s="121">
        <v>12582279</v>
      </c>
      <c r="R18" s="121">
        <v>9620229</v>
      </c>
      <c r="S18" s="121">
        <v>4784944</v>
      </c>
      <c r="T18" s="121">
        <v>11765910</v>
      </c>
      <c r="U18" s="121">
        <v>1253719418</v>
      </c>
    </row>
    <row r="19" spans="1:21" s="276" customFormat="1" ht="15" customHeight="1">
      <c r="A19" s="120" t="s">
        <v>736</v>
      </c>
      <c r="B19" s="121">
        <v>0</v>
      </c>
      <c r="C19" s="121">
        <v>16</v>
      </c>
      <c r="D19" s="121">
        <v>0</v>
      </c>
      <c r="E19" s="121">
        <v>0</v>
      </c>
      <c r="F19" s="121">
        <v>0</v>
      </c>
      <c r="G19" s="121">
        <v>1938</v>
      </c>
      <c r="H19" s="121">
        <v>0</v>
      </c>
      <c r="I19" s="121">
        <v>0</v>
      </c>
      <c r="J19" s="121">
        <v>0</v>
      </c>
      <c r="K19" s="121">
        <v>0</v>
      </c>
      <c r="L19" s="121">
        <v>0</v>
      </c>
      <c r="M19" s="121">
        <v>0</v>
      </c>
      <c r="N19" s="121">
        <v>0</v>
      </c>
      <c r="O19" s="121">
        <v>0</v>
      </c>
      <c r="P19" s="121">
        <v>0</v>
      </c>
      <c r="Q19" s="121">
        <v>0</v>
      </c>
      <c r="R19" s="121">
        <v>0</v>
      </c>
      <c r="S19" s="121">
        <v>0</v>
      </c>
      <c r="T19" s="121">
        <v>0</v>
      </c>
      <c r="U19" s="121">
        <v>2259</v>
      </c>
    </row>
    <row r="20" spans="1:21" s="276" customFormat="1" ht="15" customHeight="1">
      <c r="A20" s="244" t="s">
        <v>737</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738</v>
      </c>
      <c r="B21" s="121">
        <v>0</v>
      </c>
      <c r="C21" s="121">
        <v>0</v>
      </c>
      <c r="D21" s="121">
        <v>0</v>
      </c>
      <c r="E21" s="121">
        <v>5271</v>
      </c>
      <c r="F21" s="121">
        <v>0</v>
      </c>
      <c r="G21" s="121">
        <v>0</v>
      </c>
      <c r="H21" s="121">
        <v>0</v>
      </c>
      <c r="I21" s="121">
        <v>0</v>
      </c>
      <c r="J21" s="121">
        <v>0</v>
      </c>
      <c r="K21" s="121">
        <v>6891</v>
      </c>
      <c r="L21" s="121">
        <v>104793</v>
      </c>
      <c r="M21" s="121">
        <v>2730186</v>
      </c>
      <c r="N21" s="121">
        <v>0</v>
      </c>
      <c r="O21" s="121">
        <v>0</v>
      </c>
      <c r="P21" s="121">
        <v>0</v>
      </c>
      <c r="Q21" s="121">
        <v>0</v>
      </c>
      <c r="R21" s="121">
        <v>768</v>
      </c>
      <c r="S21" s="121">
        <v>0</v>
      </c>
      <c r="T21" s="121">
        <v>0</v>
      </c>
      <c r="U21" s="121">
        <v>11961092</v>
      </c>
    </row>
    <row r="22" spans="1:21" s="276" customFormat="1" ht="15" customHeight="1">
      <c r="A22" s="292" t="s">
        <v>739</v>
      </c>
      <c r="B22" s="293">
        <v>25679471</v>
      </c>
      <c r="C22" s="293">
        <v>16007726</v>
      </c>
      <c r="D22" s="293">
        <v>31556832</v>
      </c>
      <c r="E22" s="293">
        <v>37400616</v>
      </c>
      <c r="F22" s="293">
        <v>23612183</v>
      </c>
      <c r="G22" s="293">
        <v>25930245</v>
      </c>
      <c r="H22" s="293">
        <v>14337404</v>
      </c>
      <c r="I22" s="293">
        <v>31234656</v>
      </c>
      <c r="J22" s="293">
        <v>13542304</v>
      </c>
      <c r="K22" s="293">
        <v>28244721</v>
      </c>
      <c r="L22" s="293">
        <v>42917660</v>
      </c>
      <c r="M22" s="293">
        <v>8329254</v>
      </c>
      <c r="N22" s="293">
        <v>38311228</v>
      </c>
      <c r="O22" s="293">
        <v>29038081</v>
      </c>
      <c r="P22" s="293">
        <v>11023110</v>
      </c>
      <c r="Q22" s="293">
        <v>12582279</v>
      </c>
      <c r="R22" s="293">
        <v>9619461</v>
      </c>
      <c r="S22" s="293">
        <v>4784944</v>
      </c>
      <c r="T22" s="293">
        <v>11765910</v>
      </c>
      <c r="U22" s="293">
        <v>1241756067</v>
      </c>
    </row>
    <row r="23" spans="1:21" s="276" customFormat="1" ht="15" customHeight="1">
      <c r="A23" s="120" t="s">
        <v>740</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741</v>
      </c>
      <c r="B24" s="121">
        <v>0</v>
      </c>
      <c r="C24" s="121">
        <v>0</v>
      </c>
      <c r="D24" s="121">
        <v>0</v>
      </c>
      <c r="E24" s="121">
        <v>0</v>
      </c>
      <c r="F24" s="121">
        <v>0</v>
      </c>
      <c r="G24" s="121">
        <v>0</v>
      </c>
      <c r="H24" s="121">
        <v>0</v>
      </c>
      <c r="I24" s="121">
        <v>102900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742</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743</v>
      </c>
      <c r="B26" s="121">
        <v>0</v>
      </c>
      <c r="C26" s="121">
        <v>0</v>
      </c>
      <c r="D26" s="121">
        <v>0</v>
      </c>
      <c r="E26" s="121">
        <v>0</v>
      </c>
      <c r="F26" s="121">
        <v>0</v>
      </c>
      <c r="G26" s="121">
        <v>0</v>
      </c>
      <c r="H26" s="121">
        <v>0</v>
      </c>
      <c r="I26" s="121">
        <v>-102900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744</v>
      </c>
      <c r="B27" s="121">
        <v>2355901</v>
      </c>
      <c r="C27" s="121">
        <v>659944</v>
      </c>
      <c r="D27" s="121">
        <v>4460000</v>
      </c>
      <c r="E27" s="121">
        <v>6838261</v>
      </c>
      <c r="F27" s="121">
        <v>0</v>
      </c>
      <c r="G27" s="121">
        <v>3353779</v>
      </c>
      <c r="H27" s="121">
        <v>2652634</v>
      </c>
      <c r="I27" s="121">
        <v>0</v>
      </c>
      <c r="J27" s="121">
        <v>2202953</v>
      </c>
      <c r="K27" s="121">
        <v>8209890</v>
      </c>
      <c r="L27" s="121">
        <v>779695</v>
      </c>
      <c r="M27" s="121">
        <v>0</v>
      </c>
      <c r="N27" s="121">
        <v>8549483</v>
      </c>
      <c r="O27" s="121">
        <v>843148</v>
      </c>
      <c r="P27" s="121">
        <v>0</v>
      </c>
      <c r="Q27" s="121">
        <v>0</v>
      </c>
      <c r="R27" s="121">
        <v>0</v>
      </c>
      <c r="S27" s="121">
        <v>0</v>
      </c>
      <c r="T27" s="121">
        <v>0</v>
      </c>
      <c r="U27" s="121">
        <v>118215433</v>
      </c>
    </row>
    <row r="28" spans="1:21" s="281" customFormat="1" ht="15" customHeight="1">
      <c r="A28" s="244" t="s">
        <v>745</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746</v>
      </c>
      <c r="B29" s="293">
        <v>2355901</v>
      </c>
      <c r="C29" s="293">
        <v>659944</v>
      </c>
      <c r="D29" s="293">
        <v>4460000</v>
      </c>
      <c r="E29" s="293">
        <v>6838261</v>
      </c>
      <c r="F29" s="293">
        <v>0</v>
      </c>
      <c r="G29" s="293">
        <v>3353779</v>
      </c>
      <c r="H29" s="293">
        <v>2652634</v>
      </c>
      <c r="I29" s="293">
        <v>0</v>
      </c>
      <c r="J29" s="293">
        <v>2202953</v>
      </c>
      <c r="K29" s="293">
        <v>8209890</v>
      </c>
      <c r="L29" s="293">
        <v>779695</v>
      </c>
      <c r="M29" s="293">
        <v>0</v>
      </c>
      <c r="N29" s="293">
        <v>8549483</v>
      </c>
      <c r="O29" s="293">
        <v>843148</v>
      </c>
      <c r="P29" s="293">
        <v>0</v>
      </c>
      <c r="Q29" s="293">
        <v>0</v>
      </c>
      <c r="R29" s="293">
        <v>0</v>
      </c>
      <c r="S29" s="293">
        <v>0</v>
      </c>
      <c r="T29" s="293">
        <v>0</v>
      </c>
      <c r="U29" s="293">
        <v>118215433</v>
      </c>
    </row>
    <row r="30" spans="1:21" s="276" customFormat="1" ht="15" customHeight="1">
      <c r="A30" s="244" t="s">
        <v>747</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748</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749</v>
      </c>
      <c r="B32" s="293">
        <v>28035372</v>
      </c>
      <c r="C32" s="293">
        <v>16667670</v>
      </c>
      <c r="D32" s="293">
        <v>36016832</v>
      </c>
      <c r="E32" s="293">
        <v>44238877</v>
      </c>
      <c r="F32" s="293">
        <v>23612183</v>
      </c>
      <c r="G32" s="293">
        <v>29284024</v>
      </c>
      <c r="H32" s="293">
        <v>16990038</v>
      </c>
      <c r="I32" s="293">
        <v>31234656</v>
      </c>
      <c r="J32" s="293">
        <v>15745257</v>
      </c>
      <c r="K32" s="293">
        <v>36454611</v>
      </c>
      <c r="L32" s="293">
        <v>43697355</v>
      </c>
      <c r="M32" s="293">
        <v>8329254</v>
      </c>
      <c r="N32" s="293">
        <v>46860711</v>
      </c>
      <c r="O32" s="293">
        <v>29881229</v>
      </c>
      <c r="P32" s="293">
        <v>11023110</v>
      </c>
      <c r="Q32" s="293">
        <v>12582279</v>
      </c>
      <c r="R32" s="293">
        <v>9619461</v>
      </c>
      <c r="S32" s="293">
        <v>4784944</v>
      </c>
      <c r="T32" s="293">
        <v>11765910</v>
      </c>
      <c r="U32" s="293">
        <v>1359971500</v>
      </c>
    </row>
    <row r="33" spans="1:21" ht="15" customHeight="1">
      <c r="A33" s="120" t="s">
        <v>750</v>
      </c>
      <c r="B33" s="121">
        <v>9841114.2267000005</v>
      </c>
      <c r="C33" s="121">
        <v>9774699.0270000007</v>
      </c>
      <c r="D33" s="121">
        <v>12233894.191199999</v>
      </c>
      <c r="E33" s="121">
        <v>20409362.192699999</v>
      </c>
      <c r="F33" s="121">
        <v>11257740.184900001</v>
      </c>
      <c r="G33" s="121">
        <v>9306916.2617000006</v>
      </c>
      <c r="H33" s="121">
        <v>6117016.4272999996</v>
      </c>
      <c r="I33" s="121">
        <v>7579033.6430000002</v>
      </c>
      <c r="J33" s="121">
        <v>4030230.7064999999</v>
      </c>
      <c r="K33" s="121">
        <v>6528442.9266999997</v>
      </c>
      <c r="L33" s="121">
        <v>20312063.977299999</v>
      </c>
      <c r="M33" s="121">
        <v>1213230.0730000001</v>
      </c>
      <c r="N33" s="121">
        <v>21818944.5064</v>
      </c>
      <c r="O33" s="121">
        <v>24434189.588500001</v>
      </c>
      <c r="P33" s="121">
        <v>5077526.8848000001</v>
      </c>
      <c r="Q33" s="121">
        <v>6877171.9027000004</v>
      </c>
      <c r="R33" s="121">
        <v>7338144.6544000003</v>
      </c>
      <c r="S33" s="121">
        <v>945085.32429999998</v>
      </c>
      <c r="T33" s="121">
        <v>10136310.1589</v>
      </c>
      <c r="U33" s="121">
        <v>664858656.45589995</v>
      </c>
    </row>
    <row r="34" spans="1:21" s="296" customFormat="1" ht="15" customHeight="1">
      <c r="A34" s="120" t="s">
        <v>751</v>
      </c>
      <c r="B34" s="246">
        <v>8.8099999999999998E-2</v>
      </c>
      <c r="C34" s="246">
        <v>0.2994</v>
      </c>
      <c r="D34" s="246">
        <v>6.3799999999999996E-2</v>
      </c>
      <c r="E34" s="246">
        <v>0.12429999999999999</v>
      </c>
      <c r="F34" s="246">
        <v>5.1999999999999998E-2</v>
      </c>
      <c r="G34" s="246">
        <v>0.12189999999999999</v>
      </c>
      <c r="H34" s="246">
        <v>7.3700000000000002E-2</v>
      </c>
      <c r="I34" s="246">
        <v>0.2999</v>
      </c>
      <c r="J34" s="246">
        <v>0.1249</v>
      </c>
      <c r="K34" s="246">
        <v>0.11020000000000001</v>
      </c>
      <c r="L34" s="246">
        <v>0.34620000000000001</v>
      </c>
      <c r="M34" s="246">
        <v>0.15909999999999999</v>
      </c>
      <c r="N34" s="246">
        <v>0.1026</v>
      </c>
      <c r="O34" s="246">
        <v>4.7600000000000003E-2</v>
      </c>
      <c r="P34" s="246">
        <v>0.10680000000000001</v>
      </c>
      <c r="Q34" s="246">
        <v>0.18149999999999999</v>
      </c>
      <c r="R34" s="246">
        <v>0.36159999999999998</v>
      </c>
      <c r="S34" s="246">
        <v>0.28260000000000002</v>
      </c>
      <c r="T34" s="246">
        <v>1.15E-2</v>
      </c>
      <c r="U34" s="246">
        <v>0.15129999999999999</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7" t="s">
        <v>752</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25"/>
  <sheetViews>
    <sheetView zoomScaleNormal="100" workbookViewId="0">
      <selection activeCell="A3" sqref="A3:R3"/>
    </sheetView>
  </sheetViews>
  <sheetFormatPr defaultRowHeight="12.75"/>
  <cols>
    <col min="1" max="1" width="37.7109375" style="33" customWidth="1"/>
    <col min="2" max="2" width="12.85546875" style="639" customWidth="1"/>
    <col min="3" max="17" width="13" style="639" customWidth="1"/>
    <col min="18" max="18" width="13" style="37" customWidth="1"/>
    <col min="19" max="258" width="9.140625" style="639"/>
    <col min="259" max="259" width="37.7109375" style="639" customWidth="1"/>
    <col min="260" max="260" width="12.85546875" style="639" customWidth="1"/>
    <col min="261" max="274" width="13" style="639" customWidth="1"/>
    <col min="275" max="514" width="9.140625" style="639"/>
    <col min="515" max="515" width="37.7109375" style="639" customWidth="1"/>
    <col min="516" max="516" width="12.85546875" style="639" customWidth="1"/>
    <col min="517" max="530" width="13" style="639" customWidth="1"/>
    <col min="531" max="770" width="9.140625" style="639"/>
    <col min="771" max="771" width="37.7109375" style="639" customWidth="1"/>
    <col min="772" max="772" width="12.85546875" style="639" customWidth="1"/>
    <col min="773" max="786" width="13" style="639" customWidth="1"/>
    <col min="787" max="1026" width="9.140625" style="639"/>
    <col min="1027" max="1027" width="37.7109375" style="639" customWidth="1"/>
    <col min="1028" max="1028" width="12.85546875" style="639" customWidth="1"/>
    <col min="1029" max="1042" width="13" style="639" customWidth="1"/>
    <col min="1043" max="1282" width="9.140625" style="639"/>
    <col min="1283" max="1283" width="37.7109375" style="639" customWidth="1"/>
    <col min="1284" max="1284" width="12.85546875" style="639" customWidth="1"/>
    <col min="1285" max="1298" width="13" style="639" customWidth="1"/>
    <col min="1299" max="1538" width="9.140625" style="639"/>
    <col min="1539" max="1539" width="37.7109375" style="639" customWidth="1"/>
    <col min="1540" max="1540" width="12.85546875" style="639" customWidth="1"/>
    <col min="1541" max="1554" width="13" style="639" customWidth="1"/>
    <col min="1555" max="1794" width="9.140625" style="639"/>
    <col min="1795" max="1795" width="37.7109375" style="639" customWidth="1"/>
    <col min="1796" max="1796" width="12.85546875" style="639" customWidth="1"/>
    <col min="1797" max="1810" width="13" style="639" customWidth="1"/>
    <col min="1811" max="2050" width="9.140625" style="639"/>
    <col min="2051" max="2051" width="37.7109375" style="639" customWidth="1"/>
    <col min="2052" max="2052" width="12.85546875" style="639" customWidth="1"/>
    <col min="2053" max="2066" width="13" style="639" customWidth="1"/>
    <col min="2067" max="2306" width="9.140625" style="639"/>
    <col min="2307" max="2307" width="37.7109375" style="639" customWidth="1"/>
    <col min="2308" max="2308" width="12.85546875" style="639" customWidth="1"/>
    <col min="2309" max="2322" width="13" style="639" customWidth="1"/>
    <col min="2323" max="2562" width="9.140625" style="639"/>
    <col min="2563" max="2563" width="37.7109375" style="639" customWidth="1"/>
    <col min="2564" max="2564" width="12.85546875" style="639" customWidth="1"/>
    <col min="2565" max="2578" width="13" style="639" customWidth="1"/>
    <col min="2579" max="2818" width="9.140625" style="639"/>
    <col min="2819" max="2819" width="37.7109375" style="639" customWidth="1"/>
    <col min="2820" max="2820" width="12.85546875" style="639" customWidth="1"/>
    <col min="2821" max="2834" width="13" style="639" customWidth="1"/>
    <col min="2835" max="3074" width="9.140625" style="639"/>
    <col min="3075" max="3075" width="37.7109375" style="639" customWidth="1"/>
    <col min="3076" max="3076" width="12.85546875" style="639" customWidth="1"/>
    <col min="3077" max="3090" width="13" style="639" customWidth="1"/>
    <col min="3091" max="3330" width="9.140625" style="639"/>
    <col min="3331" max="3331" width="37.7109375" style="639" customWidth="1"/>
    <col min="3332" max="3332" width="12.85546875" style="639" customWidth="1"/>
    <col min="3333" max="3346" width="13" style="639" customWidth="1"/>
    <col min="3347" max="3586" width="9.140625" style="639"/>
    <col min="3587" max="3587" width="37.7109375" style="639" customWidth="1"/>
    <col min="3588" max="3588" width="12.85546875" style="639" customWidth="1"/>
    <col min="3589" max="3602" width="13" style="639" customWidth="1"/>
    <col min="3603" max="3842" width="9.140625" style="639"/>
    <col min="3843" max="3843" width="37.7109375" style="639" customWidth="1"/>
    <col min="3844" max="3844" width="12.85546875" style="639" customWidth="1"/>
    <col min="3845" max="3858" width="13" style="639" customWidth="1"/>
    <col min="3859" max="4098" width="9.140625" style="639"/>
    <col min="4099" max="4099" width="37.7109375" style="639" customWidth="1"/>
    <col min="4100" max="4100" width="12.85546875" style="639" customWidth="1"/>
    <col min="4101" max="4114" width="13" style="639" customWidth="1"/>
    <col min="4115" max="4354" width="9.140625" style="639"/>
    <col min="4355" max="4355" width="37.7109375" style="639" customWidth="1"/>
    <col min="4356" max="4356" width="12.85546875" style="639" customWidth="1"/>
    <col min="4357" max="4370" width="13" style="639" customWidth="1"/>
    <col min="4371" max="4610" width="9.140625" style="639"/>
    <col min="4611" max="4611" width="37.7109375" style="639" customWidth="1"/>
    <col min="4612" max="4612" width="12.85546875" style="639" customWidth="1"/>
    <col min="4613" max="4626" width="13" style="639" customWidth="1"/>
    <col min="4627" max="4866" width="9.140625" style="639"/>
    <col min="4867" max="4867" width="37.7109375" style="639" customWidth="1"/>
    <col min="4868" max="4868" width="12.85546875" style="639" customWidth="1"/>
    <col min="4869" max="4882" width="13" style="639" customWidth="1"/>
    <col min="4883" max="5122" width="9.140625" style="639"/>
    <col min="5123" max="5123" width="37.7109375" style="639" customWidth="1"/>
    <col min="5124" max="5124" width="12.85546875" style="639" customWidth="1"/>
    <col min="5125" max="5138" width="13" style="639" customWidth="1"/>
    <col min="5139" max="5378" width="9.140625" style="639"/>
    <col min="5379" max="5379" width="37.7109375" style="639" customWidth="1"/>
    <col min="5380" max="5380" width="12.85546875" style="639" customWidth="1"/>
    <col min="5381" max="5394" width="13" style="639" customWidth="1"/>
    <col min="5395" max="5634" width="9.140625" style="639"/>
    <col min="5635" max="5635" width="37.7109375" style="639" customWidth="1"/>
    <col min="5636" max="5636" width="12.85546875" style="639" customWidth="1"/>
    <col min="5637" max="5650" width="13" style="639" customWidth="1"/>
    <col min="5651" max="5890" width="9.140625" style="639"/>
    <col min="5891" max="5891" width="37.7109375" style="639" customWidth="1"/>
    <col min="5892" max="5892" width="12.85546875" style="639" customWidth="1"/>
    <col min="5893" max="5906" width="13" style="639" customWidth="1"/>
    <col min="5907" max="6146" width="9.140625" style="639"/>
    <col min="6147" max="6147" width="37.7109375" style="639" customWidth="1"/>
    <col min="6148" max="6148" width="12.85546875" style="639" customWidth="1"/>
    <col min="6149" max="6162" width="13" style="639" customWidth="1"/>
    <col min="6163" max="6402" width="9.140625" style="639"/>
    <col min="6403" max="6403" width="37.7109375" style="639" customWidth="1"/>
    <col min="6404" max="6404" width="12.85546875" style="639" customWidth="1"/>
    <col min="6405" max="6418" width="13" style="639" customWidth="1"/>
    <col min="6419" max="6658" width="9.140625" style="639"/>
    <col min="6659" max="6659" width="37.7109375" style="639" customWidth="1"/>
    <col min="6660" max="6660" width="12.85546875" style="639" customWidth="1"/>
    <col min="6661" max="6674" width="13" style="639" customWidth="1"/>
    <col min="6675" max="6914" width="9.140625" style="639"/>
    <col min="6915" max="6915" width="37.7109375" style="639" customWidth="1"/>
    <col min="6916" max="6916" width="12.85546875" style="639" customWidth="1"/>
    <col min="6917" max="6930" width="13" style="639" customWidth="1"/>
    <col min="6931" max="7170" width="9.140625" style="639"/>
    <col min="7171" max="7171" width="37.7109375" style="639" customWidth="1"/>
    <col min="7172" max="7172" width="12.85546875" style="639" customWidth="1"/>
    <col min="7173" max="7186" width="13" style="639" customWidth="1"/>
    <col min="7187" max="7426" width="9.140625" style="639"/>
    <col min="7427" max="7427" width="37.7109375" style="639" customWidth="1"/>
    <col min="7428" max="7428" width="12.85546875" style="639" customWidth="1"/>
    <col min="7429" max="7442" width="13" style="639" customWidth="1"/>
    <col min="7443" max="7682" width="9.140625" style="639"/>
    <col min="7683" max="7683" width="37.7109375" style="639" customWidth="1"/>
    <col min="7684" max="7684" width="12.85546875" style="639" customWidth="1"/>
    <col min="7685" max="7698" width="13" style="639" customWidth="1"/>
    <col min="7699" max="7938" width="9.140625" style="639"/>
    <col min="7939" max="7939" width="37.7109375" style="639" customWidth="1"/>
    <col min="7940" max="7940" width="12.85546875" style="639" customWidth="1"/>
    <col min="7941" max="7954" width="13" style="639" customWidth="1"/>
    <col min="7955" max="8194" width="9.140625" style="639"/>
    <col min="8195" max="8195" width="37.7109375" style="639" customWidth="1"/>
    <col min="8196" max="8196" width="12.85546875" style="639" customWidth="1"/>
    <col min="8197" max="8210" width="13" style="639" customWidth="1"/>
    <col min="8211" max="8450" width="9.140625" style="639"/>
    <col min="8451" max="8451" width="37.7109375" style="639" customWidth="1"/>
    <col min="8452" max="8452" width="12.85546875" style="639" customWidth="1"/>
    <col min="8453" max="8466" width="13" style="639" customWidth="1"/>
    <col min="8467" max="8706" width="9.140625" style="639"/>
    <col min="8707" max="8707" width="37.7109375" style="639" customWidth="1"/>
    <col min="8708" max="8708" width="12.85546875" style="639" customWidth="1"/>
    <col min="8709" max="8722" width="13" style="639" customWidth="1"/>
    <col min="8723" max="8962" width="9.140625" style="639"/>
    <col min="8963" max="8963" width="37.7109375" style="639" customWidth="1"/>
    <col min="8964" max="8964" width="12.85546875" style="639" customWidth="1"/>
    <col min="8965" max="8978" width="13" style="639" customWidth="1"/>
    <col min="8979" max="9218" width="9.140625" style="639"/>
    <col min="9219" max="9219" width="37.7109375" style="639" customWidth="1"/>
    <col min="9220" max="9220" width="12.85546875" style="639" customWidth="1"/>
    <col min="9221" max="9234" width="13" style="639" customWidth="1"/>
    <col min="9235" max="9474" width="9.140625" style="639"/>
    <col min="9475" max="9475" width="37.7109375" style="639" customWidth="1"/>
    <col min="9476" max="9476" width="12.85546875" style="639" customWidth="1"/>
    <col min="9477" max="9490" width="13" style="639" customWidth="1"/>
    <col min="9491" max="9730" width="9.140625" style="639"/>
    <col min="9731" max="9731" width="37.7109375" style="639" customWidth="1"/>
    <col min="9732" max="9732" width="12.85546875" style="639" customWidth="1"/>
    <col min="9733" max="9746" width="13" style="639" customWidth="1"/>
    <col min="9747" max="9986" width="9.140625" style="639"/>
    <col min="9987" max="9987" width="37.7109375" style="639" customWidth="1"/>
    <col min="9988" max="9988" width="12.85546875" style="639" customWidth="1"/>
    <col min="9989" max="10002" width="13" style="639" customWidth="1"/>
    <col min="10003" max="10242" width="9.140625" style="639"/>
    <col min="10243" max="10243" width="37.7109375" style="639" customWidth="1"/>
    <col min="10244" max="10244" width="12.85546875" style="639" customWidth="1"/>
    <col min="10245" max="10258" width="13" style="639" customWidth="1"/>
    <col min="10259" max="10498" width="9.140625" style="639"/>
    <col min="10499" max="10499" width="37.7109375" style="639" customWidth="1"/>
    <col min="10500" max="10500" width="12.85546875" style="639" customWidth="1"/>
    <col min="10501" max="10514" width="13" style="639" customWidth="1"/>
    <col min="10515" max="10754" width="9.140625" style="639"/>
    <col min="10755" max="10755" width="37.7109375" style="639" customWidth="1"/>
    <col min="10756" max="10756" width="12.85546875" style="639" customWidth="1"/>
    <col min="10757" max="10770" width="13" style="639" customWidth="1"/>
    <col min="10771" max="11010" width="9.140625" style="639"/>
    <col min="11011" max="11011" width="37.7109375" style="639" customWidth="1"/>
    <col min="11012" max="11012" width="12.85546875" style="639" customWidth="1"/>
    <col min="11013" max="11026" width="13" style="639" customWidth="1"/>
    <col min="11027" max="11266" width="9.140625" style="639"/>
    <col min="11267" max="11267" width="37.7109375" style="639" customWidth="1"/>
    <col min="11268" max="11268" width="12.85546875" style="639" customWidth="1"/>
    <col min="11269" max="11282" width="13" style="639" customWidth="1"/>
    <col min="11283" max="11522" width="9.140625" style="639"/>
    <col min="11523" max="11523" width="37.7109375" style="639" customWidth="1"/>
    <col min="11524" max="11524" width="12.85546875" style="639" customWidth="1"/>
    <col min="11525" max="11538" width="13" style="639" customWidth="1"/>
    <col min="11539" max="11778" width="9.140625" style="639"/>
    <col min="11779" max="11779" width="37.7109375" style="639" customWidth="1"/>
    <col min="11780" max="11780" width="12.85546875" style="639" customWidth="1"/>
    <col min="11781" max="11794" width="13" style="639" customWidth="1"/>
    <col min="11795" max="12034" width="9.140625" style="639"/>
    <col min="12035" max="12035" width="37.7109375" style="639" customWidth="1"/>
    <col min="12036" max="12036" width="12.85546875" style="639" customWidth="1"/>
    <col min="12037" max="12050" width="13" style="639" customWidth="1"/>
    <col min="12051" max="12290" width="9.140625" style="639"/>
    <col min="12291" max="12291" width="37.7109375" style="639" customWidth="1"/>
    <col min="12292" max="12292" width="12.85546875" style="639" customWidth="1"/>
    <col min="12293" max="12306" width="13" style="639" customWidth="1"/>
    <col min="12307" max="12546" width="9.140625" style="639"/>
    <col min="12547" max="12547" width="37.7109375" style="639" customWidth="1"/>
    <col min="12548" max="12548" width="12.85546875" style="639" customWidth="1"/>
    <col min="12549" max="12562" width="13" style="639" customWidth="1"/>
    <col min="12563" max="12802" width="9.140625" style="639"/>
    <col min="12803" max="12803" width="37.7109375" style="639" customWidth="1"/>
    <col min="12804" max="12804" width="12.85546875" style="639" customWidth="1"/>
    <col min="12805" max="12818" width="13" style="639" customWidth="1"/>
    <col min="12819" max="13058" width="9.140625" style="639"/>
    <col min="13059" max="13059" width="37.7109375" style="639" customWidth="1"/>
    <col min="13060" max="13060" width="12.85546875" style="639" customWidth="1"/>
    <col min="13061" max="13074" width="13" style="639" customWidth="1"/>
    <col min="13075" max="13314" width="9.140625" style="639"/>
    <col min="13315" max="13315" width="37.7109375" style="639" customWidth="1"/>
    <col min="13316" max="13316" width="12.85546875" style="639" customWidth="1"/>
    <col min="13317" max="13330" width="13" style="639" customWidth="1"/>
    <col min="13331" max="13570" width="9.140625" style="639"/>
    <col min="13571" max="13571" width="37.7109375" style="639" customWidth="1"/>
    <col min="13572" max="13572" width="12.85546875" style="639" customWidth="1"/>
    <col min="13573" max="13586" width="13" style="639" customWidth="1"/>
    <col min="13587" max="13826" width="9.140625" style="639"/>
    <col min="13827" max="13827" width="37.7109375" style="639" customWidth="1"/>
    <col min="13828" max="13828" width="12.85546875" style="639" customWidth="1"/>
    <col min="13829" max="13842" width="13" style="639" customWidth="1"/>
    <col min="13843" max="14082" width="9.140625" style="639"/>
    <col min="14083" max="14083" width="37.7109375" style="639" customWidth="1"/>
    <col min="14084" max="14084" width="12.85546875" style="639" customWidth="1"/>
    <col min="14085" max="14098" width="13" style="639" customWidth="1"/>
    <col min="14099" max="14338" width="9.140625" style="639"/>
    <col min="14339" max="14339" width="37.7109375" style="639" customWidth="1"/>
    <col min="14340" max="14340" width="12.85546875" style="639" customWidth="1"/>
    <col min="14341" max="14354" width="13" style="639" customWidth="1"/>
    <col min="14355" max="14594" width="9.140625" style="639"/>
    <col min="14595" max="14595" width="37.7109375" style="639" customWidth="1"/>
    <col min="14596" max="14596" width="12.85546875" style="639" customWidth="1"/>
    <col min="14597" max="14610" width="13" style="639" customWidth="1"/>
    <col min="14611" max="14850" width="9.140625" style="639"/>
    <col min="14851" max="14851" width="37.7109375" style="639" customWidth="1"/>
    <col min="14852" max="14852" width="12.85546875" style="639" customWidth="1"/>
    <col min="14853" max="14866" width="13" style="639" customWidth="1"/>
    <col min="14867" max="15106" width="9.140625" style="639"/>
    <col min="15107" max="15107" width="37.7109375" style="639" customWidth="1"/>
    <col min="15108" max="15108" width="12.85546875" style="639" customWidth="1"/>
    <col min="15109" max="15122" width="13" style="639" customWidth="1"/>
    <col min="15123" max="15362" width="9.140625" style="639"/>
    <col min="15363" max="15363" width="37.7109375" style="639" customWidth="1"/>
    <col min="15364" max="15364" width="12.85546875" style="639" customWidth="1"/>
    <col min="15365" max="15378" width="13" style="639" customWidth="1"/>
    <col min="15379" max="15618" width="9.140625" style="639"/>
    <col min="15619" max="15619" width="37.7109375" style="639" customWidth="1"/>
    <col min="15620" max="15620" width="12.85546875" style="639" customWidth="1"/>
    <col min="15621" max="15634" width="13" style="639" customWidth="1"/>
    <col min="15635" max="15874" width="9.140625" style="639"/>
    <col min="15875" max="15875" width="37.7109375" style="639" customWidth="1"/>
    <col min="15876" max="15876" width="12.85546875" style="639" customWidth="1"/>
    <col min="15877" max="15890" width="13" style="639" customWidth="1"/>
    <col min="15891" max="16130" width="9.140625" style="639"/>
    <col min="16131" max="16131" width="37.7109375" style="639" customWidth="1"/>
    <col min="16132" max="16132" width="12.85546875" style="639" customWidth="1"/>
    <col min="16133" max="16146" width="13" style="639" customWidth="1"/>
    <col min="16147" max="16384" width="9.140625" style="639"/>
  </cols>
  <sheetData>
    <row r="1" spans="1:18" s="28" customFormat="1" ht="30" customHeight="1">
      <c r="A1" s="741" t="s">
        <v>1071</v>
      </c>
      <c r="B1" s="741"/>
      <c r="C1" s="741"/>
      <c r="D1" s="741"/>
      <c r="E1" s="741"/>
      <c r="F1" s="741"/>
      <c r="G1" s="741"/>
      <c r="H1" s="741"/>
      <c r="I1" s="741"/>
      <c r="J1" s="741"/>
      <c r="K1" s="741"/>
      <c r="L1" s="741"/>
      <c r="M1" s="741"/>
      <c r="N1" s="741"/>
      <c r="O1" s="741"/>
      <c r="P1" s="741"/>
      <c r="Q1" s="741"/>
      <c r="R1" s="741"/>
    </row>
    <row r="2" spans="1:18" s="28" customFormat="1" ht="15" customHeight="1">
      <c r="A2" s="742" t="s">
        <v>753</v>
      </c>
      <c r="B2" s="742"/>
      <c r="C2" s="742"/>
      <c r="D2" s="742"/>
      <c r="E2" s="742"/>
      <c r="F2" s="742"/>
      <c r="G2" s="742"/>
      <c r="H2" s="742"/>
      <c r="I2" s="742"/>
      <c r="J2" s="742"/>
      <c r="K2" s="742"/>
      <c r="L2" s="742"/>
      <c r="M2" s="742"/>
      <c r="N2" s="742"/>
      <c r="O2" s="742"/>
      <c r="P2" s="742"/>
      <c r="Q2" s="742"/>
      <c r="R2" s="742"/>
    </row>
    <row r="3" spans="1:18" s="28" customFormat="1" ht="15" customHeight="1">
      <c r="A3" s="753" t="s">
        <v>1510</v>
      </c>
      <c r="B3" s="753"/>
      <c r="C3" s="753"/>
      <c r="D3" s="753"/>
      <c r="E3" s="753"/>
      <c r="F3" s="753"/>
      <c r="G3" s="753"/>
      <c r="H3" s="753"/>
      <c r="I3" s="753"/>
      <c r="J3" s="753"/>
      <c r="K3" s="753"/>
      <c r="L3" s="753"/>
      <c r="M3" s="753"/>
      <c r="N3" s="753"/>
      <c r="O3" s="753"/>
      <c r="P3" s="753"/>
      <c r="Q3" s="753"/>
      <c r="R3" s="753"/>
    </row>
    <row r="4" spans="1:18" s="29" customFormat="1" ht="30" customHeight="1">
      <c r="A4" s="743" t="s">
        <v>523</v>
      </c>
      <c r="B4" s="743"/>
      <c r="C4" s="743"/>
      <c r="D4" s="743"/>
      <c r="E4" s="743"/>
      <c r="F4" s="743"/>
      <c r="G4" s="743"/>
      <c r="H4" s="743"/>
      <c r="I4" s="743"/>
      <c r="J4" s="743"/>
      <c r="K4" s="743"/>
      <c r="L4" s="743"/>
      <c r="M4" s="743"/>
      <c r="N4" s="743"/>
      <c r="O4" s="743"/>
      <c r="P4" s="743"/>
      <c r="Q4" s="743"/>
      <c r="R4" s="743"/>
    </row>
    <row r="5" spans="1:18" ht="3.75" customHeight="1">
      <c r="A5" s="125"/>
      <c r="B5" s="47"/>
      <c r="C5" s="126"/>
      <c r="D5" s="126"/>
      <c r="E5" s="126"/>
      <c r="F5" s="126"/>
      <c r="G5" s="126"/>
      <c r="H5" s="47"/>
      <c r="I5" s="47"/>
      <c r="J5" s="47"/>
      <c r="K5" s="282"/>
      <c r="L5" s="282"/>
      <c r="M5" s="47"/>
      <c r="N5" s="47"/>
      <c r="O5" s="47"/>
      <c r="P5" s="47"/>
      <c r="Q5" s="47"/>
      <c r="R5" s="47"/>
    </row>
    <row r="6" spans="1:18" ht="30" customHeight="1">
      <c r="A6" s="299"/>
      <c r="B6" s="300" t="s">
        <v>69</v>
      </c>
      <c r="C6" s="300" t="s">
        <v>70</v>
      </c>
      <c r="D6" s="300" t="s">
        <v>71</v>
      </c>
      <c r="E6" s="300" t="s">
        <v>73</v>
      </c>
      <c r="F6" s="300" t="s">
        <v>74</v>
      </c>
      <c r="G6" s="300" t="s">
        <v>76</v>
      </c>
      <c r="H6" s="300" t="s">
        <v>77</v>
      </c>
      <c r="I6" s="300" t="s">
        <v>79</v>
      </c>
      <c r="J6" s="300" t="s">
        <v>81</v>
      </c>
      <c r="K6" s="300" t="s">
        <v>83</v>
      </c>
      <c r="L6" s="300" t="s">
        <v>84</v>
      </c>
      <c r="M6" s="300" t="s">
        <v>85</v>
      </c>
      <c r="N6" s="300" t="s">
        <v>86</v>
      </c>
      <c r="O6" s="300" t="s">
        <v>87</v>
      </c>
      <c r="P6" s="300" t="s">
        <v>88</v>
      </c>
      <c r="Q6" s="300" t="s">
        <v>89</v>
      </c>
      <c r="R6" s="300" t="s">
        <v>90</v>
      </c>
    </row>
    <row r="7" spans="1:18" ht="15" customHeight="1">
      <c r="A7" s="71" t="s">
        <v>755</v>
      </c>
      <c r="B7" s="126">
        <v>1100192.8932999999</v>
      </c>
      <c r="C7" s="126">
        <v>727703.00138000003</v>
      </c>
      <c r="D7" s="126">
        <v>322215.74314999999</v>
      </c>
      <c r="E7" s="126">
        <v>82636.860809999998</v>
      </c>
      <c r="F7" s="126">
        <v>176154.62122</v>
      </c>
      <c r="G7" s="126">
        <v>297466.01056000002</v>
      </c>
      <c r="H7" s="126">
        <v>169293.73728999999</v>
      </c>
      <c r="I7" s="126">
        <v>163335.88933000001</v>
      </c>
      <c r="J7" s="126">
        <v>146837.98471000002</v>
      </c>
      <c r="K7" s="126">
        <v>117868.04287</v>
      </c>
      <c r="L7" s="126">
        <v>91613.869279999999</v>
      </c>
      <c r="M7" s="126">
        <v>59406.581659999996</v>
      </c>
      <c r="N7" s="126">
        <v>238226.66164999999</v>
      </c>
      <c r="O7" s="126">
        <v>114838.52007</v>
      </c>
      <c r="P7" s="126">
        <v>71414.44094</v>
      </c>
      <c r="Q7" s="126">
        <v>53227.4251</v>
      </c>
      <c r="R7" s="126">
        <v>83131.636510000011</v>
      </c>
    </row>
    <row r="8" spans="1:18" ht="15" customHeight="1">
      <c r="A8" s="71" t="s">
        <v>756</v>
      </c>
      <c r="B8" s="126">
        <v>33005.008869999998</v>
      </c>
      <c r="C8" s="126">
        <v>9217.9323199999999</v>
      </c>
      <c r="D8" s="126">
        <v>4534.5117799999998</v>
      </c>
      <c r="E8" s="126">
        <v>5754.39869</v>
      </c>
      <c r="F8" s="126">
        <v>1018.7769499999999</v>
      </c>
      <c r="G8" s="126">
        <v>3173.6218399999998</v>
      </c>
      <c r="H8" s="126">
        <v>1920.89562</v>
      </c>
      <c r="I8" s="126">
        <v>1366.7414199999998</v>
      </c>
      <c r="J8" s="126">
        <v>673.63843999999995</v>
      </c>
      <c r="K8" s="126">
        <v>1236.2646599999998</v>
      </c>
      <c r="L8" s="126">
        <v>1635.76908</v>
      </c>
      <c r="M8" s="126">
        <v>546.36669999999992</v>
      </c>
      <c r="N8" s="126">
        <v>3402.6357200000002</v>
      </c>
      <c r="O8" s="126">
        <v>1261.91382</v>
      </c>
      <c r="P8" s="126">
        <v>381.35930999999999</v>
      </c>
      <c r="Q8" s="126">
        <v>830.47507999999993</v>
      </c>
      <c r="R8" s="126">
        <v>568.62598000000003</v>
      </c>
    </row>
    <row r="9" spans="1:18" ht="15" customHeight="1">
      <c r="A9" s="71" t="s">
        <v>757</v>
      </c>
      <c r="B9" s="126">
        <v>18613.886309999998</v>
      </c>
      <c r="C9" s="126">
        <v>4414.4922000000006</v>
      </c>
      <c r="D9" s="126">
        <v>16078.750810000001</v>
      </c>
      <c r="E9" s="126">
        <v>3491.8769600000001</v>
      </c>
      <c r="F9" s="126">
        <v>1993.7774399999998</v>
      </c>
      <c r="G9" s="126">
        <v>2825.10725</v>
      </c>
      <c r="H9" s="126">
        <v>37.15936</v>
      </c>
      <c r="I9" s="126">
        <v>672.90373</v>
      </c>
      <c r="J9" s="126">
        <v>225.69447</v>
      </c>
      <c r="K9" s="126">
        <v>100.1495</v>
      </c>
      <c r="L9" s="126">
        <v>1011.1764000000001</v>
      </c>
      <c r="M9" s="126">
        <v>1862.0073799999998</v>
      </c>
      <c r="N9" s="126">
        <v>1490.4446200000002</v>
      </c>
      <c r="O9" s="126">
        <v>916.49815000000001</v>
      </c>
      <c r="P9" s="126">
        <v>157.48307</v>
      </c>
      <c r="Q9" s="126">
        <v>485.88684000000001</v>
      </c>
      <c r="R9" s="126">
        <v>147.20818</v>
      </c>
    </row>
    <row r="10" spans="1:18" ht="15" customHeight="1">
      <c r="A10" s="71" t="s">
        <v>758</v>
      </c>
      <c r="B10" s="126">
        <v>2400.7888800000001</v>
      </c>
      <c r="C10" s="126">
        <v>154.71766</v>
      </c>
      <c r="D10" s="126">
        <v>748.89028000000008</v>
      </c>
      <c r="E10" s="126">
        <v>283.20103999999998</v>
      </c>
      <c r="F10" s="126">
        <v>52.1768</v>
      </c>
      <c r="G10" s="126">
        <v>75.964190000000002</v>
      </c>
      <c r="H10" s="126">
        <v>2.4153699999999998</v>
      </c>
      <c r="I10" s="126">
        <v>32.854669999999999</v>
      </c>
      <c r="J10" s="126">
        <v>9.1828899999999987</v>
      </c>
      <c r="K10" s="126">
        <v>3.6600999999999999</v>
      </c>
      <c r="L10" s="126">
        <v>44.065220000000004</v>
      </c>
      <c r="M10" s="126">
        <v>79.328879999999998</v>
      </c>
      <c r="N10" s="126">
        <v>74.32602</v>
      </c>
      <c r="O10" s="126">
        <v>37.506809999999994</v>
      </c>
      <c r="P10" s="126">
        <v>7.23698</v>
      </c>
      <c r="Q10" s="126">
        <v>22.89913</v>
      </c>
      <c r="R10" s="126">
        <v>4.98407</v>
      </c>
    </row>
    <row r="11" spans="1:18" ht="15" customHeight="1">
      <c r="A11" s="71" t="s">
        <v>759</v>
      </c>
      <c r="B11" s="126">
        <v>1864.5924199999999</v>
      </c>
      <c r="C11" s="126">
        <v>457.83546000000001</v>
      </c>
      <c r="D11" s="126">
        <v>6861.9712099999997</v>
      </c>
      <c r="E11" s="126">
        <v>219.96795</v>
      </c>
      <c r="F11" s="126">
        <v>306.37601000000001</v>
      </c>
      <c r="G11" s="126">
        <v>154.48524</v>
      </c>
      <c r="H11" s="126">
        <v>23.466819999999998</v>
      </c>
      <c r="I11" s="126">
        <v>1298.81107</v>
      </c>
      <c r="J11" s="126">
        <v>0</v>
      </c>
      <c r="K11" s="126">
        <v>183.72685000000001</v>
      </c>
      <c r="L11" s="126">
        <v>160.92651000000001</v>
      </c>
      <c r="M11" s="126">
        <v>217.98395000000002</v>
      </c>
      <c r="N11" s="126">
        <v>465.59643</v>
      </c>
      <c r="O11" s="126">
        <v>1.96543</v>
      </c>
      <c r="P11" s="126">
        <v>110.3599</v>
      </c>
      <c r="Q11" s="126">
        <v>0</v>
      </c>
      <c r="R11" s="126">
        <v>6.9906300000000003</v>
      </c>
    </row>
    <row r="12" spans="1:18" ht="15" customHeight="1">
      <c r="A12" s="71" t="s">
        <v>760</v>
      </c>
      <c r="B12" s="126">
        <v>334.21406999999999</v>
      </c>
      <c r="C12" s="126">
        <v>57.309530000000002</v>
      </c>
      <c r="D12" s="126">
        <v>789.49867000000006</v>
      </c>
      <c r="E12" s="126">
        <v>43.993580000000001</v>
      </c>
      <c r="F12" s="126">
        <v>60.703510000000001</v>
      </c>
      <c r="G12" s="126">
        <v>28.003979999999999</v>
      </c>
      <c r="H12" s="126">
        <v>4.6933599999999993</v>
      </c>
      <c r="I12" s="126">
        <v>140.73789000000002</v>
      </c>
      <c r="J12" s="126">
        <v>0</v>
      </c>
      <c r="K12" s="126">
        <v>22.756349999999998</v>
      </c>
      <c r="L12" s="126">
        <v>32.185299999999998</v>
      </c>
      <c r="M12" s="126">
        <v>25.787749999999999</v>
      </c>
      <c r="N12" s="126">
        <v>71.082509999999999</v>
      </c>
      <c r="O12" s="126">
        <v>0.39308999999999999</v>
      </c>
      <c r="P12" s="126">
        <v>11.03599</v>
      </c>
      <c r="Q12" s="126">
        <v>0</v>
      </c>
      <c r="R12" s="126">
        <v>1.3981199999999998</v>
      </c>
    </row>
    <row r="13" spans="1:18" ht="15" customHeight="1">
      <c r="A13" s="71" t="s">
        <v>761</v>
      </c>
      <c r="B13" s="126">
        <v>6181.8454900000006</v>
      </c>
      <c r="C13" s="126">
        <v>0</v>
      </c>
      <c r="D13" s="126">
        <v>741.65194999999994</v>
      </c>
      <c r="E13" s="126">
        <v>0</v>
      </c>
      <c r="F13" s="126">
        <v>341.84525000000002</v>
      </c>
      <c r="G13" s="126">
        <v>0</v>
      </c>
      <c r="H13" s="126">
        <v>0</v>
      </c>
      <c r="I13" s="126">
        <v>7.5829499999999994</v>
      </c>
      <c r="J13" s="126">
        <v>0</v>
      </c>
      <c r="K13" s="126">
        <v>0</v>
      </c>
      <c r="L13" s="126">
        <v>427.52482000000003</v>
      </c>
      <c r="M13" s="126">
        <v>58.223019999999998</v>
      </c>
      <c r="N13" s="126">
        <v>69.395080000000007</v>
      </c>
      <c r="O13" s="126">
        <v>0</v>
      </c>
      <c r="P13" s="126">
        <v>0</v>
      </c>
      <c r="Q13" s="126">
        <v>0</v>
      </c>
      <c r="R13" s="126">
        <v>2.5000300000000002</v>
      </c>
    </row>
    <row r="14" spans="1:18" ht="15" customHeight="1">
      <c r="A14" s="71" t="s">
        <v>762</v>
      </c>
      <c r="B14" s="126">
        <v>1610.12365</v>
      </c>
      <c r="C14" s="126">
        <v>0</v>
      </c>
      <c r="D14" s="126">
        <v>283.18407999999999</v>
      </c>
      <c r="E14" s="126">
        <v>0</v>
      </c>
      <c r="F14" s="126">
        <v>99.723410000000001</v>
      </c>
      <c r="G14" s="126">
        <v>0</v>
      </c>
      <c r="H14" s="126">
        <v>0</v>
      </c>
      <c r="I14" s="126">
        <v>3.79148</v>
      </c>
      <c r="J14" s="126">
        <v>0</v>
      </c>
      <c r="K14" s="126">
        <v>0</v>
      </c>
      <c r="L14" s="126">
        <v>147.42442000000003</v>
      </c>
      <c r="M14" s="126">
        <v>29.111519999999999</v>
      </c>
      <c r="N14" s="126">
        <v>34.697559999999996</v>
      </c>
      <c r="O14" s="126">
        <v>0</v>
      </c>
      <c r="P14" s="126">
        <v>0</v>
      </c>
      <c r="Q14" s="126">
        <v>0</v>
      </c>
      <c r="R14" s="126">
        <v>1.2500199999999999</v>
      </c>
    </row>
    <row r="15" spans="1:18" ht="15" customHeight="1">
      <c r="A15" s="71" t="s">
        <v>763</v>
      </c>
      <c r="B15" s="126">
        <v>4401.7096600000004</v>
      </c>
      <c r="C15" s="126">
        <v>122.17727000000001</v>
      </c>
      <c r="D15" s="126">
        <v>2320.3531200000002</v>
      </c>
      <c r="E15" s="126">
        <v>25.05</v>
      </c>
      <c r="F15" s="126">
        <v>36.942989999999995</v>
      </c>
      <c r="G15" s="126">
        <v>0</v>
      </c>
      <c r="H15" s="126">
        <v>0</v>
      </c>
      <c r="I15" s="126">
        <v>73.96575</v>
      </c>
      <c r="J15" s="126">
        <v>1.2578099999999999</v>
      </c>
      <c r="K15" s="126">
        <v>13.430819999999999</v>
      </c>
      <c r="L15" s="126">
        <v>95.001750000000001</v>
      </c>
      <c r="M15" s="126">
        <v>3.1955100000000001</v>
      </c>
      <c r="N15" s="126">
        <v>16.340979999999998</v>
      </c>
      <c r="O15" s="126">
        <v>13.41587</v>
      </c>
      <c r="P15" s="126">
        <v>0</v>
      </c>
      <c r="Q15" s="126">
        <v>74.489999999999995</v>
      </c>
      <c r="R15" s="126">
        <v>11.80067</v>
      </c>
    </row>
    <row r="16" spans="1:18" ht="15" customHeight="1">
      <c r="A16" s="71" t="s">
        <v>764</v>
      </c>
      <c r="B16" s="126">
        <v>2588.23362</v>
      </c>
      <c r="C16" s="126">
        <v>97.741910000000004</v>
      </c>
      <c r="D16" s="126">
        <v>1012.71074</v>
      </c>
      <c r="E16" s="126">
        <v>20.04</v>
      </c>
      <c r="F16" s="126">
        <v>29.554400000000001</v>
      </c>
      <c r="G16" s="126">
        <v>0</v>
      </c>
      <c r="H16" s="126">
        <v>0</v>
      </c>
      <c r="I16" s="126">
        <v>59.172609999999999</v>
      </c>
      <c r="J16" s="126">
        <v>1.0062500000000001</v>
      </c>
      <c r="K16" s="126">
        <v>10.74466</v>
      </c>
      <c r="L16" s="126">
        <v>76.001390000000001</v>
      </c>
      <c r="M16" s="126">
        <v>2.5564100000000001</v>
      </c>
      <c r="N16" s="126">
        <v>13.07278</v>
      </c>
      <c r="O16" s="126">
        <v>10.732700000000001</v>
      </c>
      <c r="P16" s="126">
        <v>0</v>
      </c>
      <c r="Q16" s="126">
        <v>29.795999999999999</v>
      </c>
      <c r="R16" s="126">
        <v>9.4405400000000004</v>
      </c>
    </row>
    <row r="17" spans="1:18" ht="15" customHeight="1">
      <c r="A17" s="71" t="s">
        <v>765</v>
      </c>
      <c r="B17" s="126">
        <v>27081.846460000001</v>
      </c>
      <c r="C17" s="126">
        <v>21613.555469999999</v>
      </c>
      <c r="D17" s="126">
        <v>14050.87715</v>
      </c>
      <c r="E17" s="126">
        <v>6384.2697600000001</v>
      </c>
      <c r="F17" s="126">
        <v>3693.1162200000003</v>
      </c>
      <c r="G17" s="126">
        <v>26931.418750000001</v>
      </c>
      <c r="H17" s="126">
        <v>7365.75497</v>
      </c>
      <c r="I17" s="126">
        <v>6026.7160199999998</v>
      </c>
      <c r="J17" s="126">
        <v>6218.1145299999998</v>
      </c>
      <c r="K17" s="126">
        <v>2645.7129300000001</v>
      </c>
      <c r="L17" s="126">
        <v>3449.3334</v>
      </c>
      <c r="M17" s="126">
        <v>353.22340000000003</v>
      </c>
      <c r="N17" s="126">
        <v>2732.8596699999998</v>
      </c>
      <c r="O17" s="126">
        <v>1517.3394800000001</v>
      </c>
      <c r="P17" s="126">
        <v>1719.16868</v>
      </c>
      <c r="Q17" s="126">
        <v>1379.64249</v>
      </c>
      <c r="R17" s="126">
        <v>3596.9998399999999</v>
      </c>
    </row>
    <row r="18" spans="1:18" ht="15" customHeight="1">
      <c r="A18" s="71" t="s">
        <v>766</v>
      </c>
      <c r="B18" s="126">
        <v>17634.7369</v>
      </c>
      <c r="C18" s="126">
        <v>18596.890289999999</v>
      </c>
      <c r="D18" s="126">
        <v>8198.2203600000012</v>
      </c>
      <c r="E18" s="126">
        <v>4602.4031299999997</v>
      </c>
      <c r="F18" s="126">
        <v>2279.4343699999999</v>
      </c>
      <c r="G18" s="126">
        <v>14915.919900000001</v>
      </c>
      <c r="H18" s="126">
        <v>4961.9676200000004</v>
      </c>
      <c r="I18" s="126">
        <v>3867.2078300000003</v>
      </c>
      <c r="J18" s="126">
        <v>5641.9460999999992</v>
      </c>
      <c r="K18" s="126">
        <v>2287.7293799999998</v>
      </c>
      <c r="L18" s="126">
        <v>2606.9578500000002</v>
      </c>
      <c r="M18" s="126">
        <v>353.22340000000003</v>
      </c>
      <c r="N18" s="126">
        <v>1969.57107</v>
      </c>
      <c r="O18" s="126">
        <v>1068.44435</v>
      </c>
      <c r="P18" s="126">
        <v>1391.6854799999999</v>
      </c>
      <c r="Q18" s="126">
        <v>1185.93119</v>
      </c>
      <c r="R18" s="126">
        <v>2657.1872999999996</v>
      </c>
    </row>
    <row r="19" spans="1:18" ht="15" customHeight="1">
      <c r="A19" s="302" t="s">
        <v>767</v>
      </c>
      <c r="B19" s="303">
        <v>1158336.7736399996</v>
      </c>
      <c r="C19" s="303">
        <v>754311.06177999999</v>
      </c>
      <c r="D19" s="303">
        <v>362269.34739000001</v>
      </c>
      <c r="E19" s="303">
        <v>92758.025479999997</v>
      </c>
      <c r="F19" s="303">
        <v>182526.67913000003</v>
      </c>
      <c r="G19" s="303">
        <v>327377.02180000005</v>
      </c>
      <c r="H19" s="303">
        <v>176720.11843999999</v>
      </c>
      <c r="I19" s="303">
        <v>171415.86885</v>
      </c>
      <c r="J19" s="303">
        <v>153283.05152000001</v>
      </c>
      <c r="K19" s="303">
        <v>120811.06297</v>
      </c>
      <c r="L19" s="303">
        <v>96757.832160000005</v>
      </c>
      <c r="M19" s="303">
        <v>61901.214919999999</v>
      </c>
      <c r="N19" s="303">
        <v>243001.29843</v>
      </c>
      <c r="O19" s="303">
        <v>117287.73899999999</v>
      </c>
      <c r="P19" s="303">
        <v>73401.452590000001</v>
      </c>
      <c r="Q19" s="303">
        <v>55167.444429999996</v>
      </c>
      <c r="R19" s="303">
        <v>86897.135860000009</v>
      </c>
    </row>
    <row r="20" spans="1:18" ht="15" customHeight="1">
      <c r="A20" s="247" t="s">
        <v>1119</v>
      </c>
      <c r="B20" s="126">
        <v>57573.105989999996</v>
      </c>
      <c r="C20" s="126">
        <v>28124.591710000001</v>
      </c>
      <c r="D20" s="126">
        <v>15567.015910000002</v>
      </c>
      <c r="E20" s="126">
        <v>10704.03644</v>
      </c>
      <c r="F20" s="126">
        <v>3540.3694399999999</v>
      </c>
      <c r="G20" s="126">
        <v>18193.509910000001</v>
      </c>
      <c r="H20" s="126">
        <v>6889.9719700000005</v>
      </c>
      <c r="I20" s="126">
        <v>5470.5059000000001</v>
      </c>
      <c r="J20" s="126">
        <v>6325.7736799999993</v>
      </c>
      <c r="K20" s="126">
        <v>3561.1551499999996</v>
      </c>
      <c r="L20" s="126">
        <v>4542.40326</v>
      </c>
      <c r="M20" s="126">
        <v>1036.3746599999999</v>
      </c>
      <c r="N20" s="126">
        <v>5565.3856599999999</v>
      </c>
      <c r="O20" s="126">
        <v>2378.9907700000003</v>
      </c>
      <c r="P20" s="126">
        <v>1791.3177599999999</v>
      </c>
      <c r="Q20" s="126">
        <v>2069.1014</v>
      </c>
      <c r="R20" s="126">
        <v>3242.8860299999997</v>
      </c>
    </row>
    <row r="21" spans="1:18" s="30" customFormat="1" ht="15" customHeight="1" thickBot="1">
      <c r="A21" s="304" t="s">
        <v>1120</v>
      </c>
      <c r="B21" s="305">
        <v>0.17306123027680392</v>
      </c>
      <c r="C21" s="305">
        <v>0.11269779509186187</v>
      </c>
      <c r="D21" s="305">
        <v>5.4124828268961818E-2</v>
      </c>
      <c r="E21" s="305">
        <v>1.3858506759800923E-2</v>
      </c>
      <c r="F21" s="305">
        <v>2.7270386615900179E-2</v>
      </c>
      <c r="G21" s="305">
        <v>4.8911742635110639E-2</v>
      </c>
      <c r="H21" s="305">
        <v>2.6402857793923363E-2</v>
      </c>
      <c r="I21" s="305">
        <v>2.5610376729149772E-2</v>
      </c>
      <c r="J21" s="305">
        <v>2.2901244336112549E-2</v>
      </c>
      <c r="K21" s="305">
        <v>1.8049769000197998E-2</v>
      </c>
      <c r="L21" s="305">
        <v>1.4456097616503979E-2</v>
      </c>
      <c r="M21" s="305">
        <v>9.2483469863605134E-3</v>
      </c>
      <c r="N21" s="305">
        <v>3.6305593176502754E-2</v>
      </c>
      <c r="O21" s="305">
        <v>1.7523367011771221E-2</v>
      </c>
      <c r="P21" s="305">
        <v>1.0966539246968478E-2</v>
      </c>
      <c r="Q21" s="305">
        <v>8.2422884445609787E-3</v>
      </c>
      <c r="R21" s="305">
        <v>1.2982860927573395E-2</v>
      </c>
    </row>
    <row r="22" spans="1:18" ht="15" customHeight="1">
      <c r="A22" s="637" t="s">
        <v>770</v>
      </c>
      <c r="B22" s="283"/>
      <c r="C22" s="284"/>
      <c r="D22" s="284"/>
      <c r="E22" s="284"/>
      <c r="F22" s="284"/>
      <c r="G22" s="284"/>
      <c r="H22" s="283"/>
      <c r="I22" s="283"/>
      <c r="J22" s="283"/>
      <c r="K22" s="283"/>
      <c r="L22" s="283"/>
      <c r="M22" s="283"/>
      <c r="N22" s="283"/>
      <c r="O22" s="283"/>
      <c r="P22" s="283"/>
      <c r="Q22" s="283"/>
      <c r="R22" s="306"/>
    </row>
    <row r="23" spans="1:18" ht="48" customHeight="1">
      <c r="A23" s="756" t="s">
        <v>575</v>
      </c>
      <c r="B23" s="776"/>
      <c r="C23" s="776"/>
      <c r="D23" s="776"/>
      <c r="E23" s="776"/>
      <c r="F23" s="776"/>
      <c r="G23" s="776"/>
      <c r="H23" s="776"/>
      <c r="I23" s="776"/>
      <c r="J23" s="776"/>
      <c r="K23" s="776"/>
      <c r="L23" s="745"/>
      <c r="M23" s="745"/>
      <c r="N23" s="745"/>
      <c r="O23" s="745"/>
      <c r="P23" s="745"/>
      <c r="Q23" s="745"/>
      <c r="R23" s="745"/>
    </row>
    <row r="24" spans="1:18" ht="50.25" customHeight="1">
      <c r="A24" s="756" t="s">
        <v>576</v>
      </c>
      <c r="B24" s="776"/>
      <c r="C24" s="776"/>
      <c r="D24" s="776"/>
      <c r="E24" s="776"/>
      <c r="F24" s="776"/>
      <c r="G24" s="776"/>
      <c r="H24" s="776"/>
      <c r="I24" s="776"/>
      <c r="J24" s="776"/>
      <c r="K24" s="776"/>
      <c r="L24" s="776"/>
      <c r="M24" s="776"/>
      <c r="N24" s="776"/>
      <c r="O24" s="776"/>
      <c r="P24" s="776"/>
      <c r="Q24" s="776"/>
      <c r="R24" s="776"/>
    </row>
    <row r="25" spans="1:18" ht="15" customHeight="1">
      <c r="A25" s="637" t="s">
        <v>771</v>
      </c>
      <c r="B25" s="637"/>
      <c r="C25" s="285"/>
      <c r="D25" s="285"/>
      <c r="E25" s="285"/>
      <c r="F25" s="285"/>
      <c r="G25" s="285"/>
      <c r="H25" s="637"/>
      <c r="I25" s="637"/>
      <c r="J25" s="637"/>
      <c r="K25" s="637"/>
      <c r="L25" s="637"/>
      <c r="M25" s="637"/>
      <c r="N25" s="694"/>
      <c r="O25" s="637"/>
      <c r="P25" s="698"/>
      <c r="Q25" s="637"/>
      <c r="R25" s="306"/>
    </row>
  </sheetData>
  <mergeCells count="6">
    <mergeCell ref="A24:R24"/>
    <mergeCell ref="A1:R1"/>
    <mergeCell ref="A2:R2"/>
    <mergeCell ref="A3:R3"/>
    <mergeCell ref="A4:R4"/>
    <mergeCell ref="A23:R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V3"/>
    </sheetView>
  </sheetViews>
  <sheetFormatPr defaultRowHeight="12.75"/>
  <cols>
    <col min="1" max="1" width="42.5703125" style="33" customWidth="1"/>
    <col min="2" max="21" width="13.140625" style="639" customWidth="1"/>
    <col min="22" max="22" width="13.140625" style="30" customWidth="1"/>
    <col min="23" max="259" width="9.140625" style="639"/>
    <col min="260" max="260" width="42.5703125" style="639" customWidth="1"/>
    <col min="261" max="278" width="13.140625" style="639" customWidth="1"/>
    <col min="279" max="515" width="9.140625" style="639"/>
    <col min="516" max="516" width="42.5703125" style="639" customWidth="1"/>
    <col min="517" max="534" width="13.140625" style="639" customWidth="1"/>
    <col min="535" max="771" width="9.140625" style="639"/>
    <col min="772" max="772" width="42.5703125" style="639" customWidth="1"/>
    <col min="773" max="790" width="13.140625" style="639" customWidth="1"/>
    <col min="791" max="1027" width="9.140625" style="639"/>
    <col min="1028" max="1028" width="42.5703125" style="639" customWidth="1"/>
    <col min="1029" max="1046" width="13.140625" style="639" customWidth="1"/>
    <col min="1047" max="1283" width="9.140625" style="639"/>
    <col min="1284" max="1284" width="42.5703125" style="639" customWidth="1"/>
    <col min="1285" max="1302" width="13.140625" style="639" customWidth="1"/>
    <col min="1303" max="1539" width="9.140625" style="639"/>
    <col min="1540" max="1540" width="42.5703125" style="639" customWidth="1"/>
    <col min="1541" max="1558" width="13.140625" style="639" customWidth="1"/>
    <col min="1559" max="1795" width="9.140625" style="639"/>
    <col min="1796" max="1796" width="42.5703125" style="639" customWidth="1"/>
    <col min="1797" max="1814" width="13.140625" style="639" customWidth="1"/>
    <col min="1815" max="2051" width="9.140625" style="639"/>
    <col min="2052" max="2052" width="42.5703125" style="639" customWidth="1"/>
    <col min="2053" max="2070" width="13.140625" style="639" customWidth="1"/>
    <col min="2071" max="2307" width="9.140625" style="639"/>
    <col min="2308" max="2308" width="42.5703125" style="639" customWidth="1"/>
    <col min="2309" max="2326" width="13.140625" style="639" customWidth="1"/>
    <col min="2327" max="2563" width="9.140625" style="639"/>
    <col min="2564" max="2564" width="42.5703125" style="639" customWidth="1"/>
    <col min="2565" max="2582" width="13.140625" style="639" customWidth="1"/>
    <col min="2583" max="2819" width="9.140625" style="639"/>
    <col min="2820" max="2820" width="42.5703125" style="639" customWidth="1"/>
    <col min="2821" max="2838" width="13.140625" style="639" customWidth="1"/>
    <col min="2839" max="3075" width="9.140625" style="639"/>
    <col min="3076" max="3076" width="42.5703125" style="639" customWidth="1"/>
    <col min="3077" max="3094" width="13.140625" style="639" customWidth="1"/>
    <col min="3095" max="3331" width="9.140625" style="639"/>
    <col min="3332" max="3332" width="42.5703125" style="639" customWidth="1"/>
    <col min="3333" max="3350" width="13.140625" style="639" customWidth="1"/>
    <col min="3351" max="3587" width="9.140625" style="639"/>
    <col min="3588" max="3588" width="42.5703125" style="639" customWidth="1"/>
    <col min="3589" max="3606" width="13.140625" style="639" customWidth="1"/>
    <col min="3607" max="3843" width="9.140625" style="639"/>
    <col min="3844" max="3844" width="42.5703125" style="639" customWidth="1"/>
    <col min="3845" max="3862" width="13.140625" style="639" customWidth="1"/>
    <col min="3863" max="4099" width="9.140625" style="639"/>
    <col min="4100" max="4100" width="42.5703125" style="639" customWidth="1"/>
    <col min="4101" max="4118" width="13.140625" style="639" customWidth="1"/>
    <col min="4119" max="4355" width="9.140625" style="639"/>
    <col min="4356" max="4356" width="42.5703125" style="639" customWidth="1"/>
    <col min="4357" max="4374" width="13.140625" style="639" customWidth="1"/>
    <col min="4375" max="4611" width="9.140625" style="639"/>
    <col min="4612" max="4612" width="42.5703125" style="639" customWidth="1"/>
    <col min="4613" max="4630" width="13.140625" style="639" customWidth="1"/>
    <col min="4631" max="4867" width="9.140625" style="639"/>
    <col min="4868" max="4868" width="42.5703125" style="639" customWidth="1"/>
    <col min="4869" max="4886" width="13.140625" style="639" customWidth="1"/>
    <col min="4887" max="5123" width="9.140625" style="639"/>
    <col min="5124" max="5124" width="42.5703125" style="639" customWidth="1"/>
    <col min="5125" max="5142" width="13.140625" style="639" customWidth="1"/>
    <col min="5143" max="5379" width="9.140625" style="639"/>
    <col min="5380" max="5380" width="42.5703125" style="639" customWidth="1"/>
    <col min="5381" max="5398" width="13.140625" style="639" customWidth="1"/>
    <col min="5399" max="5635" width="9.140625" style="639"/>
    <col min="5636" max="5636" width="42.5703125" style="639" customWidth="1"/>
    <col min="5637" max="5654" width="13.140625" style="639" customWidth="1"/>
    <col min="5655" max="5891" width="9.140625" style="639"/>
    <col min="5892" max="5892" width="42.5703125" style="639" customWidth="1"/>
    <col min="5893" max="5910" width="13.140625" style="639" customWidth="1"/>
    <col min="5911" max="6147" width="9.140625" style="639"/>
    <col min="6148" max="6148" width="42.5703125" style="639" customWidth="1"/>
    <col min="6149" max="6166" width="13.140625" style="639" customWidth="1"/>
    <col min="6167" max="6403" width="9.140625" style="639"/>
    <col min="6404" max="6404" width="42.5703125" style="639" customWidth="1"/>
    <col min="6405" max="6422" width="13.140625" style="639" customWidth="1"/>
    <col min="6423" max="6659" width="9.140625" style="639"/>
    <col min="6660" max="6660" width="42.5703125" style="639" customWidth="1"/>
    <col min="6661" max="6678" width="13.140625" style="639" customWidth="1"/>
    <col min="6679" max="6915" width="9.140625" style="639"/>
    <col min="6916" max="6916" width="42.5703125" style="639" customWidth="1"/>
    <col min="6917" max="6934" width="13.140625" style="639" customWidth="1"/>
    <col min="6935" max="7171" width="9.140625" style="639"/>
    <col min="7172" max="7172" width="42.5703125" style="639" customWidth="1"/>
    <col min="7173" max="7190" width="13.140625" style="639" customWidth="1"/>
    <col min="7191" max="7427" width="9.140625" style="639"/>
    <col min="7428" max="7428" width="42.5703125" style="639" customWidth="1"/>
    <col min="7429" max="7446" width="13.140625" style="639" customWidth="1"/>
    <col min="7447" max="7683" width="9.140625" style="639"/>
    <col min="7684" max="7684" width="42.5703125" style="639" customWidth="1"/>
    <col min="7685" max="7702" width="13.140625" style="639" customWidth="1"/>
    <col min="7703" max="7939" width="9.140625" style="639"/>
    <col min="7940" max="7940" width="42.5703125" style="639" customWidth="1"/>
    <col min="7941" max="7958" width="13.140625" style="639" customWidth="1"/>
    <col min="7959" max="8195" width="9.140625" style="639"/>
    <col min="8196" max="8196" width="42.5703125" style="639" customWidth="1"/>
    <col min="8197" max="8214" width="13.140625" style="639" customWidth="1"/>
    <col min="8215" max="8451" width="9.140625" style="639"/>
    <col min="8452" max="8452" width="42.5703125" style="639" customWidth="1"/>
    <col min="8453" max="8470" width="13.140625" style="639" customWidth="1"/>
    <col min="8471" max="8707" width="9.140625" style="639"/>
    <col min="8708" max="8708" width="42.5703125" style="639" customWidth="1"/>
    <col min="8709" max="8726" width="13.140625" style="639" customWidth="1"/>
    <col min="8727" max="8963" width="9.140625" style="639"/>
    <col min="8964" max="8964" width="42.5703125" style="639" customWidth="1"/>
    <col min="8965" max="8982" width="13.140625" style="639" customWidth="1"/>
    <col min="8983" max="9219" width="9.140625" style="639"/>
    <col min="9220" max="9220" width="42.5703125" style="639" customWidth="1"/>
    <col min="9221" max="9238" width="13.140625" style="639" customWidth="1"/>
    <col min="9239" max="9475" width="9.140625" style="639"/>
    <col min="9476" max="9476" width="42.5703125" style="639" customWidth="1"/>
    <col min="9477" max="9494" width="13.140625" style="639" customWidth="1"/>
    <col min="9495" max="9731" width="9.140625" style="639"/>
    <col min="9732" max="9732" width="42.5703125" style="639" customWidth="1"/>
    <col min="9733" max="9750" width="13.140625" style="639" customWidth="1"/>
    <col min="9751" max="9987" width="9.140625" style="639"/>
    <col min="9988" max="9988" width="42.5703125" style="639" customWidth="1"/>
    <col min="9989" max="10006" width="13.140625" style="639" customWidth="1"/>
    <col min="10007" max="10243" width="9.140625" style="639"/>
    <col min="10244" max="10244" width="42.5703125" style="639" customWidth="1"/>
    <col min="10245" max="10262" width="13.140625" style="639" customWidth="1"/>
    <col min="10263" max="10499" width="9.140625" style="639"/>
    <col min="10500" max="10500" width="42.5703125" style="639" customWidth="1"/>
    <col min="10501" max="10518" width="13.140625" style="639" customWidth="1"/>
    <col min="10519" max="10755" width="9.140625" style="639"/>
    <col min="10756" max="10756" width="42.5703125" style="639" customWidth="1"/>
    <col min="10757" max="10774" width="13.140625" style="639" customWidth="1"/>
    <col min="10775" max="11011" width="9.140625" style="639"/>
    <col min="11012" max="11012" width="42.5703125" style="639" customWidth="1"/>
    <col min="11013" max="11030" width="13.140625" style="639" customWidth="1"/>
    <col min="11031" max="11267" width="9.140625" style="639"/>
    <col min="11268" max="11268" width="42.5703125" style="639" customWidth="1"/>
    <col min="11269" max="11286" width="13.140625" style="639" customWidth="1"/>
    <col min="11287" max="11523" width="9.140625" style="639"/>
    <col min="11524" max="11524" width="42.5703125" style="639" customWidth="1"/>
    <col min="11525" max="11542" width="13.140625" style="639" customWidth="1"/>
    <col min="11543" max="11779" width="9.140625" style="639"/>
    <col min="11780" max="11780" width="42.5703125" style="639" customWidth="1"/>
    <col min="11781" max="11798" width="13.140625" style="639" customWidth="1"/>
    <col min="11799" max="12035" width="9.140625" style="639"/>
    <col min="12036" max="12036" width="42.5703125" style="639" customWidth="1"/>
    <col min="12037" max="12054" width="13.140625" style="639" customWidth="1"/>
    <col min="12055" max="12291" width="9.140625" style="639"/>
    <col min="12292" max="12292" width="42.5703125" style="639" customWidth="1"/>
    <col min="12293" max="12310" width="13.140625" style="639" customWidth="1"/>
    <col min="12311" max="12547" width="9.140625" style="639"/>
    <col min="12548" max="12548" width="42.5703125" style="639" customWidth="1"/>
    <col min="12549" max="12566" width="13.140625" style="639" customWidth="1"/>
    <col min="12567" max="12803" width="9.140625" style="639"/>
    <col min="12804" max="12804" width="42.5703125" style="639" customWidth="1"/>
    <col min="12805" max="12822" width="13.140625" style="639" customWidth="1"/>
    <col min="12823" max="13059" width="9.140625" style="639"/>
    <col min="13060" max="13060" width="42.5703125" style="639" customWidth="1"/>
    <col min="13061" max="13078" width="13.140625" style="639" customWidth="1"/>
    <col min="13079" max="13315" width="9.140625" style="639"/>
    <col min="13316" max="13316" width="42.5703125" style="639" customWidth="1"/>
    <col min="13317" max="13334" width="13.140625" style="639" customWidth="1"/>
    <col min="13335" max="13571" width="9.140625" style="639"/>
    <col min="13572" max="13572" width="42.5703125" style="639" customWidth="1"/>
    <col min="13573" max="13590" width="13.140625" style="639" customWidth="1"/>
    <col min="13591" max="13827" width="9.140625" style="639"/>
    <col min="13828" max="13828" width="42.5703125" style="639" customWidth="1"/>
    <col min="13829" max="13846" width="13.140625" style="639" customWidth="1"/>
    <col min="13847" max="14083" width="9.140625" style="639"/>
    <col min="14084" max="14084" width="42.5703125" style="639" customWidth="1"/>
    <col min="14085" max="14102" width="13.140625" style="639" customWidth="1"/>
    <col min="14103" max="14339" width="9.140625" style="639"/>
    <col min="14340" max="14340" width="42.5703125" style="639" customWidth="1"/>
    <col min="14341" max="14358" width="13.140625" style="639" customWidth="1"/>
    <col min="14359" max="14595" width="9.140625" style="639"/>
    <col min="14596" max="14596" width="42.5703125" style="639" customWidth="1"/>
    <col min="14597" max="14614" width="13.140625" style="639" customWidth="1"/>
    <col min="14615" max="14851" width="9.140625" style="639"/>
    <col min="14852" max="14852" width="42.5703125" style="639" customWidth="1"/>
    <col min="14853" max="14870" width="13.140625" style="639" customWidth="1"/>
    <col min="14871" max="15107" width="9.140625" style="639"/>
    <col min="15108" max="15108" width="42.5703125" style="639" customWidth="1"/>
    <col min="15109" max="15126" width="13.140625" style="639" customWidth="1"/>
    <col min="15127" max="15363" width="9.140625" style="639"/>
    <col min="15364" max="15364" width="42.5703125" style="639" customWidth="1"/>
    <col min="15365" max="15382" width="13.140625" style="639" customWidth="1"/>
    <col min="15383" max="15619" width="9.140625" style="639"/>
    <col min="15620" max="15620" width="42.5703125" style="639" customWidth="1"/>
    <col min="15621" max="15638" width="13.140625" style="639" customWidth="1"/>
    <col min="15639" max="15875" width="9.140625" style="639"/>
    <col min="15876" max="15876" width="42.5703125" style="639" customWidth="1"/>
    <col min="15877" max="15894" width="13.140625" style="639" customWidth="1"/>
    <col min="15895" max="16131" width="9.140625" style="639"/>
    <col min="16132" max="16132" width="42.5703125" style="639" customWidth="1"/>
    <col min="16133" max="16150" width="13.140625" style="639" customWidth="1"/>
    <col min="16151" max="16384" width="9.140625" style="639"/>
  </cols>
  <sheetData>
    <row r="1" spans="1:24" s="28" customFormat="1" ht="30" customHeight="1">
      <c r="A1" s="741" t="s">
        <v>1071</v>
      </c>
      <c r="B1" s="741"/>
      <c r="C1" s="741"/>
      <c r="D1" s="741"/>
      <c r="E1" s="741"/>
      <c r="F1" s="741"/>
      <c r="G1" s="741"/>
      <c r="H1" s="741"/>
      <c r="I1" s="741"/>
      <c r="J1" s="741"/>
      <c r="K1" s="741"/>
      <c r="L1" s="741"/>
      <c r="M1" s="741"/>
      <c r="N1" s="741"/>
      <c r="O1" s="741"/>
      <c r="P1" s="741"/>
      <c r="Q1" s="741"/>
      <c r="R1" s="741"/>
      <c r="S1" s="741"/>
      <c r="T1" s="741"/>
      <c r="U1" s="741"/>
      <c r="V1" s="741"/>
      <c r="W1" s="47"/>
      <c r="X1" s="47"/>
    </row>
    <row r="2" spans="1:24" s="28" customFormat="1" ht="15" customHeight="1">
      <c r="A2" s="742" t="s">
        <v>753</v>
      </c>
      <c r="B2" s="742"/>
      <c r="C2" s="742"/>
      <c r="D2" s="742"/>
      <c r="E2" s="742"/>
      <c r="F2" s="742"/>
      <c r="G2" s="742"/>
      <c r="H2" s="742"/>
      <c r="I2" s="742"/>
      <c r="J2" s="742"/>
      <c r="K2" s="742"/>
      <c r="L2" s="742"/>
      <c r="M2" s="742"/>
      <c r="N2" s="742"/>
      <c r="O2" s="742"/>
      <c r="P2" s="742"/>
      <c r="Q2" s="742"/>
      <c r="R2" s="742"/>
      <c r="S2" s="742"/>
      <c r="T2" s="742"/>
      <c r="U2" s="742"/>
      <c r="V2" s="742"/>
      <c r="W2" s="47"/>
      <c r="X2" s="47"/>
    </row>
    <row r="3" spans="1:24" s="28" customFormat="1" ht="15" customHeight="1">
      <c r="A3" s="753" t="s">
        <v>1510</v>
      </c>
      <c r="B3" s="753"/>
      <c r="C3" s="753"/>
      <c r="D3" s="753"/>
      <c r="E3" s="753"/>
      <c r="F3" s="753"/>
      <c r="G3" s="753"/>
      <c r="H3" s="753"/>
      <c r="I3" s="753"/>
      <c r="J3" s="753"/>
      <c r="K3" s="753"/>
      <c r="L3" s="753"/>
      <c r="M3" s="753"/>
      <c r="N3" s="753"/>
      <c r="O3" s="753"/>
      <c r="P3" s="753"/>
      <c r="Q3" s="753"/>
      <c r="R3" s="753"/>
      <c r="S3" s="753"/>
      <c r="T3" s="753"/>
      <c r="U3" s="753"/>
      <c r="V3" s="753"/>
      <c r="W3" s="47"/>
      <c r="X3" s="47"/>
    </row>
    <row r="4" spans="1:24" s="28" customFormat="1" ht="30" customHeight="1">
      <c r="A4" s="743" t="s">
        <v>523</v>
      </c>
      <c r="B4" s="743"/>
      <c r="C4" s="743"/>
      <c r="D4" s="743"/>
      <c r="E4" s="743"/>
      <c r="F4" s="743"/>
      <c r="G4" s="743"/>
      <c r="H4" s="743"/>
      <c r="I4" s="743"/>
      <c r="J4" s="743"/>
      <c r="K4" s="743"/>
      <c r="L4" s="743"/>
      <c r="M4" s="743"/>
      <c r="N4" s="743"/>
      <c r="O4" s="743"/>
      <c r="P4" s="743"/>
      <c r="Q4" s="743"/>
      <c r="R4" s="743"/>
      <c r="S4" s="743"/>
      <c r="T4" s="743"/>
      <c r="U4" s="743"/>
      <c r="V4" s="743"/>
      <c r="W4" s="47"/>
      <c r="X4" s="47"/>
    </row>
    <row r="5" spans="1:24" ht="15" customHeight="1">
      <c r="A5" s="125"/>
      <c r="B5" s="47"/>
      <c r="C5" s="126"/>
      <c r="D5" s="126"/>
      <c r="E5" s="126"/>
      <c r="F5" s="126"/>
      <c r="G5" s="126"/>
      <c r="H5" s="47"/>
      <c r="I5" s="47"/>
      <c r="J5" s="47"/>
      <c r="K5" s="282"/>
      <c r="L5" s="282"/>
      <c r="M5" s="47"/>
      <c r="N5" s="47"/>
      <c r="O5" s="47"/>
      <c r="P5" s="47"/>
      <c r="Q5" s="47"/>
      <c r="R5" s="47"/>
      <c r="S5" s="47"/>
      <c r="T5" s="125"/>
      <c r="U5" s="47"/>
      <c r="V5" s="126"/>
      <c r="W5" s="47"/>
      <c r="X5" s="47"/>
    </row>
    <row r="6" spans="1:24" ht="30" customHeight="1">
      <c r="A6" s="299"/>
      <c r="B6" s="300" t="s">
        <v>91</v>
      </c>
      <c r="C6" s="300" t="s">
        <v>93</v>
      </c>
      <c r="D6" s="300" t="s">
        <v>94</v>
      </c>
      <c r="E6" s="300" t="s">
        <v>95</v>
      </c>
      <c r="F6" s="300" t="s">
        <v>96</v>
      </c>
      <c r="G6" s="300" t="s">
        <v>97</v>
      </c>
      <c r="H6" s="300" t="s">
        <v>98</v>
      </c>
      <c r="I6" s="300" t="s">
        <v>99</v>
      </c>
      <c r="J6" s="300" t="s">
        <v>100</v>
      </c>
      <c r="K6" s="300" t="s">
        <v>101</v>
      </c>
      <c r="L6" s="300" t="s">
        <v>102</v>
      </c>
      <c r="M6" s="300" t="s">
        <v>103</v>
      </c>
      <c r="N6" s="300" t="s">
        <v>105</v>
      </c>
      <c r="O6" s="300" t="s">
        <v>529</v>
      </c>
      <c r="P6" s="300" t="s">
        <v>1450</v>
      </c>
      <c r="Q6" s="300" t="s">
        <v>1465</v>
      </c>
      <c r="R6" s="300" t="s">
        <v>1466</v>
      </c>
      <c r="S6" s="300" t="s">
        <v>1483</v>
      </c>
      <c r="T6" s="300" t="s">
        <v>1484</v>
      </c>
      <c r="U6" s="308" t="s">
        <v>1494</v>
      </c>
      <c r="V6" s="300" t="s">
        <v>754</v>
      </c>
      <c r="W6" s="47"/>
      <c r="X6" s="47"/>
    </row>
    <row r="7" spans="1:24" ht="15" customHeight="1">
      <c r="A7" s="71" t="s">
        <v>755</v>
      </c>
      <c r="B7" s="126">
        <v>161078.64356</v>
      </c>
      <c r="C7" s="126">
        <v>57723.030490000005</v>
      </c>
      <c r="D7" s="126">
        <v>251753.96544</v>
      </c>
      <c r="E7" s="126">
        <v>246340.06600999998</v>
      </c>
      <c r="F7" s="126">
        <v>107595.56413</v>
      </c>
      <c r="G7" s="126">
        <v>176726.2868</v>
      </c>
      <c r="H7" s="126">
        <v>99019.472229999999</v>
      </c>
      <c r="I7" s="126">
        <v>205211.28487999999</v>
      </c>
      <c r="J7" s="126">
        <v>104318.64473</v>
      </c>
      <c r="K7" s="126">
        <v>262980.42197000002</v>
      </c>
      <c r="L7" s="126">
        <v>203176.34800999999</v>
      </c>
      <c r="M7" s="126">
        <v>60478.572340000006</v>
      </c>
      <c r="N7" s="126">
        <v>226575.97837</v>
      </c>
      <c r="O7" s="126">
        <v>48366.018799999998</v>
      </c>
      <c r="P7" s="126">
        <v>54078.73227</v>
      </c>
      <c r="Q7" s="126">
        <v>56082.56798</v>
      </c>
      <c r="R7" s="126">
        <v>18786.410540000001</v>
      </c>
      <c r="S7" s="126">
        <v>31829.450570000001</v>
      </c>
      <c r="T7" s="71">
        <v>16763.080020000001</v>
      </c>
      <c r="U7" s="126">
        <v>6404448.45897</v>
      </c>
      <c r="V7" s="138">
        <v>0.95685620518700543</v>
      </c>
      <c r="W7" s="47"/>
      <c r="X7" s="47"/>
    </row>
    <row r="8" spans="1:24" ht="15" customHeight="1">
      <c r="A8" s="71" t="s">
        <v>756</v>
      </c>
      <c r="B8" s="126">
        <v>3666.9763800000001</v>
      </c>
      <c r="C8" s="126">
        <v>595.07159999999999</v>
      </c>
      <c r="D8" s="126">
        <v>2809.4052999999999</v>
      </c>
      <c r="E8" s="126">
        <v>3652.5882799999999</v>
      </c>
      <c r="F8" s="126">
        <v>2628.1423199999999</v>
      </c>
      <c r="G8" s="126">
        <v>2804.7955200000001</v>
      </c>
      <c r="H8" s="126">
        <v>2550.5744</v>
      </c>
      <c r="I8" s="126">
        <v>1947.1626200000001</v>
      </c>
      <c r="J8" s="126">
        <v>983.1956899999999</v>
      </c>
      <c r="K8" s="126">
        <v>2378.40227</v>
      </c>
      <c r="L8" s="126">
        <v>2067.6151500000001</v>
      </c>
      <c r="M8" s="126">
        <v>505.84778</v>
      </c>
      <c r="N8" s="126">
        <v>4626.3683700000001</v>
      </c>
      <c r="O8" s="126">
        <v>991.32550000000003</v>
      </c>
      <c r="P8" s="126">
        <v>674.72342000000003</v>
      </c>
      <c r="Q8" s="126">
        <v>650.85062000000005</v>
      </c>
      <c r="R8" s="126">
        <v>215.88855999999998</v>
      </c>
      <c r="S8" s="126">
        <v>103.54097999999999</v>
      </c>
      <c r="T8" s="71">
        <v>73.269179999999992</v>
      </c>
      <c r="U8" s="126">
        <v>104454.68021999999</v>
      </c>
      <c r="V8" s="138">
        <v>1.560604469996868E-2</v>
      </c>
      <c r="W8" s="47"/>
      <c r="X8" s="47"/>
    </row>
    <row r="9" spans="1:24" ht="15" customHeight="1">
      <c r="A9" s="71" t="s">
        <v>757</v>
      </c>
      <c r="B9" s="126">
        <v>549.58984999999996</v>
      </c>
      <c r="C9" s="126">
        <v>213.86658</v>
      </c>
      <c r="D9" s="126">
        <v>152.27502999999999</v>
      </c>
      <c r="E9" s="126">
        <v>1399.7003400000001</v>
      </c>
      <c r="F9" s="126">
        <v>2008.6881000000001</v>
      </c>
      <c r="G9" s="126">
        <v>3743.4210699999999</v>
      </c>
      <c r="H9" s="126">
        <v>452.68693999999999</v>
      </c>
      <c r="I9" s="126">
        <v>1156.9201799999998</v>
      </c>
      <c r="J9" s="126">
        <v>93.57874000000001</v>
      </c>
      <c r="K9" s="126">
        <v>4690.88904</v>
      </c>
      <c r="L9" s="126">
        <v>4765.5942000000005</v>
      </c>
      <c r="M9" s="126">
        <v>497.74549999999999</v>
      </c>
      <c r="N9" s="126">
        <v>664.97630000000004</v>
      </c>
      <c r="O9" s="126">
        <v>3547.9920099999999</v>
      </c>
      <c r="P9" s="126">
        <v>737.83818999999994</v>
      </c>
      <c r="Q9" s="126">
        <v>0</v>
      </c>
      <c r="R9" s="126">
        <v>564.99523999999997</v>
      </c>
      <c r="S9" s="126">
        <v>93.888059999999996</v>
      </c>
      <c r="T9" s="71">
        <v>320.35327000000001</v>
      </c>
      <c r="U9" s="126">
        <v>80179.501310000007</v>
      </c>
      <c r="V9" s="138">
        <v>1.1979213174839371E-2</v>
      </c>
      <c r="W9" s="47"/>
      <c r="X9" s="47"/>
    </row>
    <row r="10" spans="1:24" ht="15" customHeight="1">
      <c r="A10" s="71" t="s">
        <v>758</v>
      </c>
      <c r="B10" s="126">
        <v>31.609069999999999</v>
      </c>
      <c r="C10" s="126">
        <v>11.39784</v>
      </c>
      <c r="D10" s="126">
        <v>8.7554999999999996</v>
      </c>
      <c r="E10" s="126">
        <v>80.623329999999996</v>
      </c>
      <c r="F10" s="126">
        <v>102.27947999999999</v>
      </c>
      <c r="G10" s="126">
        <v>175.92841000000001</v>
      </c>
      <c r="H10" s="126">
        <v>28.48479</v>
      </c>
      <c r="I10" s="126">
        <v>37.222940000000001</v>
      </c>
      <c r="J10" s="126">
        <v>6.0076099999999997</v>
      </c>
      <c r="K10" s="126">
        <v>148.46796000000001</v>
      </c>
      <c r="L10" s="126">
        <v>183.18938</v>
      </c>
      <c r="M10" s="126">
        <v>25.190709999999999</v>
      </c>
      <c r="N10" s="126">
        <v>34.993319999999997</v>
      </c>
      <c r="O10" s="126">
        <v>141.71407000000002</v>
      </c>
      <c r="P10" s="126">
        <v>39.42501</v>
      </c>
      <c r="Q10" s="126">
        <v>0</v>
      </c>
      <c r="R10" s="126">
        <v>31.747720000000001</v>
      </c>
      <c r="S10" s="126">
        <v>2.3472</v>
      </c>
      <c r="T10" s="71">
        <v>9.3240099999999995</v>
      </c>
      <c r="U10" s="126">
        <v>5132.9073399999997</v>
      </c>
      <c r="V10" s="138">
        <v>7.6688168706393403E-4</v>
      </c>
      <c r="W10" s="47"/>
      <c r="X10" s="47"/>
    </row>
    <row r="11" spans="1:24" ht="15" customHeight="1">
      <c r="A11" s="71" t="s">
        <v>759</v>
      </c>
      <c r="B11" s="126">
        <v>76.664559999999994</v>
      </c>
      <c r="C11" s="126">
        <v>34.097679999999997</v>
      </c>
      <c r="D11" s="126">
        <v>0</v>
      </c>
      <c r="E11" s="126">
        <v>353.72768000000002</v>
      </c>
      <c r="F11" s="126">
        <v>387.2269</v>
      </c>
      <c r="G11" s="126">
        <v>1632.9234799999999</v>
      </c>
      <c r="H11" s="126">
        <v>30.187990000000003</v>
      </c>
      <c r="I11" s="126">
        <v>349.15836999999999</v>
      </c>
      <c r="J11" s="126">
        <v>0</v>
      </c>
      <c r="K11" s="126">
        <v>320.94747999999998</v>
      </c>
      <c r="L11" s="126">
        <v>1411.30528</v>
      </c>
      <c r="M11" s="126">
        <v>78.341859999999997</v>
      </c>
      <c r="N11" s="126">
        <v>293.66725000000002</v>
      </c>
      <c r="O11" s="126">
        <v>819.82994999999994</v>
      </c>
      <c r="P11" s="126">
        <v>132.58118999999999</v>
      </c>
      <c r="Q11" s="126">
        <v>0</v>
      </c>
      <c r="R11" s="126">
        <v>128.38257999999999</v>
      </c>
      <c r="S11" s="126">
        <v>0</v>
      </c>
      <c r="T11" s="71">
        <v>0</v>
      </c>
      <c r="U11" s="126">
        <v>18384.098129999998</v>
      </c>
      <c r="V11" s="138">
        <v>2.746674984606933E-3</v>
      </c>
      <c r="W11" s="47"/>
      <c r="X11" s="47"/>
    </row>
    <row r="12" spans="1:24" ht="15" customHeight="1">
      <c r="A12" s="71" t="s">
        <v>760</v>
      </c>
      <c r="B12" s="126">
        <v>15.33291</v>
      </c>
      <c r="C12" s="126">
        <v>6.8195399999999999</v>
      </c>
      <c r="D12" s="126">
        <v>0</v>
      </c>
      <c r="E12" s="126">
        <v>54.84187</v>
      </c>
      <c r="F12" s="126">
        <v>66.303149999999988</v>
      </c>
      <c r="G12" s="126">
        <v>219.58862999999999</v>
      </c>
      <c r="H12" s="126">
        <v>6.0376000000000003</v>
      </c>
      <c r="I12" s="126">
        <v>44.186370000000004</v>
      </c>
      <c r="J12" s="126">
        <v>0</v>
      </c>
      <c r="K12" s="126">
        <v>44.117640000000002</v>
      </c>
      <c r="L12" s="126">
        <v>192.77185</v>
      </c>
      <c r="M12" s="126">
        <v>12.147040000000001</v>
      </c>
      <c r="N12" s="126">
        <v>29.937249999999999</v>
      </c>
      <c r="O12" s="126">
        <v>139.85778999999999</v>
      </c>
      <c r="P12" s="126">
        <v>17.997689999999999</v>
      </c>
      <c r="Q12" s="126">
        <v>0</v>
      </c>
      <c r="R12" s="126">
        <v>24.769259999999999</v>
      </c>
      <c r="S12" s="126">
        <v>0</v>
      </c>
      <c r="T12" s="71">
        <v>0</v>
      </c>
      <c r="U12" s="126">
        <v>2498.5022899999999</v>
      </c>
      <c r="V12" s="138">
        <v>3.7328857202559643E-4</v>
      </c>
      <c r="W12" s="47"/>
      <c r="X12" s="47"/>
    </row>
    <row r="13" spans="1:24" ht="15" customHeight="1">
      <c r="A13" s="71" t="s">
        <v>761</v>
      </c>
      <c r="B13" s="126">
        <v>0</v>
      </c>
      <c r="C13" s="126">
        <v>0</v>
      </c>
      <c r="D13" s="126">
        <v>0</v>
      </c>
      <c r="E13" s="126">
        <v>112.84019000000001</v>
      </c>
      <c r="F13" s="126">
        <v>51.083660000000002</v>
      </c>
      <c r="G13" s="126">
        <v>1124.1470200000001</v>
      </c>
      <c r="H13" s="126">
        <v>8.3604300000000009</v>
      </c>
      <c r="I13" s="126">
        <v>3.0552899999999998</v>
      </c>
      <c r="J13" s="126">
        <v>0</v>
      </c>
      <c r="K13" s="126">
        <v>9.1631900000000002</v>
      </c>
      <c r="L13" s="126">
        <v>160.59414999999998</v>
      </c>
      <c r="M13" s="126">
        <v>0</v>
      </c>
      <c r="N13" s="126">
        <v>0</v>
      </c>
      <c r="O13" s="126">
        <v>119.16672</v>
      </c>
      <c r="P13" s="126">
        <v>0</v>
      </c>
      <c r="Q13" s="126">
        <v>0</v>
      </c>
      <c r="R13" s="126">
        <v>6.24885</v>
      </c>
      <c r="S13" s="126">
        <v>0</v>
      </c>
      <c r="T13" s="71">
        <v>11.16789</v>
      </c>
      <c r="U13" s="126">
        <v>9436.3959800000011</v>
      </c>
      <c r="V13" s="138">
        <v>1.4098441272360326E-3</v>
      </c>
      <c r="W13" s="47"/>
      <c r="X13" s="47"/>
    </row>
    <row r="14" spans="1:24" ht="15" customHeight="1">
      <c r="A14" s="71" t="s">
        <v>762</v>
      </c>
      <c r="B14" s="126">
        <v>0</v>
      </c>
      <c r="C14" s="126">
        <v>0</v>
      </c>
      <c r="D14" s="126">
        <v>0</v>
      </c>
      <c r="E14" s="126">
        <v>56.420099999999998</v>
      </c>
      <c r="F14" s="126">
        <v>25.541830000000001</v>
      </c>
      <c r="G14" s="126">
        <v>310.21695</v>
      </c>
      <c r="H14" s="126">
        <v>4.1802200000000003</v>
      </c>
      <c r="I14" s="126">
        <v>1.5276500000000002</v>
      </c>
      <c r="J14" s="126">
        <v>0</v>
      </c>
      <c r="K14" s="126">
        <v>4.5816099999999995</v>
      </c>
      <c r="L14" s="126">
        <v>56.881080000000004</v>
      </c>
      <c r="M14" s="126">
        <v>0</v>
      </c>
      <c r="N14" s="126">
        <v>0</v>
      </c>
      <c r="O14" s="126">
        <v>59.583359999999999</v>
      </c>
      <c r="P14" s="126">
        <v>0</v>
      </c>
      <c r="Q14" s="126">
        <v>0</v>
      </c>
      <c r="R14" s="126">
        <v>3.1244299999999998</v>
      </c>
      <c r="S14" s="126">
        <v>0</v>
      </c>
      <c r="T14" s="71">
        <v>5.5839399999999992</v>
      </c>
      <c r="U14" s="126">
        <v>2736.94731</v>
      </c>
      <c r="V14" s="138">
        <v>4.0891343471980465E-4</v>
      </c>
      <c r="W14" s="47"/>
      <c r="X14" s="47"/>
    </row>
    <row r="15" spans="1:24" ht="15" customHeight="1">
      <c r="A15" s="71" t="s">
        <v>763</v>
      </c>
      <c r="B15" s="126">
        <v>0</v>
      </c>
      <c r="C15" s="126">
        <v>0</v>
      </c>
      <c r="D15" s="126">
        <v>0</v>
      </c>
      <c r="E15" s="126">
        <v>116.11002000000001</v>
      </c>
      <c r="F15" s="126">
        <v>0</v>
      </c>
      <c r="G15" s="126">
        <v>717.84253000000001</v>
      </c>
      <c r="H15" s="126">
        <v>6.7296100000000001</v>
      </c>
      <c r="I15" s="126">
        <v>0</v>
      </c>
      <c r="J15" s="126">
        <v>0</v>
      </c>
      <c r="K15" s="126">
        <v>137.42123999999998</v>
      </c>
      <c r="L15" s="126">
        <v>396.85230999999999</v>
      </c>
      <c r="M15" s="126">
        <v>7.5809700000000007</v>
      </c>
      <c r="N15" s="126">
        <v>0</v>
      </c>
      <c r="O15" s="126">
        <v>117.16884</v>
      </c>
      <c r="P15" s="126">
        <v>0</v>
      </c>
      <c r="Q15" s="126">
        <v>0</v>
      </c>
      <c r="R15" s="126">
        <v>0</v>
      </c>
      <c r="S15" s="126">
        <v>0</v>
      </c>
      <c r="T15" s="71">
        <v>0</v>
      </c>
      <c r="U15" s="126">
        <v>8708.8377200000014</v>
      </c>
      <c r="V15" s="138">
        <v>1.3011433327529396E-3</v>
      </c>
      <c r="W15" s="47"/>
      <c r="X15" s="47"/>
    </row>
    <row r="16" spans="1:24" ht="15" customHeight="1">
      <c r="A16" s="71" t="s">
        <v>764</v>
      </c>
      <c r="B16" s="126">
        <v>0</v>
      </c>
      <c r="C16" s="126">
        <v>0</v>
      </c>
      <c r="D16" s="126">
        <v>0</v>
      </c>
      <c r="E16" s="126">
        <v>92.888019999999997</v>
      </c>
      <c r="F16" s="126">
        <v>0</v>
      </c>
      <c r="G16" s="126">
        <v>316.56334999999996</v>
      </c>
      <c r="H16" s="126">
        <v>5.38368</v>
      </c>
      <c r="I16" s="126">
        <v>0</v>
      </c>
      <c r="J16" s="126">
        <v>0</v>
      </c>
      <c r="K16" s="126">
        <v>70.758589999999998</v>
      </c>
      <c r="L16" s="126">
        <v>259.69788</v>
      </c>
      <c r="M16" s="126">
        <v>6.0647799999999998</v>
      </c>
      <c r="N16" s="126">
        <v>0</v>
      </c>
      <c r="O16" s="126">
        <v>93.735070000000007</v>
      </c>
      <c r="P16" s="126">
        <v>0</v>
      </c>
      <c r="Q16" s="126">
        <v>0</v>
      </c>
      <c r="R16" s="126">
        <v>0</v>
      </c>
      <c r="S16" s="126">
        <v>0</v>
      </c>
      <c r="T16" s="71">
        <v>0</v>
      </c>
      <c r="U16" s="126">
        <v>4805.8953799999999</v>
      </c>
      <c r="V16" s="138">
        <v>7.1802448646329277E-4</v>
      </c>
      <c r="W16" s="47"/>
      <c r="X16" s="47"/>
    </row>
    <row r="17" spans="1:24" ht="15" customHeight="1">
      <c r="A17" s="71" t="s">
        <v>765</v>
      </c>
      <c r="B17" s="126">
        <v>2316.0484000000001</v>
      </c>
      <c r="C17" s="126">
        <v>1031.38921</v>
      </c>
      <c r="D17" s="126">
        <v>2324.6910099999996</v>
      </c>
      <c r="E17" s="126">
        <v>3401.5165999999999</v>
      </c>
      <c r="F17" s="126">
        <v>1917.6855600000001</v>
      </c>
      <c r="G17" s="126">
        <v>1125.62565</v>
      </c>
      <c r="H17" s="126">
        <v>904.11117000000002</v>
      </c>
      <c r="I17" s="126">
        <v>5344.7930500000002</v>
      </c>
      <c r="J17" s="126">
        <v>2571.5512699999999</v>
      </c>
      <c r="K17" s="126">
        <v>2299.9650799999999</v>
      </c>
      <c r="L17" s="126">
        <v>6473.8947800000005</v>
      </c>
      <c r="M17" s="126">
        <v>304.08343000000002</v>
      </c>
      <c r="N17" s="126">
        <v>405.62852000000004</v>
      </c>
      <c r="O17" s="126">
        <v>1550.58968</v>
      </c>
      <c r="P17" s="126">
        <v>468.72634000000005</v>
      </c>
      <c r="Q17" s="126">
        <v>1906.7272800000001</v>
      </c>
      <c r="R17" s="126">
        <v>351.04384999999996</v>
      </c>
      <c r="S17" s="126">
        <v>581.64813000000004</v>
      </c>
      <c r="T17" s="71">
        <v>22.380509999999997</v>
      </c>
      <c r="U17" s="126">
        <v>172062.04874</v>
      </c>
      <c r="V17" s="138">
        <v>2.5706919193559424E-2</v>
      </c>
      <c r="W17" s="47"/>
      <c r="X17" s="47"/>
    </row>
    <row r="18" spans="1:24" ht="15" customHeight="1">
      <c r="A18" s="71" t="s">
        <v>766</v>
      </c>
      <c r="B18" s="126">
        <v>2305.9570099999996</v>
      </c>
      <c r="C18" s="126">
        <v>734.96268999999995</v>
      </c>
      <c r="D18" s="126">
        <v>2324.6910099999996</v>
      </c>
      <c r="E18" s="126">
        <v>2995.4529900000002</v>
      </c>
      <c r="F18" s="126">
        <v>1837.9506899999999</v>
      </c>
      <c r="G18" s="126">
        <v>1125.62565</v>
      </c>
      <c r="H18" s="126">
        <v>904.11117000000002</v>
      </c>
      <c r="I18" s="126">
        <v>3347.87689</v>
      </c>
      <c r="J18" s="126">
        <v>2242.44706</v>
      </c>
      <c r="K18" s="126">
        <v>1663.7026499999999</v>
      </c>
      <c r="L18" s="126">
        <v>5044.0140499999998</v>
      </c>
      <c r="M18" s="126">
        <v>304.08343000000002</v>
      </c>
      <c r="N18" s="126">
        <v>202.81426000000002</v>
      </c>
      <c r="O18" s="126">
        <v>1036.72479</v>
      </c>
      <c r="P18" s="126">
        <v>456.22838000000002</v>
      </c>
      <c r="Q18" s="126">
        <v>1598.49693</v>
      </c>
      <c r="R18" s="126">
        <v>222.27032</v>
      </c>
      <c r="S18" s="126">
        <v>383.86959000000002</v>
      </c>
      <c r="T18" s="71">
        <v>22.380509999999997</v>
      </c>
      <c r="U18" s="126">
        <v>122973.11659000001</v>
      </c>
      <c r="V18" s="138">
        <v>1.837279048057958E-2</v>
      </c>
      <c r="W18" s="47"/>
      <c r="X18" s="47"/>
    </row>
    <row r="19" spans="1:24" ht="15" customHeight="1">
      <c r="A19" s="302" t="s">
        <v>767</v>
      </c>
      <c r="B19" s="303">
        <v>164020.94636999999</v>
      </c>
      <c r="C19" s="303">
        <v>59002.383960000006</v>
      </c>
      <c r="D19" s="303">
        <v>254230.93148</v>
      </c>
      <c r="E19" s="303">
        <v>251723.96083999999</v>
      </c>
      <c r="F19" s="303">
        <v>111960.24834999999</v>
      </c>
      <c r="G19" s="303">
        <v>185070.24655000001</v>
      </c>
      <c r="H19" s="303">
        <v>100421.54837</v>
      </c>
      <c r="I19" s="303">
        <v>212065.21176999997</v>
      </c>
      <c r="J19" s="303">
        <v>106983.77473999999</v>
      </c>
      <c r="K19" s="303">
        <v>270438.80799999996</v>
      </c>
      <c r="L19" s="303">
        <v>216384.58872999996</v>
      </c>
      <c r="M19" s="303">
        <v>61366.324100000005</v>
      </c>
      <c r="N19" s="303">
        <v>227940.25044</v>
      </c>
      <c r="O19" s="303">
        <v>54520.765999999996</v>
      </c>
      <c r="P19" s="303">
        <v>55417.877990000001</v>
      </c>
      <c r="Q19" s="303">
        <v>57989.295259999999</v>
      </c>
      <c r="R19" s="303">
        <v>19837.08106</v>
      </c>
      <c r="S19" s="303">
        <v>32504.986760000003</v>
      </c>
      <c r="T19" s="580">
        <v>17116.981690000001</v>
      </c>
      <c r="U19" s="303">
        <v>6693219.3408499993</v>
      </c>
      <c r="V19" s="536">
        <v>1</v>
      </c>
      <c r="W19" s="47"/>
      <c r="X19" s="47"/>
    </row>
    <row r="20" spans="1:24" ht="15" customHeight="1">
      <c r="A20" s="247" t="s">
        <v>1119</v>
      </c>
      <c r="B20" s="126">
        <v>6019.8753699999997</v>
      </c>
      <c r="C20" s="126">
        <v>1348.2516699999999</v>
      </c>
      <c r="D20" s="126">
        <v>5142.8518100000001</v>
      </c>
      <c r="E20" s="126">
        <v>6932.81459</v>
      </c>
      <c r="F20" s="126">
        <v>4660.2174700000005</v>
      </c>
      <c r="G20" s="126">
        <v>4952.7185100000006</v>
      </c>
      <c r="H20" s="126">
        <v>3498.7718600000003</v>
      </c>
      <c r="I20" s="126">
        <v>5377.9764699999996</v>
      </c>
      <c r="J20" s="126">
        <v>3231.6503599999996</v>
      </c>
      <c r="K20" s="126">
        <v>4310.0307199999997</v>
      </c>
      <c r="L20" s="126">
        <v>7804.16939</v>
      </c>
      <c r="M20" s="126">
        <v>853.33374000000003</v>
      </c>
      <c r="N20" s="126">
        <v>4894.1131999999998</v>
      </c>
      <c r="O20" s="126">
        <v>2462.9405800000004</v>
      </c>
      <c r="P20" s="126">
        <v>1188.3745000000001</v>
      </c>
      <c r="Q20" s="126">
        <v>2249.34755</v>
      </c>
      <c r="R20" s="126">
        <v>497.80029000000002</v>
      </c>
      <c r="S20" s="126">
        <v>489.75776999999999</v>
      </c>
      <c r="T20" s="126">
        <v>110.55763999999999</v>
      </c>
      <c r="U20" s="126">
        <v>242602.04913</v>
      </c>
      <c r="V20" s="301"/>
      <c r="W20" s="47"/>
      <c r="X20" s="47"/>
    </row>
    <row r="21" spans="1:24" s="30" customFormat="1" ht="15" customHeight="1" thickBot="1">
      <c r="A21" s="304" t="s">
        <v>1120</v>
      </c>
      <c r="B21" s="305">
        <v>2.4505538817314525E-2</v>
      </c>
      <c r="C21" s="305">
        <v>8.815247335448452E-3</v>
      </c>
      <c r="D21" s="305">
        <v>3.7983355771471577E-2</v>
      </c>
      <c r="E21" s="305">
        <v>3.7608801986165376E-2</v>
      </c>
      <c r="F21" s="305">
        <v>1.6727413617940945E-2</v>
      </c>
      <c r="G21" s="305">
        <v>2.7650408140740414E-2</v>
      </c>
      <c r="H21" s="305">
        <v>1.5003474898410704E-2</v>
      </c>
      <c r="I21" s="305">
        <v>3.1683589162501427E-2</v>
      </c>
      <c r="J21" s="305">
        <v>1.5983903902126371E-2</v>
      </c>
      <c r="K21" s="305">
        <v>4.0404892508073074E-2</v>
      </c>
      <c r="L21" s="305">
        <v>3.2328925396089052E-2</v>
      </c>
      <c r="M21" s="305">
        <v>9.1684316582111066E-3</v>
      </c>
      <c r="N21" s="305">
        <v>3.4055398281786019E-2</v>
      </c>
      <c r="O21" s="305">
        <v>8.1456714958150732E-3</v>
      </c>
      <c r="P21" s="305">
        <v>8.2797044542936276E-3</v>
      </c>
      <c r="Q21" s="305">
        <v>8.663886884160546E-3</v>
      </c>
      <c r="R21" s="305">
        <v>2.9637578046980318E-3</v>
      </c>
      <c r="S21" s="305">
        <v>4.8564054313319522E-3</v>
      </c>
      <c r="T21" s="305">
        <v>2.5573615353574001E-3</v>
      </c>
      <c r="U21" s="305">
        <v>1</v>
      </c>
      <c r="V21" s="305"/>
      <c r="W21" s="307"/>
      <c r="X21" s="307"/>
    </row>
    <row r="22" spans="1:24" ht="15" customHeight="1">
      <c r="A22" s="779" t="s">
        <v>770</v>
      </c>
      <c r="B22" s="779"/>
      <c r="C22" s="779"/>
      <c r="D22" s="779"/>
      <c r="E22" s="779"/>
      <c r="F22" s="779"/>
      <c r="G22" s="779"/>
      <c r="H22" s="779"/>
      <c r="I22" s="779"/>
      <c r="J22" s="779"/>
      <c r="K22" s="779"/>
      <c r="L22" s="779"/>
      <c r="M22" s="779"/>
      <c r="N22" s="779"/>
      <c r="O22" s="779"/>
      <c r="P22" s="779"/>
      <c r="Q22" s="779"/>
      <c r="R22" s="779"/>
      <c r="S22" s="779"/>
      <c r="T22" s="779"/>
      <c r="U22" s="779"/>
      <c r="V22" s="779"/>
      <c r="W22" s="47"/>
      <c r="X22" s="47"/>
    </row>
    <row r="23" spans="1:24" ht="38.25" customHeight="1">
      <c r="A23" s="756" t="s">
        <v>575</v>
      </c>
      <c r="B23" s="756"/>
      <c r="C23" s="756"/>
      <c r="D23" s="756"/>
      <c r="E23" s="756"/>
      <c r="F23" s="756"/>
      <c r="G23" s="756"/>
      <c r="H23" s="756"/>
      <c r="I23" s="756"/>
      <c r="J23" s="756"/>
      <c r="K23" s="756"/>
      <c r="L23" s="756"/>
      <c r="M23" s="756"/>
      <c r="N23" s="756"/>
      <c r="O23" s="756"/>
      <c r="P23" s="756"/>
      <c r="Q23" s="756"/>
      <c r="R23" s="756"/>
      <c r="S23" s="756"/>
      <c r="T23" s="756"/>
      <c r="U23" s="756"/>
      <c r="V23" s="756"/>
      <c r="W23" s="47"/>
      <c r="X23" s="47"/>
    </row>
    <row r="24" spans="1:24" ht="41.25" customHeight="1">
      <c r="A24" s="756" t="s">
        <v>576</v>
      </c>
      <c r="B24" s="756"/>
      <c r="C24" s="756"/>
      <c r="D24" s="756"/>
      <c r="E24" s="756"/>
      <c r="F24" s="756"/>
      <c r="G24" s="756"/>
      <c r="H24" s="756"/>
      <c r="I24" s="756"/>
      <c r="J24" s="756"/>
      <c r="K24" s="756"/>
      <c r="L24" s="756"/>
      <c r="M24" s="756"/>
      <c r="N24" s="756"/>
      <c r="O24" s="756"/>
      <c r="P24" s="756"/>
      <c r="Q24" s="756"/>
      <c r="R24" s="756"/>
      <c r="S24" s="756"/>
      <c r="T24" s="756"/>
      <c r="U24" s="756"/>
      <c r="V24" s="756"/>
      <c r="W24" s="47"/>
      <c r="X24" s="47"/>
    </row>
    <row r="25" spans="1:24" ht="15" customHeight="1">
      <c r="A25" s="745" t="s">
        <v>771</v>
      </c>
      <c r="B25" s="745"/>
      <c r="C25" s="745"/>
      <c r="D25" s="745"/>
      <c r="E25" s="745"/>
      <c r="F25" s="745"/>
      <c r="G25" s="745"/>
      <c r="H25" s="745"/>
      <c r="I25" s="745"/>
      <c r="J25" s="745"/>
      <c r="K25" s="745"/>
      <c r="L25" s="745"/>
      <c r="M25" s="745"/>
      <c r="N25" s="745"/>
      <c r="O25" s="745"/>
      <c r="P25" s="745"/>
      <c r="Q25" s="745"/>
      <c r="R25" s="745"/>
      <c r="S25" s="745"/>
      <c r="T25" s="745"/>
      <c r="U25" s="745"/>
      <c r="V25" s="745"/>
      <c r="W25" s="47"/>
      <c r="X25" s="47"/>
    </row>
    <row r="26" spans="1:24" ht="15" customHeight="1">
      <c r="A26" s="286"/>
      <c r="B26" s="47"/>
      <c r="C26" s="126"/>
      <c r="D26" s="126"/>
      <c r="E26" s="126"/>
      <c r="F26" s="126"/>
      <c r="G26" s="126"/>
      <c r="H26" s="47"/>
      <c r="I26" s="47"/>
      <c r="J26" s="47"/>
      <c r="K26" s="47"/>
      <c r="L26" s="47"/>
      <c r="M26" s="47"/>
      <c r="N26" s="47"/>
      <c r="O26" s="47"/>
      <c r="P26" s="47"/>
      <c r="Q26" s="47"/>
      <c r="R26" s="47"/>
      <c r="S26" s="47"/>
      <c r="T26" s="47"/>
      <c r="U26" s="71"/>
      <c r="V26" s="307"/>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09"/>
  <sheetViews>
    <sheetView zoomScaleNormal="100" workbookViewId="0">
      <selection sqref="A1:AM1"/>
    </sheetView>
  </sheetViews>
  <sheetFormatPr defaultRowHeight="15"/>
  <cols>
    <col min="1" max="1" width="48.7109375" style="5" customWidth="1"/>
    <col min="2" max="2" width="10.140625" style="5" bestFit="1" customWidth="1"/>
    <col min="3" max="3" width="10.140625" style="5" customWidth="1"/>
    <col min="4" max="34" width="9.140625" style="5"/>
    <col min="35" max="36" width="9.140625" style="719"/>
    <col min="37" max="37" width="9.140625" style="5"/>
    <col min="38" max="38" width="13.85546875" style="5" customWidth="1"/>
    <col min="39" max="261" width="9.140625" style="5"/>
    <col min="262" max="262" width="48.7109375" style="5" customWidth="1"/>
    <col min="263" max="263" width="10.140625" style="5" bestFit="1" customWidth="1"/>
    <col min="264" max="293" width="9.140625" style="5"/>
    <col min="294" max="294" width="13.85546875" style="5" customWidth="1"/>
    <col min="295" max="517" width="9.140625" style="5"/>
    <col min="518" max="518" width="48.7109375" style="5" customWidth="1"/>
    <col min="519" max="519" width="10.140625" style="5" bestFit="1" customWidth="1"/>
    <col min="520" max="549" width="9.140625" style="5"/>
    <col min="550" max="550" width="13.85546875" style="5" customWidth="1"/>
    <col min="551" max="773" width="9.140625" style="5"/>
    <col min="774" max="774" width="48.7109375" style="5" customWidth="1"/>
    <col min="775" max="775" width="10.140625" style="5" bestFit="1" customWidth="1"/>
    <col min="776" max="805" width="9.140625" style="5"/>
    <col min="806" max="806" width="13.85546875" style="5" customWidth="1"/>
    <col min="807" max="1029" width="9.140625" style="5"/>
    <col min="1030" max="1030" width="48.7109375" style="5" customWidth="1"/>
    <col min="1031" max="1031" width="10.140625" style="5" bestFit="1" customWidth="1"/>
    <col min="1032" max="1061" width="9.140625" style="5"/>
    <col min="1062" max="1062" width="13.85546875" style="5" customWidth="1"/>
    <col min="1063" max="1285" width="9.140625" style="5"/>
    <col min="1286" max="1286" width="48.7109375" style="5" customWidth="1"/>
    <col min="1287" max="1287" width="10.140625" style="5" bestFit="1" customWidth="1"/>
    <col min="1288" max="1317" width="9.140625" style="5"/>
    <col min="1318" max="1318" width="13.85546875" style="5" customWidth="1"/>
    <col min="1319" max="1541" width="9.140625" style="5"/>
    <col min="1542" max="1542" width="48.7109375" style="5" customWidth="1"/>
    <col min="1543" max="1543" width="10.140625" style="5" bestFit="1" customWidth="1"/>
    <col min="1544" max="1573" width="9.140625" style="5"/>
    <col min="1574" max="1574" width="13.85546875" style="5" customWidth="1"/>
    <col min="1575" max="1797" width="9.140625" style="5"/>
    <col min="1798" max="1798" width="48.7109375" style="5" customWidth="1"/>
    <col min="1799" max="1799" width="10.140625" style="5" bestFit="1" customWidth="1"/>
    <col min="1800" max="1829" width="9.140625" style="5"/>
    <col min="1830" max="1830" width="13.85546875" style="5" customWidth="1"/>
    <col min="1831" max="2053" width="9.140625" style="5"/>
    <col min="2054" max="2054" width="48.7109375" style="5" customWidth="1"/>
    <col min="2055" max="2055" width="10.140625" style="5" bestFit="1" customWidth="1"/>
    <col min="2056" max="2085" width="9.140625" style="5"/>
    <col min="2086" max="2086" width="13.85546875" style="5" customWidth="1"/>
    <col min="2087" max="2309" width="9.140625" style="5"/>
    <col min="2310" max="2310" width="48.7109375" style="5" customWidth="1"/>
    <col min="2311" max="2311" width="10.140625" style="5" bestFit="1" customWidth="1"/>
    <col min="2312" max="2341" width="9.140625" style="5"/>
    <col min="2342" max="2342" width="13.85546875" style="5" customWidth="1"/>
    <col min="2343" max="2565" width="9.140625" style="5"/>
    <col min="2566" max="2566" width="48.7109375" style="5" customWidth="1"/>
    <col min="2567" max="2567" width="10.140625" style="5" bestFit="1" customWidth="1"/>
    <col min="2568" max="2597" width="9.140625" style="5"/>
    <col min="2598" max="2598" width="13.85546875" style="5" customWidth="1"/>
    <col min="2599" max="2821" width="9.140625" style="5"/>
    <col min="2822" max="2822" width="48.7109375" style="5" customWidth="1"/>
    <col min="2823" max="2823" width="10.140625" style="5" bestFit="1" customWidth="1"/>
    <col min="2824" max="2853" width="9.140625" style="5"/>
    <col min="2854" max="2854" width="13.85546875" style="5" customWidth="1"/>
    <col min="2855" max="3077" width="9.140625" style="5"/>
    <col min="3078" max="3078" width="48.7109375" style="5" customWidth="1"/>
    <col min="3079" max="3079" width="10.140625" style="5" bestFit="1" customWidth="1"/>
    <col min="3080" max="3109" width="9.140625" style="5"/>
    <col min="3110" max="3110" width="13.85546875" style="5" customWidth="1"/>
    <col min="3111" max="3333" width="9.140625" style="5"/>
    <col min="3334" max="3334" width="48.7109375" style="5" customWidth="1"/>
    <col min="3335" max="3335" width="10.140625" style="5" bestFit="1" customWidth="1"/>
    <col min="3336" max="3365" width="9.140625" style="5"/>
    <col min="3366" max="3366" width="13.85546875" style="5" customWidth="1"/>
    <col min="3367" max="3589" width="9.140625" style="5"/>
    <col min="3590" max="3590" width="48.7109375" style="5" customWidth="1"/>
    <col min="3591" max="3591" width="10.140625" style="5" bestFit="1" customWidth="1"/>
    <col min="3592" max="3621" width="9.140625" style="5"/>
    <col min="3622" max="3622" width="13.85546875" style="5" customWidth="1"/>
    <col min="3623" max="3845" width="9.140625" style="5"/>
    <col min="3846" max="3846" width="48.7109375" style="5" customWidth="1"/>
    <col min="3847" max="3847" width="10.140625" style="5" bestFit="1" customWidth="1"/>
    <col min="3848" max="3877" width="9.140625" style="5"/>
    <col min="3878" max="3878" width="13.85546875" style="5" customWidth="1"/>
    <col min="3879" max="4101" width="9.140625" style="5"/>
    <col min="4102" max="4102" width="48.7109375" style="5" customWidth="1"/>
    <col min="4103" max="4103" width="10.140625" style="5" bestFit="1" customWidth="1"/>
    <col min="4104" max="4133" width="9.140625" style="5"/>
    <col min="4134" max="4134" width="13.85546875" style="5" customWidth="1"/>
    <col min="4135" max="4357" width="9.140625" style="5"/>
    <col min="4358" max="4358" width="48.7109375" style="5" customWidth="1"/>
    <col min="4359" max="4359" width="10.140625" style="5" bestFit="1" customWidth="1"/>
    <col min="4360" max="4389" width="9.140625" style="5"/>
    <col min="4390" max="4390" width="13.85546875" style="5" customWidth="1"/>
    <col min="4391" max="4613" width="9.140625" style="5"/>
    <col min="4614" max="4614" width="48.7109375" style="5" customWidth="1"/>
    <col min="4615" max="4615" width="10.140625" style="5" bestFit="1" customWidth="1"/>
    <col min="4616" max="4645" width="9.140625" style="5"/>
    <col min="4646" max="4646" width="13.85546875" style="5" customWidth="1"/>
    <col min="4647" max="4869" width="9.140625" style="5"/>
    <col min="4870" max="4870" width="48.7109375" style="5" customWidth="1"/>
    <col min="4871" max="4871" width="10.140625" style="5" bestFit="1" customWidth="1"/>
    <col min="4872" max="4901" width="9.140625" style="5"/>
    <col min="4902" max="4902" width="13.85546875" style="5" customWidth="1"/>
    <col min="4903" max="5125" width="9.140625" style="5"/>
    <col min="5126" max="5126" width="48.7109375" style="5" customWidth="1"/>
    <col min="5127" max="5127" width="10.140625" style="5" bestFit="1" customWidth="1"/>
    <col min="5128" max="5157" width="9.140625" style="5"/>
    <col min="5158" max="5158" width="13.85546875" style="5" customWidth="1"/>
    <col min="5159" max="5381" width="9.140625" style="5"/>
    <col min="5382" max="5382" width="48.7109375" style="5" customWidth="1"/>
    <col min="5383" max="5383" width="10.140625" style="5" bestFit="1" customWidth="1"/>
    <col min="5384" max="5413" width="9.140625" style="5"/>
    <col min="5414" max="5414" width="13.85546875" style="5" customWidth="1"/>
    <col min="5415" max="5637" width="9.140625" style="5"/>
    <col min="5638" max="5638" width="48.7109375" style="5" customWidth="1"/>
    <col min="5639" max="5639" width="10.140625" style="5" bestFit="1" customWidth="1"/>
    <col min="5640" max="5669" width="9.140625" style="5"/>
    <col min="5670" max="5670" width="13.85546875" style="5" customWidth="1"/>
    <col min="5671" max="5893" width="9.140625" style="5"/>
    <col min="5894" max="5894" width="48.7109375" style="5" customWidth="1"/>
    <col min="5895" max="5895" width="10.140625" style="5" bestFit="1" customWidth="1"/>
    <col min="5896" max="5925" width="9.140625" style="5"/>
    <col min="5926" max="5926" width="13.85546875" style="5" customWidth="1"/>
    <col min="5927" max="6149" width="9.140625" style="5"/>
    <col min="6150" max="6150" width="48.7109375" style="5" customWidth="1"/>
    <col min="6151" max="6151" width="10.140625" style="5" bestFit="1" customWidth="1"/>
    <col min="6152" max="6181" width="9.140625" style="5"/>
    <col min="6182" max="6182" width="13.85546875" style="5" customWidth="1"/>
    <col min="6183" max="6405" width="9.140625" style="5"/>
    <col min="6406" max="6406" width="48.7109375" style="5" customWidth="1"/>
    <col min="6407" max="6407" width="10.140625" style="5" bestFit="1" customWidth="1"/>
    <col min="6408" max="6437" width="9.140625" style="5"/>
    <col min="6438" max="6438" width="13.85546875" style="5" customWidth="1"/>
    <col min="6439" max="6661" width="9.140625" style="5"/>
    <col min="6662" max="6662" width="48.7109375" style="5" customWidth="1"/>
    <col min="6663" max="6663" width="10.140625" style="5" bestFit="1" customWidth="1"/>
    <col min="6664" max="6693" width="9.140625" style="5"/>
    <col min="6694" max="6694" width="13.85546875" style="5" customWidth="1"/>
    <col min="6695" max="6917" width="9.140625" style="5"/>
    <col min="6918" max="6918" width="48.7109375" style="5" customWidth="1"/>
    <col min="6919" max="6919" width="10.140625" style="5" bestFit="1" customWidth="1"/>
    <col min="6920" max="6949" width="9.140625" style="5"/>
    <col min="6950" max="6950" width="13.85546875" style="5" customWidth="1"/>
    <col min="6951" max="7173" width="9.140625" style="5"/>
    <col min="7174" max="7174" width="48.7109375" style="5" customWidth="1"/>
    <col min="7175" max="7175" width="10.140625" style="5" bestFit="1" customWidth="1"/>
    <col min="7176" max="7205" width="9.140625" style="5"/>
    <col min="7206" max="7206" width="13.85546875" style="5" customWidth="1"/>
    <col min="7207" max="7429" width="9.140625" style="5"/>
    <col min="7430" max="7430" width="48.7109375" style="5" customWidth="1"/>
    <col min="7431" max="7431" width="10.140625" style="5" bestFit="1" customWidth="1"/>
    <col min="7432" max="7461" width="9.140625" style="5"/>
    <col min="7462" max="7462" width="13.85546875" style="5" customWidth="1"/>
    <col min="7463" max="7685" width="9.140625" style="5"/>
    <col min="7686" max="7686" width="48.7109375" style="5" customWidth="1"/>
    <col min="7687" max="7687" width="10.140625" style="5" bestFit="1" customWidth="1"/>
    <col min="7688" max="7717" width="9.140625" style="5"/>
    <col min="7718" max="7718" width="13.85546875" style="5" customWidth="1"/>
    <col min="7719" max="7941" width="9.140625" style="5"/>
    <col min="7942" max="7942" width="48.7109375" style="5" customWidth="1"/>
    <col min="7943" max="7943" width="10.140625" style="5" bestFit="1" customWidth="1"/>
    <col min="7944" max="7973" width="9.140625" style="5"/>
    <col min="7974" max="7974" width="13.85546875" style="5" customWidth="1"/>
    <col min="7975" max="8197" width="9.140625" style="5"/>
    <col min="8198" max="8198" width="48.7109375" style="5" customWidth="1"/>
    <col min="8199" max="8199" width="10.140625" style="5" bestFit="1" customWidth="1"/>
    <col min="8200" max="8229" width="9.140625" style="5"/>
    <col min="8230" max="8230" width="13.85546875" style="5" customWidth="1"/>
    <col min="8231" max="8453" width="9.140625" style="5"/>
    <col min="8454" max="8454" width="48.7109375" style="5" customWidth="1"/>
    <col min="8455" max="8455" width="10.140625" style="5" bestFit="1" customWidth="1"/>
    <col min="8456" max="8485" width="9.140625" style="5"/>
    <col min="8486" max="8486" width="13.85546875" style="5" customWidth="1"/>
    <col min="8487" max="8709" width="9.140625" style="5"/>
    <col min="8710" max="8710" width="48.7109375" style="5" customWidth="1"/>
    <col min="8711" max="8711" width="10.140625" style="5" bestFit="1" customWidth="1"/>
    <col min="8712" max="8741" width="9.140625" style="5"/>
    <col min="8742" max="8742" width="13.85546875" style="5" customWidth="1"/>
    <col min="8743" max="8965" width="9.140625" style="5"/>
    <col min="8966" max="8966" width="48.7109375" style="5" customWidth="1"/>
    <col min="8967" max="8967" width="10.140625" style="5" bestFit="1" customWidth="1"/>
    <col min="8968" max="8997" width="9.140625" style="5"/>
    <col min="8998" max="8998" width="13.85546875" style="5" customWidth="1"/>
    <col min="8999" max="9221" width="9.140625" style="5"/>
    <col min="9222" max="9222" width="48.7109375" style="5" customWidth="1"/>
    <col min="9223" max="9223" width="10.140625" style="5" bestFit="1" customWidth="1"/>
    <col min="9224" max="9253" width="9.140625" style="5"/>
    <col min="9254" max="9254" width="13.85546875" style="5" customWidth="1"/>
    <col min="9255" max="9477" width="9.140625" style="5"/>
    <col min="9478" max="9478" width="48.7109375" style="5" customWidth="1"/>
    <col min="9479" max="9479" width="10.140625" style="5" bestFit="1" customWidth="1"/>
    <col min="9480" max="9509" width="9.140625" style="5"/>
    <col min="9510" max="9510" width="13.85546875" style="5" customWidth="1"/>
    <col min="9511" max="9733" width="9.140625" style="5"/>
    <col min="9734" max="9734" width="48.7109375" style="5" customWidth="1"/>
    <col min="9735" max="9735" width="10.140625" style="5" bestFit="1" customWidth="1"/>
    <col min="9736" max="9765" width="9.140625" style="5"/>
    <col min="9766" max="9766" width="13.85546875" style="5" customWidth="1"/>
    <col min="9767" max="9989" width="9.140625" style="5"/>
    <col min="9990" max="9990" width="48.7109375" style="5" customWidth="1"/>
    <col min="9991" max="9991" width="10.140625" style="5" bestFit="1" customWidth="1"/>
    <col min="9992" max="10021" width="9.140625" style="5"/>
    <col min="10022" max="10022" width="13.85546875" style="5" customWidth="1"/>
    <col min="10023" max="10245" width="9.140625" style="5"/>
    <col min="10246" max="10246" width="48.7109375" style="5" customWidth="1"/>
    <col min="10247" max="10247" width="10.140625" style="5" bestFit="1" customWidth="1"/>
    <col min="10248" max="10277" width="9.140625" style="5"/>
    <col min="10278" max="10278" width="13.85546875" style="5" customWidth="1"/>
    <col min="10279" max="10501" width="9.140625" style="5"/>
    <col min="10502" max="10502" width="48.7109375" style="5" customWidth="1"/>
    <col min="10503" max="10503" width="10.140625" style="5" bestFit="1" customWidth="1"/>
    <col min="10504" max="10533" width="9.140625" style="5"/>
    <col min="10534" max="10534" width="13.85546875" style="5" customWidth="1"/>
    <col min="10535" max="10757" width="9.140625" style="5"/>
    <col min="10758" max="10758" width="48.7109375" style="5" customWidth="1"/>
    <col min="10759" max="10759" width="10.140625" style="5" bestFit="1" customWidth="1"/>
    <col min="10760" max="10789" width="9.140625" style="5"/>
    <col min="10790" max="10790" width="13.85546875" style="5" customWidth="1"/>
    <col min="10791" max="11013" width="9.140625" style="5"/>
    <col min="11014" max="11014" width="48.7109375" style="5" customWidth="1"/>
    <col min="11015" max="11015" width="10.140625" style="5" bestFit="1" customWidth="1"/>
    <col min="11016" max="11045" width="9.140625" style="5"/>
    <col min="11046" max="11046" width="13.85546875" style="5" customWidth="1"/>
    <col min="11047" max="11269" width="9.140625" style="5"/>
    <col min="11270" max="11270" width="48.7109375" style="5" customWidth="1"/>
    <col min="11271" max="11271" width="10.140625" style="5" bestFit="1" customWidth="1"/>
    <col min="11272" max="11301" width="9.140625" style="5"/>
    <col min="11302" max="11302" width="13.85546875" style="5" customWidth="1"/>
    <col min="11303" max="11525" width="9.140625" style="5"/>
    <col min="11526" max="11526" width="48.7109375" style="5" customWidth="1"/>
    <col min="11527" max="11527" width="10.140625" style="5" bestFit="1" customWidth="1"/>
    <col min="11528" max="11557" width="9.140625" style="5"/>
    <col min="11558" max="11558" width="13.85546875" style="5" customWidth="1"/>
    <col min="11559" max="11781" width="9.140625" style="5"/>
    <col min="11782" max="11782" width="48.7109375" style="5" customWidth="1"/>
    <col min="11783" max="11783" width="10.140625" style="5" bestFit="1" customWidth="1"/>
    <col min="11784" max="11813" width="9.140625" style="5"/>
    <col min="11814" max="11814" width="13.85546875" style="5" customWidth="1"/>
    <col min="11815" max="12037" width="9.140625" style="5"/>
    <col min="12038" max="12038" width="48.7109375" style="5" customWidth="1"/>
    <col min="12039" max="12039" width="10.140625" style="5" bestFit="1" customWidth="1"/>
    <col min="12040" max="12069" width="9.140625" style="5"/>
    <col min="12070" max="12070" width="13.85546875" style="5" customWidth="1"/>
    <col min="12071" max="12293" width="9.140625" style="5"/>
    <col min="12294" max="12294" width="48.7109375" style="5" customWidth="1"/>
    <col min="12295" max="12295" width="10.140625" style="5" bestFit="1" customWidth="1"/>
    <col min="12296" max="12325" width="9.140625" style="5"/>
    <col min="12326" max="12326" width="13.85546875" style="5" customWidth="1"/>
    <col min="12327" max="12549" width="9.140625" style="5"/>
    <col min="12550" max="12550" width="48.7109375" style="5" customWidth="1"/>
    <col min="12551" max="12551" width="10.140625" style="5" bestFit="1" customWidth="1"/>
    <col min="12552" max="12581" width="9.140625" style="5"/>
    <col min="12582" max="12582" width="13.85546875" style="5" customWidth="1"/>
    <col min="12583" max="12805" width="9.140625" style="5"/>
    <col min="12806" max="12806" width="48.7109375" style="5" customWidth="1"/>
    <col min="12807" max="12807" width="10.140625" style="5" bestFit="1" customWidth="1"/>
    <col min="12808" max="12837" width="9.140625" style="5"/>
    <col min="12838" max="12838" width="13.85546875" style="5" customWidth="1"/>
    <col min="12839" max="13061" width="9.140625" style="5"/>
    <col min="13062" max="13062" width="48.7109375" style="5" customWidth="1"/>
    <col min="13063" max="13063" width="10.140625" style="5" bestFit="1" customWidth="1"/>
    <col min="13064" max="13093" width="9.140625" style="5"/>
    <col min="13094" max="13094" width="13.85546875" style="5" customWidth="1"/>
    <col min="13095" max="13317" width="9.140625" style="5"/>
    <col min="13318" max="13318" width="48.7109375" style="5" customWidth="1"/>
    <col min="13319" max="13319" width="10.140625" style="5" bestFit="1" customWidth="1"/>
    <col min="13320" max="13349" width="9.140625" style="5"/>
    <col min="13350" max="13350" width="13.85546875" style="5" customWidth="1"/>
    <col min="13351" max="13573" width="9.140625" style="5"/>
    <col min="13574" max="13574" width="48.7109375" style="5" customWidth="1"/>
    <col min="13575" max="13575" width="10.140625" style="5" bestFit="1" customWidth="1"/>
    <col min="13576" max="13605" width="9.140625" style="5"/>
    <col min="13606" max="13606" width="13.85546875" style="5" customWidth="1"/>
    <col min="13607" max="13829" width="9.140625" style="5"/>
    <col min="13830" max="13830" width="48.7109375" style="5" customWidth="1"/>
    <col min="13831" max="13831" width="10.140625" style="5" bestFit="1" customWidth="1"/>
    <col min="13832" max="13861" width="9.140625" style="5"/>
    <col min="13862" max="13862" width="13.85546875" style="5" customWidth="1"/>
    <col min="13863" max="14085" width="9.140625" style="5"/>
    <col min="14086" max="14086" width="48.7109375" style="5" customWidth="1"/>
    <col min="14087" max="14087" width="10.140625" style="5" bestFit="1" customWidth="1"/>
    <col min="14088" max="14117" width="9.140625" style="5"/>
    <col min="14118" max="14118" width="13.85546875" style="5" customWidth="1"/>
    <col min="14119" max="14341" width="9.140625" style="5"/>
    <col min="14342" max="14342" width="48.7109375" style="5" customWidth="1"/>
    <col min="14343" max="14343" width="10.140625" style="5" bestFit="1" customWidth="1"/>
    <col min="14344" max="14373" width="9.140625" style="5"/>
    <col min="14374" max="14374" width="13.85546875" style="5" customWidth="1"/>
    <col min="14375" max="14597" width="9.140625" style="5"/>
    <col min="14598" max="14598" width="48.7109375" style="5" customWidth="1"/>
    <col min="14599" max="14599" width="10.140625" style="5" bestFit="1" customWidth="1"/>
    <col min="14600" max="14629" width="9.140625" style="5"/>
    <col min="14630" max="14630" width="13.85546875" style="5" customWidth="1"/>
    <col min="14631" max="14853" width="9.140625" style="5"/>
    <col min="14854" max="14854" width="48.7109375" style="5" customWidth="1"/>
    <col min="14855" max="14855" width="10.140625" style="5" bestFit="1" customWidth="1"/>
    <col min="14856" max="14885" width="9.140625" style="5"/>
    <col min="14886" max="14886" width="13.85546875" style="5" customWidth="1"/>
    <col min="14887" max="15109" width="9.140625" style="5"/>
    <col min="15110" max="15110" width="48.7109375" style="5" customWidth="1"/>
    <col min="15111" max="15111" width="10.140625" style="5" bestFit="1" customWidth="1"/>
    <col min="15112" max="15141" width="9.140625" style="5"/>
    <col min="15142" max="15142" width="13.85546875" style="5" customWidth="1"/>
    <col min="15143" max="15365" width="9.140625" style="5"/>
    <col min="15366" max="15366" width="48.7109375" style="5" customWidth="1"/>
    <col min="15367" max="15367" width="10.140625" style="5" bestFit="1" customWidth="1"/>
    <col min="15368" max="15397" width="9.140625" style="5"/>
    <col min="15398" max="15398" width="13.85546875" style="5" customWidth="1"/>
    <col min="15399" max="15621" width="9.140625" style="5"/>
    <col min="15622" max="15622" width="48.7109375" style="5" customWidth="1"/>
    <col min="15623" max="15623" width="10.140625" style="5" bestFit="1" customWidth="1"/>
    <col min="15624" max="15653" width="9.140625" style="5"/>
    <col min="15654" max="15654" width="13.85546875" style="5" customWidth="1"/>
    <col min="15655" max="15877" width="9.140625" style="5"/>
    <col min="15878" max="15878" width="48.7109375" style="5" customWidth="1"/>
    <col min="15879" max="15879" width="10.140625" style="5" bestFit="1" customWidth="1"/>
    <col min="15880" max="15909" width="9.140625" style="5"/>
    <col min="15910" max="15910" width="13.85546875" style="5" customWidth="1"/>
    <col min="15911" max="16133" width="9.140625" style="5"/>
    <col min="16134" max="16134" width="48.7109375" style="5" customWidth="1"/>
    <col min="16135" max="16135" width="10.140625" style="5" bestFit="1" customWidth="1"/>
    <col min="16136" max="16165" width="9.140625" style="5"/>
    <col min="16166" max="16166" width="13.85546875" style="5" customWidth="1"/>
    <col min="16167" max="16384" width="9.140625" style="5"/>
  </cols>
  <sheetData>
    <row r="1" spans="1:39" ht="30" customHeight="1">
      <c r="A1" s="726" t="s">
        <v>1071</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c r="AM1" s="726"/>
    </row>
    <row r="2" spans="1:39" ht="18">
      <c r="A2" s="727" t="s">
        <v>1361</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c r="AM2" s="727"/>
    </row>
    <row r="3" spans="1:39" ht="18">
      <c r="A3" s="727" t="s">
        <v>1510</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727"/>
      <c r="AJ3" s="727"/>
      <c r="AK3" s="727"/>
      <c r="AL3" s="727"/>
      <c r="AM3" s="727"/>
    </row>
    <row r="4" spans="1:39" ht="30" customHeight="1">
      <c r="A4" s="731" t="s">
        <v>523</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c r="AH4" s="731"/>
      <c r="AI4" s="731"/>
      <c r="AJ4" s="731"/>
      <c r="AK4" s="731"/>
      <c r="AL4" s="731"/>
      <c r="AM4" s="731"/>
    </row>
    <row r="5" spans="1:39">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39" ht="30" customHeight="1">
      <c r="A6" s="72" t="s">
        <v>800</v>
      </c>
      <c r="B6" s="73" t="s">
        <v>69</v>
      </c>
      <c r="C6" s="73" t="s">
        <v>70</v>
      </c>
      <c r="D6" s="73" t="s">
        <v>71</v>
      </c>
      <c r="E6" s="73" t="s">
        <v>73</v>
      </c>
      <c r="F6" s="73" t="s">
        <v>74</v>
      </c>
      <c r="G6" s="73" t="s">
        <v>76</v>
      </c>
      <c r="H6" s="73" t="s">
        <v>77</v>
      </c>
      <c r="I6" s="73" t="s">
        <v>79</v>
      </c>
      <c r="J6" s="73" t="s">
        <v>81</v>
      </c>
      <c r="K6" s="73" t="s">
        <v>83</v>
      </c>
      <c r="L6" s="73" t="s">
        <v>84</v>
      </c>
      <c r="M6" s="73" t="s">
        <v>85</v>
      </c>
      <c r="N6" s="73" t="s">
        <v>86</v>
      </c>
      <c r="O6" s="73" t="s">
        <v>87</v>
      </c>
      <c r="P6" s="73" t="s">
        <v>88</v>
      </c>
      <c r="Q6" s="73" t="s">
        <v>89</v>
      </c>
      <c r="R6" s="73" t="s">
        <v>90</v>
      </c>
      <c r="S6" s="73" t="s">
        <v>91</v>
      </c>
      <c r="T6" s="73" t="s">
        <v>93</v>
      </c>
      <c r="U6" s="73" t="s">
        <v>94</v>
      </c>
      <c r="V6" s="73" t="s">
        <v>95</v>
      </c>
      <c r="W6" s="73" t="s">
        <v>96</v>
      </c>
      <c r="X6" s="73" t="s">
        <v>97</v>
      </c>
      <c r="Y6" s="73" t="s">
        <v>98</v>
      </c>
      <c r="Z6" s="73" t="s">
        <v>99</v>
      </c>
      <c r="AA6" s="73" t="s">
        <v>100</v>
      </c>
      <c r="AB6" s="73" t="s">
        <v>101</v>
      </c>
      <c r="AC6" s="73" t="s">
        <v>102</v>
      </c>
      <c r="AD6" s="73" t="s">
        <v>103</v>
      </c>
      <c r="AE6" s="73" t="s">
        <v>105</v>
      </c>
      <c r="AF6" s="73" t="s">
        <v>529</v>
      </c>
      <c r="AG6" s="73" t="s">
        <v>1450</v>
      </c>
      <c r="AH6" s="73" t="s">
        <v>1465</v>
      </c>
      <c r="AI6" s="73" t="s">
        <v>1466</v>
      </c>
      <c r="AJ6" s="73" t="s">
        <v>1483</v>
      </c>
      <c r="AK6" s="73" t="s">
        <v>1484</v>
      </c>
      <c r="AL6" s="176" t="s">
        <v>530</v>
      </c>
      <c r="AM6" s="309" t="s">
        <v>754</v>
      </c>
    </row>
    <row r="7" spans="1:39">
      <c r="A7" s="100" t="s">
        <v>802</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160">
        <v>0</v>
      </c>
    </row>
    <row r="8" spans="1:39">
      <c r="A8" s="100" t="s">
        <v>803</v>
      </c>
      <c r="B8" s="95">
        <v>48243.484850000001</v>
      </c>
      <c r="C8" s="95">
        <v>19140.919030000001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67384.403879999998</v>
      </c>
      <c r="AM8" s="160">
        <v>9.9144812290574719E-3</v>
      </c>
    </row>
    <row r="9" spans="1:39">
      <c r="A9" s="100" t="s">
        <v>804</v>
      </c>
      <c r="B9" s="95">
        <v>33966.60138</v>
      </c>
      <c r="C9" s="95">
        <v>101728.3161</v>
      </c>
      <c r="D9" s="95">
        <v>3737.3122200000003</v>
      </c>
      <c r="E9" s="95">
        <v>0</v>
      </c>
      <c r="F9" s="95">
        <v>0</v>
      </c>
      <c r="G9" s="95">
        <v>19836.945050000002</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0</v>
      </c>
      <c r="Y9" s="95">
        <v>0</v>
      </c>
      <c r="Z9" s="95">
        <v>28861.017179999999</v>
      </c>
      <c r="AA9" s="95">
        <v>14444.5</v>
      </c>
      <c r="AB9" s="95">
        <v>0</v>
      </c>
      <c r="AC9" s="95">
        <v>0</v>
      </c>
      <c r="AD9" s="95">
        <v>4000</v>
      </c>
      <c r="AE9" s="95">
        <v>0</v>
      </c>
      <c r="AF9" s="95">
        <v>0</v>
      </c>
      <c r="AG9" s="95">
        <v>0</v>
      </c>
      <c r="AH9" s="95">
        <v>0</v>
      </c>
      <c r="AI9" s="95">
        <v>0</v>
      </c>
      <c r="AJ9" s="95">
        <v>0</v>
      </c>
      <c r="AK9" s="95">
        <v>0</v>
      </c>
      <c r="AL9" s="95">
        <v>215296.42528999998</v>
      </c>
      <c r="AM9" s="160">
        <v>3.1677246429635986E-2</v>
      </c>
    </row>
    <row r="10" spans="1:39">
      <c r="A10" s="100" t="s">
        <v>805</v>
      </c>
      <c r="B10" s="95">
        <v>155655.40374000001</v>
      </c>
      <c r="C10" s="95">
        <v>84408.193930000009</v>
      </c>
      <c r="D10" s="95">
        <v>29990.67813</v>
      </c>
      <c r="E10" s="95">
        <v>11935.31673</v>
      </c>
      <c r="F10" s="95">
        <v>26916.77363</v>
      </c>
      <c r="G10" s="95">
        <v>8579.3733300000004</v>
      </c>
      <c r="H10" s="95">
        <v>13650.4773</v>
      </c>
      <c r="I10" s="95">
        <v>6472.30224</v>
      </c>
      <c r="J10" s="95">
        <v>13801.38</v>
      </c>
      <c r="K10" s="95">
        <v>0</v>
      </c>
      <c r="L10" s="95">
        <v>0</v>
      </c>
      <c r="M10" s="95">
        <v>0</v>
      </c>
      <c r="N10" s="95">
        <v>5100</v>
      </c>
      <c r="O10" s="95">
        <v>4876.3999999999996</v>
      </c>
      <c r="P10" s="95">
        <v>1685.2205800000002</v>
      </c>
      <c r="Q10" s="95">
        <v>6313.8577500000001</v>
      </c>
      <c r="R10" s="95">
        <v>0</v>
      </c>
      <c r="S10" s="95">
        <v>2901.3382299999998</v>
      </c>
      <c r="T10" s="95">
        <v>0</v>
      </c>
      <c r="U10" s="95">
        <v>8479.3913599999996</v>
      </c>
      <c r="V10" s="95">
        <v>0</v>
      </c>
      <c r="W10" s="95">
        <v>5730</v>
      </c>
      <c r="X10" s="95">
        <v>18391.36724</v>
      </c>
      <c r="Y10" s="95">
        <v>1507.1</v>
      </c>
      <c r="Z10" s="95">
        <v>40037.556920000003</v>
      </c>
      <c r="AA10" s="95">
        <v>17551.522980000002</v>
      </c>
      <c r="AB10" s="95">
        <v>16334.59641</v>
      </c>
      <c r="AC10" s="95">
        <v>0</v>
      </c>
      <c r="AD10" s="95">
        <v>0</v>
      </c>
      <c r="AE10" s="95">
        <v>2069.4795199999999</v>
      </c>
      <c r="AF10" s="95">
        <v>0</v>
      </c>
      <c r="AG10" s="95">
        <v>0</v>
      </c>
      <c r="AH10" s="95">
        <v>0</v>
      </c>
      <c r="AI10" s="95">
        <v>0</v>
      </c>
      <c r="AJ10" s="95">
        <v>5311</v>
      </c>
      <c r="AK10" s="95">
        <v>0</v>
      </c>
      <c r="AL10" s="95">
        <v>487698.73001999996</v>
      </c>
      <c r="AM10" s="160">
        <v>7.1756662162200863E-2</v>
      </c>
    </row>
    <row r="11" spans="1:39">
      <c r="A11" s="100" t="s">
        <v>806</v>
      </c>
      <c r="B11" s="95">
        <v>131588.22521</v>
      </c>
      <c r="C11" s="95">
        <v>112574.03087999999</v>
      </c>
      <c r="D11" s="95">
        <v>51750.454159999994</v>
      </c>
      <c r="E11" s="95">
        <v>6221.5853099999995</v>
      </c>
      <c r="F11" s="95">
        <v>36204.722390000003</v>
      </c>
      <c r="G11" s="95">
        <v>12094.435650000001</v>
      </c>
      <c r="H11" s="95">
        <v>16388.05932</v>
      </c>
      <c r="I11" s="95">
        <v>8647.39</v>
      </c>
      <c r="J11" s="95">
        <v>19766.203809999999</v>
      </c>
      <c r="K11" s="95">
        <v>800</v>
      </c>
      <c r="L11" s="95">
        <v>0</v>
      </c>
      <c r="M11" s="95">
        <v>5422</v>
      </c>
      <c r="N11" s="95">
        <v>11802.36671</v>
      </c>
      <c r="O11" s="95">
        <v>14390.482689999999</v>
      </c>
      <c r="P11" s="95">
        <v>1944.7458100000001</v>
      </c>
      <c r="Q11" s="95">
        <v>6158.6750000000002</v>
      </c>
      <c r="R11" s="95">
        <v>7436.2563600000003</v>
      </c>
      <c r="S11" s="95">
        <v>3047.8</v>
      </c>
      <c r="T11" s="95">
        <v>852.2966899999999</v>
      </c>
      <c r="U11" s="95">
        <v>7792.7491500000006</v>
      </c>
      <c r="V11" s="95">
        <v>2086.8472400000001</v>
      </c>
      <c r="W11" s="95">
        <v>9105.7113499999996</v>
      </c>
      <c r="X11" s="95">
        <v>25799.286270000001</v>
      </c>
      <c r="Y11" s="95">
        <v>886.31200000000001</v>
      </c>
      <c r="Z11" s="95">
        <v>27973.96126</v>
      </c>
      <c r="AA11" s="95">
        <v>15436.16231</v>
      </c>
      <c r="AB11" s="95">
        <v>11370.05336</v>
      </c>
      <c r="AC11" s="95">
        <v>15771.422039999999</v>
      </c>
      <c r="AD11" s="95">
        <v>10426.334859999999</v>
      </c>
      <c r="AE11" s="95">
        <v>2240.2756800000002</v>
      </c>
      <c r="AF11" s="95">
        <v>769.09031000000004</v>
      </c>
      <c r="AG11" s="95">
        <v>1701.6880200000001</v>
      </c>
      <c r="AH11" s="95">
        <v>3150</v>
      </c>
      <c r="AI11" s="95">
        <v>1372</v>
      </c>
      <c r="AJ11" s="95">
        <v>8002.8337499999998</v>
      </c>
      <c r="AK11" s="95">
        <v>726.67082999999991</v>
      </c>
      <c r="AL11" s="95">
        <v>591701.12841999996</v>
      </c>
      <c r="AM11" s="160">
        <v>8.705886515489962E-2</v>
      </c>
    </row>
    <row r="12" spans="1:39">
      <c r="A12" s="100" t="s">
        <v>807</v>
      </c>
      <c r="B12" s="95">
        <v>111238.29547</v>
      </c>
      <c r="C12" s="95">
        <v>129688.38990000001</v>
      </c>
      <c r="D12" s="95">
        <v>58106.638250000004</v>
      </c>
      <c r="E12" s="95">
        <v>21520.855480000002</v>
      </c>
      <c r="F12" s="95">
        <v>31460.803170000003</v>
      </c>
      <c r="G12" s="95">
        <v>22381.758519999999</v>
      </c>
      <c r="H12" s="95">
        <v>18609.774859999998</v>
      </c>
      <c r="I12" s="95">
        <v>20597.703730000001</v>
      </c>
      <c r="J12" s="95">
        <v>17649.309639999999</v>
      </c>
      <c r="K12" s="95">
        <v>2347</v>
      </c>
      <c r="L12" s="95">
        <v>3306.6589199999999</v>
      </c>
      <c r="M12" s="95">
        <v>6098.85</v>
      </c>
      <c r="N12" s="95">
        <v>22637.721690000002</v>
      </c>
      <c r="O12" s="95">
        <v>14175.72933</v>
      </c>
      <c r="P12" s="95">
        <v>2831</v>
      </c>
      <c r="Q12" s="95">
        <v>9845.7863699999998</v>
      </c>
      <c r="R12" s="95">
        <v>8701.2316499999997</v>
      </c>
      <c r="S12" s="95">
        <v>14841.785039999999</v>
      </c>
      <c r="T12" s="95">
        <v>5843.31</v>
      </c>
      <c r="U12" s="95">
        <v>20226.224590000002</v>
      </c>
      <c r="V12" s="95">
        <v>13757.194869999999</v>
      </c>
      <c r="W12" s="95">
        <v>6965.2452899999998</v>
      </c>
      <c r="X12" s="95">
        <v>40741.025780000004</v>
      </c>
      <c r="Y12" s="95">
        <v>7825.2244099999998</v>
      </c>
      <c r="Z12" s="95">
        <v>26516.18131</v>
      </c>
      <c r="AA12" s="95">
        <v>10641.285320000001</v>
      </c>
      <c r="AB12" s="95">
        <v>24250.923920000001</v>
      </c>
      <c r="AC12" s="95">
        <v>27685.743140000002</v>
      </c>
      <c r="AD12" s="95">
        <v>6183.1875300000002</v>
      </c>
      <c r="AE12" s="95">
        <v>8160.7311</v>
      </c>
      <c r="AF12" s="95">
        <v>1624.50929</v>
      </c>
      <c r="AG12" s="95">
        <v>3560.8277200000002</v>
      </c>
      <c r="AH12" s="95">
        <v>8186.2237400000004</v>
      </c>
      <c r="AI12" s="95">
        <v>617.4</v>
      </c>
      <c r="AJ12" s="95">
        <v>4967.7209699999994</v>
      </c>
      <c r="AK12" s="95">
        <v>354.375</v>
      </c>
      <c r="AL12" s="95">
        <v>734146.62600000005</v>
      </c>
      <c r="AM12" s="160">
        <v>0.10801732335296689</v>
      </c>
    </row>
    <row r="13" spans="1:39">
      <c r="A13" s="100" t="s">
        <v>808</v>
      </c>
      <c r="B13" s="95">
        <v>128729.64618000001</v>
      </c>
      <c r="C13" s="95">
        <v>90953.309110000002</v>
      </c>
      <c r="D13" s="95">
        <v>53423.803310000003</v>
      </c>
      <c r="E13" s="95">
        <v>7220.5804200000002</v>
      </c>
      <c r="F13" s="95">
        <v>20693.349920000001</v>
      </c>
      <c r="G13" s="95">
        <v>26429.001230000002</v>
      </c>
      <c r="H13" s="95">
        <v>13325.05169</v>
      </c>
      <c r="I13" s="95">
        <v>13240.47285</v>
      </c>
      <c r="J13" s="95">
        <v>11608.974900000001</v>
      </c>
      <c r="K13" s="95">
        <v>8502.5698100000009</v>
      </c>
      <c r="L13" s="95">
        <v>3524.43534</v>
      </c>
      <c r="M13" s="95">
        <v>5466.0275700000002</v>
      </c>
      <c r="N13" s="95">
        <v>19603.736350000003</v>
      </c>
      <c r="O13" s="95">
        <v>13923.918439999999</v>
      </c>
      <c r="P13" s="95">
        <v>6330.3350499999997</v>
      </c>
      <c r="Q13" s="95">
        <v>5258.0222000000003</v>
      </c>
      <c r="R13" s="95">
        <v>8624.8014999999996</v>
      </c>
      <c r="S13" s="95">
        <v>21987.33368</v>
      </c>
      <c r="T13" s="95">
        <v>6947.6027000000004</v>
      </c>
      <c r="U13" s="95">
        <v>27036.006519999999</v>
      </c>
      <c r="V13" s="95">
        <v>16516.217550000001</v>
      </c>
      <c r="W13" s="95">
        <v>12960.349789999998</v>
      </c>
      <c r="X13" s="95">
        <v>31241.049190000002</v>
      </c>
      <c r="Y13" s="95">
        <v>7012.3641500000003</v>
      </c>
      <c r="Z13" s="95">
        <v>22330.267</v>
      </c>
      <c r="AA13" s="95">
        <v>7857.0195400000002</v>
      </c>
      <c r="AB13" s="95">
        <v>23034.923500000001</v>
      </c>
      <c r="AC13" s="95">
        <v>27523.64415</v>
      </c>
      <c r="AD13" s="95">
        <v>8025.0252</v>
      </c>
      <c r="AE13" s="95">
        <v>8874.6013199999998</v>
      </c>
      <c r="AF13" s="95">
        <v>2050.22064</v>
      </c>
      <c r="AG13" s="95">
        <v>3900.99397</v>
      </c>
      <c r="AH13" s="95">
        <v>6315.8806299999997</v>
      </c>
      <c r="AI13" s="95">
        <v>1634.1198899999999</v>
      </c>
      <c r="AJ13" s="95">
        <v>2870.9853700000003</v>
      </c>
      <c r="AK13" s="95">
        <v>1271.8033600000001</v>
      </c>
      <c r="AL13" s="95">
        <v>676248.44401999994</v>
      </c>
      <c r="AM13" s="160">
        <v>9.9498580062464329E-2</v>
      </c>
    </row>
    <row r="14" spans="1:39">
      <c r="A14" s="100" t="s">
        <v>809</v>
      </c>
      <c r="B14" s="95">
        <v>80268.118780000004</v>
      </c>
      <c r="C14" s="95">
        <v>76737.717609999992</v>
      </c>
      <c r="D14" s="95">
        <v>42161.413939999999</v>
      </c>
      <c r="E14" s="95">
        <v>9557.6198699999986</v>
      </c>
      <c r="F14" s="95">
        <v>15590.505710000001</v>
      </c>
      <c r="G14" s="95">
        <v>28392.247149999999</v>
      </c>
      <c r="H14" s="95">
        <v>14461.6549</v>
      </c>
      <c r="I14" s="95">
        <v>15649.88976</v>
      </c>
      <c r="J14" s="95">
        <v>12425.047430000001</v>
      </c>
      <c r="K14" s="95">
        <v>13915.391609999999</v>
      </c>
      <c r="L14" s="95">
        <v>8048.68469</v>
      </c>
      <c r="M14" s="95">
        <v>8320.4881800000003</v>
      </c>
      <c r="N14" s="95">
        <v>28365.888010000002</v>
      </c>
      <c r="O14" s="95">
        <v>14405.425579999999</v>
      </c>
      <c r="P14" s="95">
        <v>11763.159470000001</v>
      </c>
      <c r="Q14" s="95">
        <v>4720.5953600000003</v>
      </c>
      <c r="R14" s="95">
        <v>10310.007119999998</v>
      </c>
      <c r="S14" s="95">
        <v>22256.01742</v>
      </c>
      <c r="T14" s="95">
        <v>5602.8456100000003</v>
      </c>
      <c r="U14" s="95">
        <v>26245.414989999997</v>
      </c>
      <c r="V14" s="95">
        <v>25275.055899999999</v>
      </c>
      <c r="W14" s="95">
        <v>11969.5885</v>
      </c>
      <c r="X14" s="95">
        <v>26395.065489999997</v>
      </c>
      <c r="Y14" s="95">
        <v>12045.769960000001</v>
      </c>
      <c r="Z14" s="95">
        <v>26173.063149999998</v>
      </c>
      <c r="AA14" s="95">
        <v>6767.2496100000008</v>
      </c>
      <c r="AB14" s="95">
        <v>32135.089760000003</v>
      </c>
      <c r="AC14" s="95">
        <v>32048.750210000002</v>
      </c>
      <c r="AD14" s="95">
        <v>5368.9874800000007</v>
      </c>
      <c r="AE14" s="95">
        <v>19128.072059999999</v>
      </c>
      <c r="AF14" s="95">
        <v>1195.3430700000001</v>
      </c>
      <c r="AG14" s="95">
        <v>4903.1632800000007</v>
      </c>
      <c r="AH14" s="95">
        <v>8566.9513399999996</v>
      </c>
      <c r="AI14" s="95">
        <v>3296.1544199999998</v>
      </c>
      <c r="AJ14" s="95">
        <v>5270.7816500000008</v>
      </c>
      <c r="AK14" s="95">
        <v>520.56623999999999</v>
      </c>
      <c r="AL14" s="95">
        <v>670257.78530999995</v>
      </c>
      <c r="AM14" s="160">
        <v>9.8617155431391601E-2</v>
      </c>
    </row>
    <row r="15" spans="1:39">
      <c r="A15" s="100" t="s">
        <v>810</v>
      </c>
      <c r="B15" s="95">
        <v>52286.582320000001</v>
      </c>
      <c r="C15" s="95">
        <v>40114.19008</v>
      </c>
      <c r="D15" s="95">
        <v>26166.57028</v>
      </c>
      <c r="E15" s="95">
        <v>4145.8306299999995</v>
      </c>
      <c r="F15" s="95">
        <v>10705.019249999999</v>
      </c>
      <c r="G15" s="95">
        <v>18353.754730000001</v>
      </c>
      <c r="H15" s="95">
        <v>7217.2394699999995</v>
      </c>
      <c r="I15" s="95">
        <v>12208.84222</v>
      </c>
      <c r="J15" s="95">
        <v>7712.4559500000005</v>
      </c>
      <c r="K15" s="95">
        <v>10052.4925</v>
      </c>
      <c r="L15" s="95">
        <v>3129.7983599999998</v>
      </c>
      <c r="M15" s="95">
        <v>4372.6572400000005</v>
      </c>
      <c r="N15" s="95">
        <v>15928.20974</v>
      </c>
      <c r="O15" s="95">
        <v>6015.9539999999997</v>
      </c>
      <c r="P15" s="95">
        <v>4933.6069500000003</v>
      </c>
      <c r="Q15" s="95">
        <v>903.93043</v>
      </c>
      <c r="R15" s="95">
        <v>6893.1543099999999</v>
      </c>
      <c r="S15" s="95">
        <v>13461.57224</v>
      </c>
      <c r="T15" s="95">
        <v>4406.1585500000001</v>
      </c>
      <c r="U15" s="95">
        <v>14859.324699999999</v>
      </c>
      <c r="V15" s="95">
        <v>18723.96487</v>
      </c>
      <c r="W15" s="95">
        <v>6776.5028400000001</v>
      </c>
      <c r="X15" s="95">
        <v>17156.618170000002</v>
      </c>
      <c r="Y15" s="95">
        <v>7537.79817</v>
      </c>
      <c r="Z15" s="95">
        <v>12970.42627</v>
      </c>
      <c r="AA15" s="95">
        <v>4075.06378</v>
      </c>
      <c r="AB15" s="95">
        <v>15672.348169999999</v>
      </c>
      <c r="AC15" s="95">
        <v>14924.540499999999</v>
      </c>
      <c r="AD15" s="95">
        <v>2472.5108399999999</v>
      </c>
      <c r="AE15" s="95">
        <v>21067.896670000002</v>
      </c>
      <c r="AF15" s="95">
        <v>1319.67428</v>
      </c>
      <c r="AG15" s="95">
        <v>3374.7067400000001</v>
      </c>
      <c r="AH15" s="95">
        <v>3445.7316000000001</v>
      </c>
      <c r="AI15" s="95">
        <v>327.75527</v>
      </c>
      <c r="AJ15" s="95">
        <v>1161.9048500000001</v>
      </c>
      <c r="AK15" s="95">
        <v>0</v>
      </c>
      <c r="AL15" s="95">
        <v>394874.78697000002</v>
      </c>
      <c r="AM15" s="160">
        <v>5.8099180786907824E-2</v>
      </c>
    </row>
    <row r="16" spans="1:39">
      <c r="A16" s="100" t="s">
        <v>811</v>
      </c>
      <c r="B16" s="95">
        <v>76509.429700000008</v>
      </c>
      <c r="C16" s="95">
        <v>59814.140659999997</v>
      </c>
      <c r="D16" s="95">
        <v>31740.8393</v>
      </c>
      <c r="E16" s="95">
        <v>6749.5114000000003</v>
      </c>
      <c r="F16" s="95">
        <v>17233.852879999999</v>
      </c>
      <c r="G16" s="95">
        <v>37712.27996</v>
      </c>
      <c r="H16" s="95">
        <v>21400.315119999999</v>
      </c>
      <c r="I16" s="95">
        <v>23153.681940000002</v>
      </c>
      <c r="J16" s="95">
        <v>18475.644479999999</v>
      </c>
      <c r="K16" s="95">
        <v>20636.388719999999</v>
      </c>
      <c r="L16" s="95">
        <v>9829.7057100000002</v>
      </c>
      <c r="M16" s="95">
        <v>9910.9503599999989</v>
      </c>
      <c r="N16" s="95">
        <v>36367.845809999999</v>
      </c>
      <c r="O16" s="95">
        <v>15809.820210000002</v>
      </c>
      <c r="P16" s="95">
        <v>15922.198689999999</v>
      </c>
      <c r="Q16" s="95">
        <v>2514.4344500000002</v>
      </c>
      <c r="R16" s="95">
        <v>14125.51174</v>
      </c>
      <c r="S16" s="95">
        <v>27023.29061</v>
      </c>
      <c r="T16" s="95">
        <v>8155.3206500000006</v>
      </c>
      <c r="U16" s="95">
        <v>36091.99641</v>
      </c>
      <c r="V16" s="95">
        <v>46913.106469999999</v>
      </c>
      <c r="W16" s="95">
        <v>11718.62845</v>
      </c>
      <c r="X16" s="95">
        <v>26514.18593</v>
      </c>
      <c r="Y16" s="95">
        <v>16524.526429999998</v>
      </c>
      <c r="Z16" s="95">
        <v>18827.60469</v>
      </c>
      <c r="AA16" s="95">
        <v>9686.3481499999998</v>
      </c>
      <c r="AB16" s="95">
        <v>46178.392</v>
      </c>
      <c r="AC16" s="95">
        <v>28920.50908</v>
      </c>
      <c r="AD16" s="95">
        <v>7049.2089000000005</v>
      </c>
      <c r="AE16" s="95">
        <v>60770.808549999994</v>
      </c>
      <c r="AF16" s="95">
        <v>2646.9771000000001</v>
      </c>
      <c r="AG16" s="95">
        <v>8013.6787400000003</v>
      </c>
      <c r="AH16" s="95">
        <v>7510.0075500000003</v>
      </c>
      <c r="AI16" s="95">
        <v>2828.0442699999999</v>
      </c>
      <c r="AJ16" s="95">
        <v>4444.7935700000007</v>
      </c>
      <c r="AK16" s="95">
        <v>358.20269999999999</v>
      </c>
      <c r="AL16" s="95">
        <v>788082.18137999997</v>
      </c>
      <c r="AM16" s="160">
        <v>0.11595303281395855</v>
      </c>
    </row>
    <row r="17" spans="1:39">
      <c r="A17" s="100" t="s">
        <v>812</v>
      </c>
      <c r="B17" s="95">
        <v>94315.364450000008</v>
      </c>
      <c r="C17" s="95">
        <v>59572.483810000005</v>
      </c>
      <c r="D17" s="95">
        <v>36226.84332</v>
      </c>
      <c r="E17" s="95">
        <v>9506.0911699999997</v>
      </c>
      <c r="F17" s="95">
        <v>17973.272499999999</v>
      </c>
      <c r="G17" s="95">
        <v>41787.978649999997</v>
      </c>
      <c r="H17" s="95">
        <v>23466.847859999998</v>
      </c>
      <c r="I17" s="95">
        <v>28921.76008</v>
      </c>
      <c r="J17" s="95">
        <v>19635.038850000001</v>
      </c>
      <c r="K17" s="95">
        <v>23183.76843</v>
      </c>
      <c r="L17" s="95">
        <v>13502.07115</v>
      </c>
      <c r="M17" s="95">
        <v>8849.3081700000002</v>
      </c>
      <c r="N17" s="95">
        <v>38835.16678</v>
      </c>
      <c r="O17" s="95">
        <v>18703.28428</v>
      </c>
      <c r="P17" s="95">
        <v>16830.505359999999</v>
      </c>
      <c r="Q17" s="95">
        <v>3646.8173500000003</v>
      </c>
      <c r="R17" s="95">
        <v>16251.531919999999</v>
      </c>
      <c r="S17" s="95">
        <v>26352.092499999999</v>
      </c>
      <c r="T17" s="95">
        <v>11606.01302</v>
      </c>
      <c r="U17" s="95">
        <v>42424.457770000001</v>
      </c>
      <c r="V17" s="95">
        <v>61070.040509999999</v>
      </c>
      <c r="W17" s="95">
        <v>14867.49568</v>
      </c>
      <c r="X17" s="95">
        <v>24808.966829999998</v>
      </c>
      <c r="Y17" s="95">
        <v>20797.075769999999</v>
      </c>
      <c r="Z17" s="95">
        <v>20853.51827</v>
      </c>
      <c r="AA17" s="95">
        <v>10791.645980000001</v>
      </c>
      <c r="AB17" s="95">
        <v>35731.009979999995</v>
      </c>
      <c r="AC17" s="95">
        <v>32811.210370000001</v>
      </c>
      <c r="AD17" s="95">
        <v>7487.1254400000007</v>
      </c>
      <c r="AE17" s="95">
        <v>49515.476069999997</v>
      </c>
      <c r="AF17" s="95">
        <v>3029.9497999999999</v>
      </c>
      <c r="AG17" s="95">
        <v>9604.3993399999999</v>
      </c>
      <c r="AH17" s="95">
        <v>7159.6044199999997</v>
      </c>
      <c r="AI17" s="95">
        <v>1559.6122</v>
      </c>
      <c r="AJ17" s="95">
        <v>3734.0359100000001</v>
      </c>
      <c r="AK17" s="95">
        <v>399.06074999999998</v>
      </c>
      <c r="AL17" s="95">
        <v>855810.92474000005</v>
      </c>
      <c r="AM17" s="160">
        <v>0.12591817780368331</v>
      </c>
    </row>
    <row r="18" spans="1:39">
      <c r="A18" s="100" t="s">
        <v>813</v>
      </c>
      <c r="B18" s="95">
        <v>108192.82741</v>
      </c>
      <c r="C18" s="95">
        <v>56472.612679999998</v>
      </c>
      <c r="D18" s="95">
        <v>32219.93823</v>
      </c>
      <c r="E18" s="95">
        <v>11184.052230000001</v>
      </c>
      <c r="F18" s="95">
        <v>18258.955089999999</v>
      </c>
      <c r="G18" s="95">
        <v>49830.585469999998</v>
      </c>
      <c r="H18" s="95">
        <v>22904.579989999998</v>
      </c>
      <c r="I18" s="95">
        <v>25972.468399999998</v>
      </c>
      <c r="J18" s="95">
        <v>21941.644479999999</v>
      </c>
      <c r="K18" s="95">
        <v>21765.510910000001</v>
      </c>
      <c r="L18" s="95">
        <v>18943.005980000002</v>
      </c>
      <c r="M18" s="95">
        <v>10862.23523</v>
      </c>
      <c r="N18" s="95">
        <v>44475.808520000006</v>
      </c>
      <c r="O18" s="95">
        <v>21567.303960000001</v>
      </c>
      <c r="P18" s="95">
        <v>16619.205310000001</v>
      </c>
      <c r="Q18" s="95">
        <v>5994.7919599999996</v>
      </c>
      <c r="R18" s="95">
        <v>15411.937890000001</v>
      </c>
      <c r="S18" s="95">
        <v>25907.69572</v>
      </c>
      <c r="T18" s="95">
        <v>14064.895210000001</v>
      </c>
      <c r="U18" s="95">
        <v>50523.669090000003</v>
      </c>
      <c r="V18" s="95">
        <v>88434.089459999988</v>
      </c>
      <c r="W18" s="95">
        <v>16060.10339</v>
      </c>
      <c r="X18" s="95">
        <v>21774.287090000002</v>
      </c>
      <c r="Y18" s="95">
        <v>20070.314120000003</v>
      </c>
      <c r="Z18" s="95">
        <v>13835.059240000001</v>
      </c>
      <c r="AA18" s="95">
        <v>12310.757380000001</v>
      </c>
      <c r="AB18" s="95">
        <v>46387.84676</v>
      </c>
      <c r="AC18" s="95">
        <v>32588.753780000003</v>
      </c>
      <c r="AD18" s="95">
        <v>5592.2545499999997</v>
      </c>
      <c r="AE18" s="95">
        <v>63863.90178</v>
      </c>
      <c r="AF18" s="95">
        <v>6081.7959500000006</v>
      </c>
      <c r="AG18" s="95">
        <v>13319.69001</v>
      </c>
      <c r="AH18" s="95">
        <v>7394.4172800000006</v>
      </c>
      <c r="AI18" s="95">
        <v>1394.748</v>
      </c>
      <c r="AJ18" s="95">
        <v>2887.7277300000001</v>
      </c>
      <c r="AK18" s="95">
        <v>525.52935000000002</v>
      </c>
      <c r="AL18" s="95">
        <v>945634.99962999998</v>
      </c>
      <c r="AM18" s="160">
        <v>0.13913427905465361</v>
      </c>
    </row>
    <row r="19" spans="1:39">
      <c r="A19" s="100" t="s">
        <v>814</v>
      </c>
      <c r="B19" s="95">
        <v>20010.539980000001</v>
      </c>
      <c r="C19" s="95">
        <v>8796.8211999999985</v>
      </c>
      <c r="D19" s="95">
        <v>4389.6442999999999</v>
      </c>
      <c r="E19" s="95">
        <v>1853.5113799999999</v>
      </c>
      <c r="F19" s="95">
        <v>2354.3845000000001</v>
      </c>
      <c r="G19" s="95">
        <v>9114.0659099999993</v>
      </c>
      <c r="H19" s="95">
        <v>3447.0848900000001</v>
      </c>
      <c r="I19" s="95">
        <v>3138.5752900000002</v>
      </c>
      <c r="J19" s="95">
        <v>3358.83167</v>
      </c>
      <c r="K19" s="95">
        <v>2283.8948599999999</v>
      </c>
      <c r="L19" s="95">
        <v>3989.7833599999999</v>
      </c>
      <c r="M19" s="95">
        <v>1478.7099900000001</v>
      </c>
      <c r="N19" s="95">
        <v>6560.7313899999999</v>
      </c>
      <c r="O19" s="95">
        <v>2704.3548599999999</v>
      </c>
      <c r="P19" s="95">
        <v>2085.1815099999999</v>
      </c>
      <c r="Q19" s="95">
        <v>1301.4416799999999</v>
      </c>
      <c r="R19" s="95">
        <v>2932.4573500000001</v>
      </c>
      <c r="S19" s="95">
        <v>3084.4732799999997</v>
      </c>
      <c r="T19" s="95">
        <v>2292.5139800000002</v>
      </c>
      <c r="U19" s="95">
        <v>8436.3380699999998</v>
      </c>
      <c r="V19" s="95">
        <v>15418.35109</v>
      </c>
      <c r="W19" s="95">
        <v>2354.1046099999999</v>
      </c>
      <c r="X19" s="95">
        <v>2127.5671899999998</v>
      </c>
      <c r="Y19" s="95">
        <v>2600.8383699999999</v>
      </c>
      <c r="Z19" s="95">
        <v>1969.94695</v>
      </c>
      <c r="AA19" s="95">
        <v>1932.06852</v>
      </c>
      <c r="AB19" s="95">
        <v>6666.6821799999998</v>
      </c>
      <c r="AC19" s="95">
        <v>4784.1200799999997</v>
      </c>
      <c r="AD19" s="95">
        <v>803.65300999999999</v>
      </c>
      <c r="AE19" s="95">
        <v>6145.8334599999998</v>
      </c>
      <c r="AF19" s="95">
        <v>1319.57701</v>
      </c>
      <c r="AG19" s="95">
        <v>3021.1902099999998</v>
      </c>
      <c r="AH19" s="95">
        <v>936.82626000000005</v>
      </c>
      <c r="AI19" s="95">
        <v>227.24389000000002</v>
      </c>
      <c r="AJ19" s="95">
        <v>382.74139000000002</v>
      </c>
      <c r="AK19" s="95">
        <v>134.65179999999998</v>
      </c>
      <c r="AL19" s="95">
        <v>144438.73546999999</v>
      </c>
      <c r="AM19" s="160">
        <v>2.1251729615599482E-2</v>
      </c>
    </row>
    <row r="20" spans="1:39">
      <c r="A20" s="100" t="s">
        <v>815</v>
      </c>
      <c r="B20" s="95">
        <v>27052.80097</v>
      </c>
      <c r="C20" s="95">
        <v>12266.529470000001</v>
      </c>
      <c r="D20" s="95">
        <v>7961.6185300000006</v>
      </c>
      <c r="E20" s="95">
        <v>3202.35601</v>
      </c>
      <c r="F20" s="95">
        <v>3089.2943399999999</v>
      </c>
      <c r="G20" s="95">
        <v>21169.765800000001</v>
      </c>
      <c r="H20" s="95">
        <v>5625.5084699999998</v>
      </c>
      <c r="I20" s="95">
        <v>4713.8173200000001</v>
      </c>
      <c r="J20" s="95">
        <v>5792.3720800000001</v>
      </c>
      <c r="K20" s="95">
        <v>3310.67902</v>
      </c>
      <c r="L20" s="95">
        <v>6455.4644000000008</v>
      </c>
      <c r="M20" s="95">
        <v>2310.2579599999999</v>
      </c>
      <c r="N20" s="95">
        <v>8617.8776999999991</v>
      </c>
      <c r="O20" s="95">
        <v>3749.5933999999997</v>
      </c>
      <c r="P20" s="95">
        <v>2714.5821000000001</v>
      </c>
      <c r="Q20" s="95">
        <v>4694.5453600000001</v>
      </c>
      <c r="R20" s="95">
        <v>4359.8737599999995</v>
      </c>
      <c r="S20" s="95">
        <v>3857.7912900000001</v>
      </c>
      <c r="T20" s="95">
        <v>3369.3871400000003</v>
      </c>
      <c r="U20" s="95">
        <v>14733.31792</v>
      </c>
      <c r="V20" s="95">
        <v>25070.075949999999</v>
      </c>
      <c r="W20" s="95">
        <v>2908.24386</v>
      </c>
      <c r="X20" s="95">
        <v>2473.51244</v>
      </c>
      <c r="Y20" s="95">
        <v>3359.8324500000003</v>
      </c>
      <c r="Z20" s="95">
        <v>3552.7539900000002</v>
      </c>
      <c r="AA20" s="95">
        <v>2818.0415800000001</v>
      </c>
      <c r="AB20" s="95">
        <v>8309.9045800000004</v>
      </c>
      <c r="AC20" s="95">
        <v>6004.5331500000002</v>
      </c>
      <c r="AD20" s="95">
        <v>2628.1481800000001</v>
      </c>
      <c r="AE20" s="95">
        <v>7920.96126</v>
      </c>
      <c r="AF20" s="95">
        <v>2408.2182400000002</v>
      </c>
      <c r="AG20" s="95">
        <v>3368.4739</v>
      </c>
      <c r="AH20" s="95">
        <v>2835.6367799999998</v>
      </c>
      <c r="AI20" s="95">
        <v>591.66127000000006</v>
      </c>
      <c r="AJ20" s="95">
        <v>1268.5796799999998</v>
      </c>
      <c r="AK20" s="95">
        <v>422.58451000000002</v>
      </c>
      <c r="AL20" s="95">
        <v>224988.59486000001</v>
      </c>
      <c r="AM20" s="160">
        <v>3.3103286102580662E-2</v>
      </c>
    </row>
    <row r="21" spans="1:39">
      <c r="A21" s="72" t="s">
        <v>168</v>
      </c>
      <c r="B21" s="57">
        <v>1068057.3204400002</v>
      </c>
      <c r="C21" s="57">
        <v>852267.65445999999</v>
      </c>
      <c r="D21" s="57">
        <v>377875.7539699999</v>
      </c>
      <c r="E21" s="57">
        <v>93097.310629999993</v>
      </c>
      <c r="F21" s="57">
        <v>200480.93337999997</v>
      </c>
      <c r="G21" s="57">
        <v>295682.19144999998</v>
      </c>
      <c r="H21" s="57">
        <v>165496.59386999998</v>
      </c>
      <c r="I21" s="57">
        <v>162716.90383</v>
      </c>
      <c r="J21" s="57">
        <v>152166.90329000002</v>
      </c>
      <c r="K21" s="57">
        <v>106797.69585999999</v>
      </c>
      <c r="L21" s="57">
        <v>70729.607910000006</v>
      </c>
      <c r="M21" s="57">
        <v>63091.484700000008</v>
      </c>
      <c r="N21" s="57">
        <v>238295.35270000002</v>
      </c>
      <c r="O21" s="57">
        <v>130322.26675000002</v>
      </c>
      <c r="P21" s="57">
        <v>83659.740829999995</v>
      </c>
      <c r="Q21" s="57">
        <v>51352.89791</v>
      </c>
      <c r="R21" s="57">
        <v>95046.763599999991</v>
      </c>
      <c r="S21" s="57">
        <v>164721.19000999999</v>
      </c>
      <c r="T21" s="57">
        <v>63140.343550000005</v>
      </c>
      <c r="U21" s="57">
        <v>256848.89057000002</v>
      </c>
      <c r="V21" s="57">
        <v>313264.94391000003</v>
      </c>
      <c r="W21" s="57">
        <v>105137.70712000001</v>
      </c>
      <c r="X21" s="57">
        <v>237422.93161999999</v>
      </c>
      <c r="Y21" s="57">
        <v>100167.15583</v>
      </c>
      <c r="Z21" s="57">
        <v>243901.35623</v>
      </c>
      <c r="AA21" s="57">
        <v>114311.66515</v>
      </c>
      <c r="AB21" s="57">
        <v>266071.77061999997</v>
      </c>
      <c r="AC21" s="57">
        <v>223063.22650000002</v>
      </c>
      <c r="AD21" s="57">
        <v>60036.435989999998</v>
      </c>
      <c r="AE21" s="57">
        <v>249758.03746999998</v>
      </c>
      <c r="AF21" s="57">
        <v>22445.355690000004</v>
      </c>
      <c r="AG21" s="57">
        <v>54768.811929999996</v>
      </c>
      <c r="AH21" s="57">
        <v>55501.279600000002</v>
      </c>
      <c r="AI21" s="57">
        <v>13848.73921</v>
      </c>
      <c r="AJ21" s="57">
        <v>40303.10487000001</v>
      </c>
      <c r="AK21" s="57">
        <v>4713.4445399999995</v>
      </c>
      <c r="AL21" s="57">
        <v>6796563.7659899984</v>
      </c>
      <c r="AM21" s="161">
        <v>1</v>
      </c>
    </row>
    <row r="22" spans="1:39">
      <c r="A22" s="54" t="s">
        <v>816</v>
      </c>
      <c r="B22" s="160">
        <v>0.1571466636985823</v>
      </c>
      <c r="C22" s="160">
        <v>0.12539684520062136</v>
      </c>
      <c r="D22" s="160">
        <v>5.5598059104644909E-2</v>
      </c>
      <c r="E22" s="160">
        <v>1.3697702815039989E-2</v>
      </c>
      <c r="F22" s="160">
        <v>2.9497396078766516E-2</v>
      </c>
      <c r="G22" s="160">
        <v>4.3504659358835643E-2</v>
      </c>
      <c r="H22" s="160">
        <v>2.4350039162163807E-2</v>
      </c>
      <c r="I22" s="160">
        <v>2.3941054543508485E-2</v>
      </c>
      <c r="J22" s="160">
        <v>2.2388799477089161E-2</v>
      </c>
      <c r="K22" s="160">
        <v>1.5713483980598492E-2</v>
      </c>
      <c r="L22" s="160">
        <v>1.0406671716070837E-2</v>
      </c>
      <c r="M22" s="160">
        <v>9.2828504038628707E-3</v>
      </c>
      <c r="N22" s="160">
        <v>3.5061151620827846E-2</v>
      </c>
      <c r="O22" s="160">
        <v>1.9174728765458303E-2</v>
      </c>
      <c r="P22" s="160">
        <v>1.2309123214385672E-2</v>
      </c>
      <c r="Q22" s="160">
        <v>7.5557148697654947E-3</v>
      </c>
      <c r="R22" s="160">
        <v>1.3984532018314011E-2</v>
      </c>
      <c r="S22" s="160">
        <v>2.4235951531017003E-2</v>
      </c>
      <c r="T22" s="160">
        <v>9.2900391615472304E-3</v>
      </c>
      <c r="U22" s="160">
        <v>3.7790992538799049E-2</v>
      </c>
      <c r="V22" s="160">
        <v>4.6091665538044044E-2</v>
      </c>
      <c r="W22" s="160">
        <v>1.5469244568278612E-2</v>
      </c>
      <c r="X22" s="160">
        <v>3.4932789538158121E-2</v>
      </c>
      <c r="Y22" s="160">
        <v>1.4737911579853984E-2</v>
      </c>
      <c r="Z22" s="160">
        <v>3.5885980714325416E-2</v>
      </c>
      <c r="AA22" s="160">
        <v>1.6819038132477402E-2</v>
      </c>
      <c r="AB22" s="160">
        <v>3.9147984155084803E-2</v>
      </c>
      <c r="AC22" s="160">
        <v>3.282000054442339E-2</v>
      </c>
      <c r="AD22" s="160">
        <v>8.8333513900689491E-3</v>
      </c>
      <c r="AE22" s="160">
        <v>3.6747692814976453E-2</v>
      </c>
      <c r="AF22" s="160">
        <v>3.3024564269251108E-3</v>
      </c>
      <c r="AG22" s="160">
        <v>8.058309142049561E-3</v>
      </c>
      <c r="AH22" s="160">
        <v>8.1660794352770398E-3</v>
      </c>
      <c r="AI22" s="160">
        <v>2.0376089575292566E-3</v>
      </c>
      <c r="AJ22" s="160">
        <v>5.9299237464197317E-3</v>
      </c>
      <c r="AK22" s="160">
        <v>6.9350405620941479E-4</v>
      </c>
      <c r="AL22" s="160">
        <v>1</v>
      </c>
      <c r="AM22" s="160"/>
    </row>
    <row r="23" spans="1:39" ht="30" customHeight="1">
      <c r="A23" s="436" t="s">
        <v>817</v>
      </c>
      <c r="B23" s="73" t="s">
        <v>69</v>
      </c>
      <c r="C23" s="73" t="s">
        <v>70</v>
      </c>
      <c r="D23" s="73" t="s">
        <v>71</v>
      </c>
      <c r="E23" s="73" t="s">
        <v>73</v>
      </c>
      <c r="F23" s="73" t="s">
        <v>74</v>
      </c>
      <c r="G23" s="73" t="s">
        <v>76</v>
      </c>
      <c r="H23" s="73" t="s">
        <v>77</v>
      </c>
      <c r="I23" s="73" t="s">
        <v>79</v>
      </c>
      <c r="J23" s="73" t="s">
        <v>81</v>
      </c>
      <c r="K23" s="73" t="s">
        <v>83</v>
      </c>
      <c r="L23" s="73" t="s">
        <v>84</v>
      </c>
      <c r="M23" s="73" t="s">
        <v>85</v>
      </c>
      <c r="N23" s="73" t="s">
        <v>86</v>
      </c>
      <c r="O23" s="73" t="s">
        <v>87</v>
      </c>
      <c r="P23" s="73" t="s">
        <v>88</v>
      </c>
      <c r="Q23" s="73" t="s">
        <v>89</v>
      </c>
      <c r="R23" s="73" t="s">
        <v>90</v>
      </c>
      <c r="S23" s="73" t="s">
        <v>91</v>
      </c>
      <c r="T23" s="73" t="s">
        <v>93</v>
      </c>
      <c r="U23" s="73" t="s">
        <v>94</v>
      </c>
      <c r="V23" s="73" t="s">
        <v>95</v>
      </c>
      <c r="W23" s="73" t="s">
        <v>96</v>
      </c>
      <c r="X23" s="73" t="s">
        <v>97</v>
      </c>
      <c r="Y23" s="73" t="s">
        <v>98</v>
      </c>
      <c r="Z23" s="73" t="s">
        <v>99</v>
      </c>
      <c r="AA23" s="73" t="s">
        <v>100</v>
      </c>
      <c r="AB23" s="73" t="s">
        <v>101</v>
      </c>
      <c r="AC23" s="73" t="s">
        <v>102</v>
      </c>
      <c r="AD23" s="73" t="s">
        <v>103</v>
      </c>
      <c r="AE23" s="73" t="s">
        <v>105</v>
      </c>
      <c r="AF23" s="73" t="s">
        <v>529</v>
      </c>
      <c r="AG23" s="73" t="s">
        <v>1450</v>
      </c>
      <c r="AH23" s="73" t="s">
        <v>1465</v>
      </c>
      <c r="AI23" s="73" t="s">
        <v>1466</v>
      </c>
      <c r="AJ23" s="73" t="s">
        <v>1483</v>
      </c>
      <c r="AK23" s="73" t="s">
        <v>1484</v>
      </c>
      <c r="AL23" s="176" t="s">
        <v>530</v>
      </c>
      <c r="AM23" s="309" t="s">
        <v>754</v>
      </c>
    </row>
    <row r="24" spans="1:39">
      <c r="A24" s="100" t="s">
        <v>802</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160">
        <v>0</v>
      </c>
    </row>
    <row r="25" spans="1:39">
      <c r="A25" s="100" t="s">
        <v>803</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8</v>
      </c>
      <c r="AM25" s="160">
        <v>7.853362024282596E-6</v>
      </c>
    </row>
    <row r="26" spans="1:39">
      <c r="A26" s="100" t="s">
        <v>804</v>
      </c>
      <c r="B26" s="95">
        <v>7</v>
      </c>
      <c r="C26" s="95">
        <v>21</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0</v>
      </c>
      <c r="Y26" s="95">
        <v>0</v>
      </c>
      <c r="Z26" s="95">
        <v>7</v>
      </c>
      <c r="AA26" s="95">
        <v>3</v>
      </c>
      <c r="AB26" s="95">
        <v>0</v>
      </c>
      <c r="AC26" s="95">
        <v>0</v>
      </c>
      <c r="AD26" s="95">
        <v>1</v>
      </c>
      <c r="AE26" s="95">
        <v>0</v>
      </c>
      <c r="AF26" s="95">
        <v>0</v>
      </c>
      <c r="AG26" s="95">
        <v>0</v>
      </c>
      <c r="AH26" s="95">
        <v>0</v>
      </c>
      <c r="AI26" s="95">
        <v>0</v>
      </c>
      <c r="AJ26" s="95">
        <v>0</v>
      </c>
      <c r="AK26" s="95">
        <v>0</v>
      </c>
      <c r="AL26" s="95">
        <v>46</v>
      </c>
      <c r="AM26" s="160">
        <v>4.5156831639624922E-5</v>
      </c>
    </row>
    <row r="27" spans="1:39">
      <c r="A27" s="100" t="s">
        <v>805</v>
      </c>
      <c r="B27" s="95">
        <v>73</v>
      </c>
      <c r="C27" s="95">
        <v>43</v>
      </c>
      <c r="D27" s="95">
        <v>14</v>
      </c>
      <c r="E27" s="95">
        <v>5</v>
      </c>
      <c r="F27" s="95">
        <v>13</v>
      </c>
      <c r="G27" s="95">
        <v>5</v>
      </c>
      <c r="H27" s="95">
        <v>7</v>
      </c>
      <c r="I27" s="95">
        <v>4</v>
      </c>
      <c r="J27" s="95">
        <v>8</v>
      </c>
      <c r="K27" s="95">
        <v>0</v>
      </c>
      <c r="L27" s="95">
        <v>0</v>
      </c>
      <c r="M27" s="95">
        <v>0</v>
      </c>
      <c r="N27" s="95">
        <v>3</v>
      </c>
      <c r="O27" s="95">
        <v>3</v>
      </c>
      <c r="P27" s="95">
        <v>1</v>
      </c>
      <c r="Q27" s="95">
        <v>3</v>
      </c>
      <c r="R27" s="95">
        <v>0</v>
      </c>
      <c r="S27" s="95">
        <v>2</v>
      </c>
      <c r="T27" s="95">
        <v>0</v>
      </c>
      <c r="U27" s="95">
        <v>5</v>
      </c>
      <c r="V27" s="95">
        <v>0</v>
      </c>
      <c r="W27" s="95">
        <v>3</v>
      </c>
      <c r="X27" s="95">
        <v>10</v>
      </c>
      <c r="Y27" s="95">
        <v>1</v>
      </c>
      <c r="Z27" s="95">
        <v>22</v>
      </c>
      <c r="AA27" s="95">
        <v>8</v>
      </c>
      <c r="AB27" s="95">
        <v>7</v>
      </c>
      <c r="AC27" s="95">
        <v>0</v>
      </c>
      <c r="AD27" s="95">
        <v>0</v>
      </c>
      <c r="AE27" s="95">
        <v>1</v>
      </c>
      <c r="AF27" s="95">
        <v>0</v>
      </c>
      <c r="AG27" s="95">
        <v>0</v>
      </c>
      <c r="AH27" s="95">
        <v>0</v>
      </c>
      <c r="AI27" s="95">
        <v>0</v>
      </c>
      <c r="AJ27" s="95">
        <v>3</v>
      </c>
      <c r="AK27" s="95">
        <v>0</v>
      </c>
      <c r="AL27" s="95">
        <v>244</v>
      </c>
      <c r="AM27" s="160">
        <v>2.3952754174061915E-4</v>
      </c>
    </row>
    <row r="28" spans="1:39">
      <c r="A28" s="100" t="s">
        <v>806</v>
      </c>
      <c r="B28" s="95">
        <v>133</v>
      </c>
      <c r="C28" s="95">
        <v>117</v>
      </c>
      <c r="D28" s="95">
        <v>55</v>
      </c>
      <c r="E28" s="95">
        <v>8</v>
      </c>
      <c r="F28" s="95">
        <v>40</v>
      </c>
      <c r="G28" s="95">
        <v>14</v>
      </c>
      <c r="H28" s="95">
        <v>17</v>
      </c>
      <c r="I28" s="95">
        <v>9</v>
      </c>
      <c r="J28" s="95">
        <v>22</v>
      </c>
      <c r="K28" s="95">
        <v>1</v>
      </c>
      <c r="L28" s="95">
        <v>0</v>
      </c>
      <c r="M28" s="95">
        <v>6</v>
      </c>
      <c r="N28" s="95">
        <v>13</v>
      </c>
      <c r="O28" s="95">
        <v>17</v>
      </c>
      <c r="P28" s="95">
        <v>2</v>
      </c>
      <c r="Q28" s="95">
        <v>7</v>
      </c>
      <c r="R28" s="95">
        <v>9</v>
      </c>
      <c r="S28" s="95">
        <v>3</v>
      </c>
      <c r="T28" s="95">
        <v>1</v>
      </c>
      <c r="U28" s="95">
        <v>9</v>
      </c>
      <c r="V28" s="95">
        <v>3</v>
      </c>
      <c r="W28" s="95">
        <v>9</v>
      </c>
      <c r="X28" s="95">
        <v>30</v>
      </c>
      <c r="Y28" s="95">
        <v>1</v>
      </c>
      <c r="Z28" s="95">
        <v>29</v>
      </c>
      <c r="AA28" s="95">
        <v>16</v>
      </c>
      <c r="AB28" s="95">
        <v>13</v>
      </c>
      <c r="AC28" s="95">
        <v>19</v>
      </c>
      <c r="AD28" s="95">
        <v>12</v>
      </c>
      <c r="AE28" s="95">
        <v>3</v>
      </c>
      <c r="AF28" s="95">
        <v>1</v>
      </c>
      <c r="AG28" s="95">
        <v>2</v>
      </c>
      <c r="AH28" s="95">
        <v>4</v>
      </c>
      <c r="AI28" s="95">
        <v>1</v>
      </c>
      <c r="AJ28" s="95">
        <v>10</v>
      </c>
      <c r="AK28" s="95">
        <v>1</v>
      </c>
      <c r="AL28" s="95">
        <v>637</v>
      </c>
      <c r="AM28" s="160">
        <v>6.2532395118350165E-4</v>
      </c>
    </row>
    <row r="29" spans="1:39">
      <c r="A29" s="100" t="s">
        <v>807</v>
      </c>
      <c r="B29" s="95">
        <v>225</v>
      </c>
      <c r="C29" s="95">
        <v>280</v>
      </c>
      <c r="D29" s="95">
        <v>122</v>
      </c>
      <c r="E29" s="95">
        <v>45</v>
      </c>
      <c r="F29" s="95">
        <v>70</v>
      </c>
      <c r="G29" s="95">
        <v>48</v>
      </c>
      <c r="H29" s="95">
        <v>40</v>
      </c>
      <c r="I29" s="95">
        <v>43</v>
      </c>
      <c r="J29" s="95">
        <v>38</v>
      </c>
      <c r="K29" s="95">
        <v>6</v>
      </c>
      <c r="L29" s="95">
        <v>8</v>
      </c>
      <c r="M29" s="95">
        <v>14</v>
      </c>
      <c r="N29" s="95">
        <v>47</v>
      </c>
      <c r="O29" s="95">
        <v>31</v>
      </c>
      <c r="P29" s="95">
        <v>7</v>
      </c>
      <c r="Q29" s="95">
        <v>22</v>
      </c>
      <c r="R29" s="95">
        <v>19</v>
      </c>
      <c r="S29" s="95">
        <v>34</v>
      </c>
      <c r="T29" s="95">
        <v>12</v>
      </c>
      <c r="U29" s="95">
        <v>45</v>
      </c>
      <c r="V29" s="95">
        <v>32</v>
      </c>
      <c r="W29" s="95">
        <v>15</v>
      </c>
      <c r="X29" s="95">
        <v>83</v>
      </c>
      <c r="Y29" s="95">
        <v>18</v>
      </c>
      <c r="Z29" s="95">
        <v>55</v>
      </c>
      <c r="AA29" s="95">
        <v>25</v>
      </c>
      <c r="AB29" s="95">
        <v>51</v>
      </c>
      <c r="AC29" s="95">
        <v>58</v>
      </c>
      <c r="AD29" s="95">
        <v>13</v>
      </c>
      <c r="AE29" s="95">
        <v>19</v>
      </c>
      <c r="AF29" s="95">
        <v>4</v>
      </c>
      <c r="AG29" s="95">
        <v>8</v>
      </c>
      <c r="AH29" s="95">
        <v>18</v>
      </c>
      <c r="AI29" s="95">
        <v>1</v>
      </c>
      <c r="AJ29" s="95">
        <v>11</v>
      </c>
      <c r="AK29" s="95">
        <v>1</v>
      </c>
      <c r="AL29" s="95">
        <v>1568</v>
      </c>
      <c r="AM29" s="160">
        <v>1.5392589567593887E-3</v>
      </c>
    </row>
    <row r="30" spans="1:39">
      <c r="A30" s="100" t="s">
        <v>808</v>
      </c>
      <c r="B30" s="95">
        <v>444</v>
      </c>
      <c r="C30" s="95">
        <v>338</v>
      </c>
      <c r="D30" s="95">
        <v>197</v>
      </c>
      <c r="E30" s="95">
        <v>26</v>
      </c>
      <c r="F30" s="95">
        <v>77</v>
      </c>
      <c r="G30" s="95">
        <v>104</v>
      </c>
      <c r="H30" s="95">
        <v>53</v>
      </c>
      <c r="I30" s="95">
        <v>53</v>
      </c>
      <c r="J30" s="95">
        <v>44</v>
      </c>
      <c r="K30" s="95">
        <v>34</v>
      </c>
      <c r="L30" s="95">
        <v>14</v>
      </c>
      <c r="M30" s="95">
        <v>21</v>
      </c>
      <c r="N30" s="95">
        <v>75</v>
      </c>
      <c r="O30" s="95">
        <v>53</v>
      </c>
      <c r="P30" s="95">
        <v>25</v>
      </c>
      <c r="Q30" s="95">
        <v>21</v>
      </c>
      <c r="R30" s="95">
        <v>33</v>
      </c>
      <c r="S30" s="95">
        <v>84</v>
      </c>
      <c r="T30" s="95">
        <v>26</v>
      </c>
      <c r="U30" s="95">
        <v>101</v>
      </c>
      <c r="V30" s="95">
        <v>64</v>
      </c>
      <c r="W30" s="95">
        <v>49</v>
      </c>
      <c r="X30" s="95">
        <v>118</v>
      </c>
      <c r="Y30" s="95">
        <v>28</v>
      </c>
      <c r="Z30" s="95">
        <v>88</v>
      </c>
      <c r="AA30" s="95">
        <v>31</v>
      </c>
      <c r="AB30" s="95">
        <v>90</v>
      </c>
      <c r="AC30" s="95">
        <v>103</v>
      </c>
      <c r="AD30" s="95">
        <v>30</v>
      </c>
      <c r="AE30" s="95">
        <v>35</v>
      </c>
      <c r="AF30" s="95">
        <v>8</v>
      </c>
      <c r="AG30" s="95">
        <v>14</v>
      </c>
      <c r="AH30" s="95">
        <v>23</v>
      </c>
      <c r="AI30" s="95">
        <v>6</v>
      </c>
      <c r="AJ30" s="95">
        <v>11</v>
      </c>
      <c r="AK30" s="95">
        <v>5</v>
      </c>
      <c r="AL30" s="95">
        <v>2526</v>
      </c>
      <c r="AM30" s="160">
        <v>2.4796990591672294E-3</v>
      </c>
    </row>
    <row r="31" spans="1:39">
      <c r="A31" s="100" t="s">
        <v>809</v>
      </c>
      <c r="B31" s="95">
        <v>475</v>
      </c>
      <c r="C31" s="95">
        <v>448</v>
      </c>
      <c r="D31" s="95">
        <v>245</v>
      </c>
      <c r="E31" s="95">
        <v>57</v>
      </c>
      <c r="F31" s="95">
        <v>93</v>
      </c>
      <c r="G31" s="95">
        <v>172</v>
      </c>
      <c r="H31" s="95">
        <v>86</v>
      </c>
      <c r="I31" s="95">
        <v>94</v>
      </c>
      <c r="J31" s="95">
        <v>74</v>
      </c>
      <c r="K31" s="95">
        <v>87</v>
      </c>
      <c r="L31" s="95">
        <v>47</v>
      </c>
      <c r="M31" s="95">
        <v>49</v>
      </c>
      <c r="N31" s="95">
        <v>166</v>
      </c>
      <c r="O31" s="95">
        <v>86</v>
      </c>
      <c r="P31" s="95">
        <v>69</v>
      </c>
      <c r="Q31" s="95">
        <v>31</v>
      </c>
      <c r="R31" s="95">
        <v>61</v>
      </c>
      <c r="S31" s="95">
        <v>131</v>
      </c>
      <c r="T31" s="95">
        <v>33</v>
      </c>
      <c r="U31" s="95">
        <v>152</v>
      </c>
      <c r="V31" s="95">
        <v>148</v>
      </c>
      <c r="W31" s="95">
        <v>70</v>
      </c>
      <c r="X31" s="95">
        <v>152</v>
      </c>
      <c r="Y31" s="95">
        <v>72</v>
      </c>
      <c r="Z31" s="95">
        <v>151</v>
      </c>
      <c r="AA31" s="95">
        <v>42</v>
      </c>
      <c r="AB31" s="95">
        <v>193</v>
      </c>
      <c r="AC31" s="95">
        <v>189</v>
      </c>
      <c r="AD31" s="95">
        <v>33</v>
      </c>
      <c r="AE31" s="95">
        <v>118</v>
      </c>
      <c r="AF31" s="95">
        <v>7</v>
      </c>
      <c r="AG31" s="95">
        <v>30</v>
      </c>
      <c r="AH31" s="95">
        <v>49</v>
      </c>
      <c r="AI31" s="95">
        <v>19</v>
      </c>
      <c r="AJ31" s="95">
        <v>31</v>
      </c>
      <c r="AK31" s="95">
        <v>3</v>
      </c>
      <c r="AL31" s="95">
        <v>3963</v>
      </c>
      <c r="AM31" s="160">
        <v>3.8903592127789905E-3</v>
      </c>
    </row>
    <row r="32" spans="1:39">
      <c r="A32" s="100" t="s">
        <v>810</v>
      </c>
      <c r="B32" s="95">
        <v>437</v>
      </c>
      <c r="C32" s="95">
        <v>333</v>
      </c>
      <c r="D32" s="95">
        <v>212</v>
      </c>
      <c r="E32" s="95">
        <v>34</v>
      </c>
      <c r="F32" s="95">
        <v>91</v>
      </c>
      <c r="G32" s="95">
        <v>155</v>
      </c>
      <c r="H32" s="95">
        <v>62</v>
      </c>
      <c r="I32" s="95">
        <v>104</v>
      </c>
      <c r="J32" s="95">
        <v>65</v>
      </c>
      <c r="K32" s="95">
        <v>85</v>
      </c>
      <c r="L32" s="95">
        <v>26</v>
      </c>
      <c r="M32" s="95">
        <v>37</v>
      </c>
      <c r="N32" s="95">
        <v>136</v>
      </c>
      <c r="O32" s="95">
        <v>51</v>
      </c>
      <c r="P32" s="95">
        <v>42</v>
      </c>
      <c r="Q32" s="95">
        <v>8</v>
      </c>
      <c r="R32" s="95">
        <v>58</v>
      </c>
      <c r="S32" s="95">
        <v>114</v>
      </c>
      <c r="T32" s="95">
        <v>38</v>
      </c>
      <c r="U32" s="95">
        <v>127</v>
      </c>
      <c r="V32" s="95">
        <v>160</v>
      </c>
      <c r="W32" s="95">
        <v>58</v>
      </c>
      <c r="X32" s="95">
        <v>144</v>
      </c>
      <c r="Y32" s="95">
        <v>65</v>
      </c>
      <c r="Z32" s="95">
        <v>109</v>
      </c>
      <c r="AA32" s="95">
        <v>35</v>
      </c>
      <c r="AB32" s="95">
        <v>135</v>
      </c>
      <c r="AC32" s="95">
        <v>126</v>
      </c>
      <c r="AD32" s="95">
        <v>21</v>
      </c>
      <c r="AE32" s="95">
        <v>182</v>
      </c>
      <c r="AF32" s="95">
        <v>11</v>
      </c>
      <c r="AG32" s="95">
        <v>29</v>
      </c>
      <c r="AH32" s="95">
        <v>29</v>
      </c>
      <c r="AI32" s="95">
        <v>3</v>
      </c>
      <c r="AJ32" s="95">
        <v>10</v>
      </c>
      <c r="AK32" s="95">
        <v>0</v>
      </c>
      <c r="AL32" s="95">
        <v>3332</v>
      </c>
      <c r="AM32" s="160">
        <v>3.2709252831137009E-3</v>
      </c>
    </row>
    <row r="33" spans="1:39">
      <c r="A33" s="100" t="s">
        <v>811</v>
      </c>
      <c r="B33" s="95">
        <v>897</v>
      </c>
      <c r="C33" s="95">
        <v>698</v>
      </c>
      <c r="D33" s="95">
        <v>374</v>
      </c>
      <c r="E33" s="95">
        <v>80</v>
      </c>
      <c r="F33" s="95">
        <v>209</v>
      </c>
      <c r="G33" s="95">
        <v>448</v>
      </c>
      <c r="H33" s="95">
        <v>250</v>
      </c>
      <c r="I33" s="95">
        <v>275</v>
      </c>
      <c r="J33" s="95">
        <v>220</v>
      </c>
      <c r="K33" s="95">
        <v>251</v>
      </c>
      <c r="L33" s="95">
        <v>114</v>
      </c>
      <c r="M33" s="95">
        <v>113</v>
      </c>
      <c r="N33" s="95">
        <v>422</v>
      </c>
      <c r="O33" s="95">
        <v>186</v>
      </c>
      <c r="P33" s="95">
        <v>185</v>
      </c>
      <c r="Q33" s="95">
        <v>29</v>
      </c>
      <c r="R33" s="95">
        <v>167</v>
      </c>
      <c r="S33" s="95">
        <v>316</v>
      </c>
      <c r="T33" s="95">
        <v>93</v>
      </c>
      <c r="U33" s="95">
        <v>418</v>
      </c>
      <c r="V33" s="95">
        <v>551</v>
      </c>
      <c r="W33" s="95">
        <v>137</v>
      </c>
      <c r="X33" s="95">
        <v>306</v>
      </c>
      <c r="Y33" s="95">
        <v>195</v>
      </c>
      <c r="Z33" s="95">
        <v>220</v>
      </c>
      <c r="AA33" s="95">
        <v>114</v>
      </c>
      <c r="AB33" s="95">
        <v>564</v>
      </c>
      <c r="AC33" s="95">
        <v>338</v>
      </c>
      <c r="AD33" s="95">
        <v>80</v>
      </c>
      <c r="AE33" s="95">
        <v>705</v>
      </c>
      <c r="AF33" s="95">
        <v>31</v>
      </c>
      <c r="AG33" s="95">
        <v>93</v>
      </c>
      <c r="AH33" s="95">
        <v>85</v>
      </c>
      <c r="AI33" s="95">
        <v>32</v>
      </c>
      <c r="AJ33" s="95">
        <v>52</v>
      </c>
      <c r="AK33" s="95">
        <v>4</v>
      </c>
      <c r="AL33" s="95">
        <v>9252</v>
      </c>
      <c r="AM33" s="160">
        <v>9.0824131810828216E-3</v>
      </c>
    </row>
    <row r="34" spans="1:39">
      <c r="A34" s="100" t="s">
        <v>812</v>
      </c>
      <c r="B34" s="95">
        <v>1913</v>
      </c>
      <c r="C34" s="95">
        <v>1196</v>
      </c>
      <c r="D34" s="95">
        <v>732</v>
      </c>
      <c r="E34" s="95">
        <v>193</v>
      </c>
      <c r="F34" s="95">
        <v>370</v>
      </c>
      <c r="G34" s="95">
        <v>862</v>
      </c>
      <c r="H34" s="95">
        <v>476</v>
      </c>
      <c r="I34" s="95">
        <v>604</v>
      </c>
      <c r="J34" s="95">
        <v>402</v>
      </c>
      <c r="K34" s="95">
        <v>472</v>
      </c>
      <c r="L34" s="95">
        <v>286</v>
      </c>
      <c r="M34" s="95">
        <v>188</v>
      </c>
      <c r="N34" s="95">
        <v>820</v>
      </c>
      <c r="O34" s="95">
        <v>392</v>
      </c>
      <c r="P34" s="95">
        <v>350</v>
      </c>
      <c r="Q34" s="95">
        <v>74</v>
      </c>
      <c r="R34" s="95">
        <v>332</v>
      </c>
      <c r="S34" s="95">
        <v>552</v>
      </c>
      <c r="T34" s="95">
        <v>239</v>
      </c>
      <c r="U34" s="95">
        <v>868</v>
      </c>
      <c r="V34" s="95">
        <v>1279</v>
      </c>
      <c r="W34" s="95">
        <v>311</v>
      </c>
      <c r="X34" s="95">
        <v>507</v>
      </c>
      <c r="Y34" s="95">
        <v>428</v>
      </c>
      <c r="Z34" s="95">
        <v>421</v>
      </c>
      <c r="AA34" s="95">
        <v>228</v>
      </c>
      <c r="AB34" s="95">
        <v>735</v>
      </c>
      <c r="AC34" s="95">
        <v>668</v>
      </c>
      <c r="AD34" s="95">
        <v>156</v>
      </c>
      <c r="AE34" s="95">
        <v>1026</v>
      </c>
      <c r="AF34" s="95">
        <v>63</v>
      </c>
      <c r="AG34" s="95">
        <v>197</v>
      </c>
      <c r="AH34" s="95">
        <v>150</v>
      </c>
      <c r="AI34" s="95">
        <v>32</v>
      </c>
      <c r="AJ34" s="95">
        <v>76</v>
      </c>
      <c r="AK34" s="95">
        <v>8</v>
      </c>
      <c r="AL34" s="95">
        <v>17606</v>
      </c>
      <c r="AM34" s="160">
        <v>1.7283286474939923E-2</v>
      </c>
    </row>
    <row r="35" spans="1:39">
      <c r="A35" s="100" t="s">
        <v>813</v>
      </c>
      <c r="B35" s="95">
        <v>6749</v>
      </c>
      <c r="C35" s="95">
        <v>3430</v>
      </c>
      <c r="D35" s="95">
        <v>1949</v>
      </c>
      <c r="E35" s="95">
        <v>695</v>
      </c>
      <c r="F35" s="95">
        <v>1142</v>
      </c>
      <c r="G35" s="95">
        <v>3101</v>
      </c>
      <c r="H35" s="95">
        <v>1390</v>
      </c>
      <c r="I35" s="95">
        <v>1583</v>
      </c>
      <c r="J35" s="95">
        <v>1338</v>
      </c>
      <c r="K35" s="95">
        <v>1278</v>
      </c>
      <c r="L35" s="95">
        <v>1221</v>
      </c>
      <c r="M35" s="95">
        <v>650</v>
      </c>
      <c r="N35" s="95">
        <v>2756</v>
      </c>
      <c r="O35" s="95">
        <v>1325</v>
      </c>
      <c r="P35" s="95">
        <v>1032</v>
      </c>
      <c r="Q35" s="95">
        <v>389</v>
      </c>
      <c r="R35" s="95">
        <v>921</v>
      </c>
      <c r="S35" s="95">
        <v>1538</v>
      </c>
      <c r="T35" s="95">
        <v>915</v>
      </c>
      <c r="U35" s="95">
        <v>3224</v>
      </c>
      <c r="V35" s="95">
        <v>5738</v>
      </c>
      <c r="W35" s="95">
        <v>1004</v>
      </c>
      <c r="X35" s="95">
        <v>1276</v>
      </c>
      <c r="Y35" s="95">
        <v>1240</v>
      </c>
      <c r="Z35" s="95">
        <v>820</v>
      </c>
      <c r="AA35" s="95">
        <v>768</v>
      </c>
      <c r="AB35" s="95">
        <v>2889</v>
      </c>
      <c r="AC35" s="95">
        <v>2025</v>
      </c>
      <c r="AD35" s="95">
        <v>331</v>
      </c>
      <c r="AE35" s="95">
        <v>3721</v>
      </c>
      <c r="AF35" s="95">
        <v>399</v>
      </c>
      <c r="AG35" s="95">
        <v>887</v>
      </c>
      <c r="AH35" s="95">
        <v>443</v>
      </c>
      <c r="AI35" s="95">
        <v>88</v>
      </c>
      <c r="AJ35" s="95">
        <v>178</v>
      </c>
      <c r="AK35" s="95">
        <v>35</v>
      </c>
      <c r="AL35" s="95">
        <v>58468</v>
      </c>
      <c r="AM35" s="160">
        <v>5.7396296354469349E-2</v>
      </c>
    </row>
    <row r="36" spans="1:39">
      <c r="A36" s="100" t="s">
        <v>814</v>
      </c>
      <c r="B36" s="95">
        <v>4111</v>
      </c>
      <c r="C36" s="95">
        <v>1808</v>
      </c>
      <c r="D36" s="95">
        <v>909</v>
      </c>
      <c r="E36" s="95">
        <v>377</v>
      </c>
      <c r="F36" s="95">
        <v>483</v>
      </c>
      <c r="G36" s="95">
        <v>1871</v>
      </c>
      <c r="H36" s="95">
        <v>705</v>
      </c>
      <c r="I36" s="95">
        <v>633</v>
      </c>
      <c r="J36" s="95">
        <v>682</v>
      </c>
      <c r="K36" s="95">
        <v>466</v>
      </c>
      <c r="L36" s="95">
        <v>832</v>
      </c>
      <c r="M36" s="95">
        <v>304</v>
      </c>
      <c r="N36" s="95">
        <v>1340</v>
      </c>
      <c r="O36" s="95">
        <v>547</v>
      </c>
      <c r="P36" s="95">
        <v>414</v>
      </c>
      <c r="Q36" s="95">
        <v>274</v>
      </c>
      <c r="R36" s="95">
        <v>608</v>
      </c>
      <c r="S36" s="95">
        <v>623</v>
      </c>
      <c r="T36" s="95">
        <v>465</v>
      </c>
      <c r="U36" s="95">
        <v>1723</v>
      </c>
      <c r="V36" s="95">
        <v>3160</v>
      </c>
      <c r="W36" s="95">
        <v>474</v>
      </c>
      <c r="X36" s="95">
        <v>428</v>
      </c>
      <c r="Y36" s="95">
        <v>521</v>
      </c>
      <c r="Z36" s="95">
        <v>403</v>
      </c>
      <c r="AA36" s="95">
        <v>388</v>
      </c>
      <c r="AB36" s="95">
        <v>1351</v>
      </c>
      <c r="AC36" s="95">
        <v>981</v>
      </c>
      <c r="AD36" s="95">
        <v>167</v>
      </c>
      <c r="AE36" s="95">
        <v>1228</v>
      </c>
      <c r="AF36" s="95">
        <v>277</v>
      </c>
      <c r="AG36" s="95">
        <v>613</v>
      </c>
      <c r="AH36" s="95">
        <v>195</v>
      </c>
      <c r="AI36" s="95">
        <v>47</v>
      </c>
      <c r="AJ36" s="95">
        <v>80</v>
      </c>
      <c r="AK36" s="95">
        <v>29</v>
      </c>
      <c r="AL36" s="95">
        <v>29517</v>
      </c>
      <c r="AM36" s="160">
        <v>2.8975960858843672E-2</v>
      </c>
    </row>
    <row r="37" spans="1:39">
      <c r="A37" s="100" t="s">
        <v>815</v>
      </c>
      <c r="B37" s="95">
        <v>165955</v>
      </c>
      <c r="C37" s="95">
        <v>87655</v>
      </c>
      <c r="D37" s="95">
        <v>33903</v>
      </c>
      <c r="E37" s="95">
        <v>15479</v>
      </c>
      <c r="F37" s="95">
        <v>11386</v>
      </c>
      <c r="G37" s="95">
        <v>40511</v>
      </c>
      <c r="H37" s="95">
        <v>20551</v>
      </c>
      <c r="I37" s="95">
        <v>19775</v>
      </c>
      <c r="J37" s="95">
        <v>26411</v>
      </c>
      <c r="K37" s="95">
        <v>13131</v>
      </c>
      <c r="L37" s="95">
        <v>18679</v>
      </c>
      <c r="M37" s="95">
        <v>11507</v>
      </c>
      <c r="N37" s="95">
        <v>24400</v>
      </c>
      <c r="O37" s="95">
        <v>16401</v>
      </c>
      <c r="P37" s="95">
        <v>11060</v>
      </c>
      <c r="Q37" s="95">
        <v>30420</v>
      </c>
      <c r="R37" s="95">
        <v>13851</v>
      </c>
      <c r="S37" s="95">
        <v>16744</v>
      </c>
      <c r="T37" s="95">
        <v>10123</v>
      </c>
      <c r="U37" s="95">
        <v>29836</v>
      </c>
      <c r="V37" s="95">
        <v>41598</v>
      </c>
      <c r="W37" s="95">
        <v>14410</v>
      </c>
      <c r="X37" s="95">
        <v>14461</v>
      </c>
      <c r="Y37" s="95">
        <v>14688</v>
      </c>
      <c r="Z37" s="95">
        <v>19634</v>
      </c>
      <c r="AA37" s="95">
        <v>9123</v>
      </c>
      <c r="AB37" s="95">
        <v>27137</v>
      </c>
      <c r="AC37" s="95">
        <v>40682</v>
      </c>
      <c r="AD37" s="95">
        <v>23306</v>
      </c>
      <c r="AE37" s="95">
        <v>24907</v>
      </c>
      <c r="AF37" s="95">
        <v>7032</v>
      </c>
      <c r="AG37" s="95">
        <v>6752</v>
      </c>
      <c r="AH37" s="95">
        <v>16889</v>
      </c>
      <c r="AI37" s="95">
        <v>4796</v>
      </c>
      <c r="AJ37" s="95">
        <v>4637</v>
      </c>
      <c r="AK37" s="95">
        <v>3675</v>
      </c>
      <c r="AL37" s="95">
        <v>891505</v>
      </c>
      <c r="AM37" s="160">
        <v>0.87516393893225686</v>
      </c>
    </row>
    <row r="38" spans="1:39">
      <c r="A38" s="72" t="s">
        <v>168</v>
      </c>
      <c r="B38" s="57">
        <v>181425</v>
      </c>
      <c r="C38" s="57">
        <v>96369</v>
      </c>
      <c r="D38" s="57">
        <v>38713</v>
      </c>
      <c r="E38" s="57">
        <v>16999</v>
      </c>
      <c r="F38" s="57">
        <v>13974</v>
      </c>
      <c r="G38" s="57">
        <v>47295</v>
      </c>
      <c r="H38" s="57">
        <v>23638</v>
      </c>
      <c r="I38" s="57">
        <v>23177</v>
      </c>
      <c r="J38" s="57">
        <v>29304</v>
      </c>
      <c r="K38" s="57">
        <v>15811</v>
      </c>
      <c r="L38" s="57">
        <v>21227</v>
      </c>
      <c r="M38" s="57">
        <v>12889</v>
      </c>
      <c r="N38" s="57">
        <v>30178</v>
      </c>
      <c r="O38" s="57">
        <v>19092</v>
      </c>
      <c r="P38" s="57">
        <v>13187</v>
      </c>
      <c r="Q38" s="57">
        <v>31278</v>
      </c>
      <c r="R38" s="57">
        <v>16059</v>
      </c>
      <c r="S38" s="57">
        <v>20141</v>
      </c>
      <c r="T38" s="57">
        <v>11945</v>
      </c>
      <c r="U38" s="57">
        <v>36508</v>
      </c>
      <c r="V38" s="57">
        <v>52733</v>
      </c>
      <c r="W38" s="57">
        <v>16541</v>
      </c>
      <c r="X38" s="57">
        <v>17515</v>
      </c>
      <c r="Y38" s="57">
        <v>17257</v>
      </c>
      <c r="Z38" s="57">
        <v>21959</v>
      </c>
      <c r="AA38" s="57">
        <v>10781</v>
      </c>
      <c r="AB38" s="57">
        <v>33165</v>
      </c>
      <c r="AC38" s="57">
        <v>45189</v>
      </c>
      <c r="AD38" s="57">
        <v>24150</v>
      </c>
      <c r="AE38" s="57">
        <v>31945</v>
      </c>
      <c r="AF38" s="57">
        <v>7833</v>
      </c>
      <c r="AG38" s="57">
        <v>8625</v>
      </c>
      <c r="AH38" s="57">
        <v>17885</v>
      </c>
      <c r="AI38" s="57">
        <v>5025</v>
      </c>
      <c r="AJ38" s="57">
        <v>5099</v>
      </c>
      <c r="AK38" s="57">
        <v>3761</v>
      </c>
      <c r="AL38" s="57">
        <v>1018672</v>
      </c>
      <c r="AM38" s="161">
        <v>1</v>
      </c>
    </row>
    <row r="39" spans="1:39">
      <c r="A39" s="54" t="s">
        <v>816</v>
      </c>
      <c r="B39" s="160">
        <v>0.17809952565693374</v>
      </c>
      <c r="C39" s="160">
        <v>9.4602580614761178E-2</v>
      </c>
      <c r="D39" s="160">
        <v>3.8003400505756513E-2</v>
      </c>
      <c r="E39" s="160">
        <v>1.668741263134748E-2</v>
      </c>
      <c r="F39" s="160">
        <v>1.3717860115915623E-2</v>
      </c>
      <c r="G39" s="160">
        <v>4.6428094617305668E-2</v>
      </c>
      <c r="H39" s="160">
        <v>2.3204721441249E-2</v>
      </c>
      <c r="I39" s="160">
        <v>2.2752171454599714E-2</v>
      </c>
      <c r="J39" s="160">
        <v>2.8766865094947146E-2</v>
      </c>
      <c r="K39" s="160">
        <v>1.5521188370741514E-2</v>
      </c>
      <c r="L39" s="160">
        <v>2.0837914461180832E-2</v>
      </c>
      <c r="M39" s="160">
        <v>1.2652747891372296E-2</v>
      </c>
      <c r="N39" s="160">
        <v>2.9624844896100021E-2</v>
      </c>
      <c r="O39" s="160">
        <v>1.8742048470950415E-2</v>
      </c>
      <c r="P39" s="160">
        <v>1.2945285626776824E-2</v>
      </c>
      <c r="Q39" s="160">
        <v>3.0704682174438877E-2</v>
      </c>
      <c r="R39" s="160">
        <v>1.5764642593494273E-2</v>
      </c>
      <c r="S39" s="160">
        <v>1.977182056638447E-2</v>
      </c>
      <c r="T39" s="160">
        <v>1.1726051172506951E-2</v>
      </c>
      <c r="U39" s="160">
        <v>3.5838817597813627E-2</v>
      </c>
      <c r="V39" s="160">
        <v>5.1766417453311765E-2</v>
      </c>
      <c r="W39" s="160">
        <v>1.6237807655457303E-2</v>
      </c>
      <c r="X39" s="160">
        <v>1.7193954481913708E-2</v>
      </c>
      <c r="Y39" s="160">
        <v>1.6940683556630594E-2</v>
      </c>
      <c r="Z39" s="160">
        <v>2.1556497086402688E-2</v>
      </c>
      <c r="AA39" s="160">
        <v>1.0583386997973832E-2</v>
      </c>
      <c r="AB39" s="160">
        <v>3.2557093941916533E-2</v>
      </c>
      <c r="AC39" s="160">
        <v>4.4360697064413278E-2</v>
      </c>
      <c r="AD39" s="160">
        <v>2.3707336610803084E-2</v>
      </c>
      <c r="AE39" s="160">
        <v>3.1359456233213436E-2</v>
      </c>
      <c r="AF39" s="160">
        <v>7.689423092025696E-3</v>
      </c>
      <c r="AG39" s="160">
        <v>8.4669059324296737E-3</v>
      </c>
      <c r="AH39" s="160">
        <v>1.7557172475536776E-2</v>
      </c>
      <c r="AI39" s="160">
        <v>4.9328930215025053E-3</v>
      </c>
      <c r="AJ39" s="160">
        <v>5.0055366202271193E-3</v>
      </c>
      <c r="AK39" s="160">
        <v>3.6920618216658551E-3</v>
      </c>
      <c r="AL39" s="160">
        <v>1</v>
      </c>
      <c r="AM39" s="160"/>
    </row>
    <row r="40" spans="1:39" ht="15.75" thickBot="1">
      <c r="A40" s="537"/>
      <c r="B40" s="538"/>
      <c r="C40" s="538"/>
      <c r="D40" s="539"/>
      <c r="E40" s="539"/>
      <c r="F40" s="539"/>
      <c r="G40" s="539"/>
      <c r="H40" s="539"/>
      <c r="I40" s="538"/>
      <c r="J40" s="538"/>
      <c r="K40" s="538"/>
      <c r="L40" s="538"/>
      <c r="M40" s="538"/>
      <c r="N40" s="538"/>
      <c r="O40" s="538"/>
      <c r="P40" s="538"/>
      <c r="Q40" s="538"/>
      <c r="R40" s="540"/>
      <c r="S40" s="540"/>
      <c r="T40" s="540"/>
      <c r="U40" s="540"/>
      <c r="V40" s="540"/>
      <c r="W40" s="540"/>
      <c r="X40" s="540"/>
      <c r="Y40" s="540"/>
      <c r="Z40" s="540"/>
      <c r="AA40" s="541"/>
      <c r="AB40" s="541"/>
      <c r="AC40" s="541"/>
      <c r="AD40" s="541"/>
      <c r="AE40" s="541"/>
      <c r="AF40" s="541"/>
      <c r="AG40" s="541"/>
      <c r="AH40" s="541"/>
      <c r="AI40" s="541"/>
      <c r="AJ40" s="541"/>
      <c r="AK40" s="541"/>
      <c r="AL40" s="541"/>
      <c r="AM40" s="541"/>
    </row>
    <row r="41" spans="1:39" ht="30" customHeight="1">
      <c r="A41" s="771" t="s">
        <v>1427</v>
      </c>
      <c r="B41" s="771"/>
      <c r="C41" s="771"/>
      <c r="D41" s="771"/>
      <c r="E41" s="771"/>
      <c r="F41" s="771"/>
      <c r="G41" s="771"/>
      <c r="H41" s="771"/>
      <c r="I41" s="771"/>
      <c r="J41" s="771"/>
      <c r="K41" s="771"/>
      <c r="L41" s="771"/>
      <c r="M41" s="771"/>
      <c r="N41" s="771"/>
      <c r="O41" s="771"/>
      <c r="P41" s="771"/>
      <c r="Q41" s="771"/>
      <c r="R41" s="771"/>
      <c r="S41" s="771"/>
      <c r="T41" s="771"/>
      <c r="U41" s="771"/>
      <c r="V41" s="771"/>
      <c r="W41" s="771"/>
      <c r="X41" s="771"/>
      <c r="Y41" s="771"/>
      <c r="Z41" s="771"/>
      <c r="AA41" s="771"/>
      <c r="AB41" s="771"/>
      <c r="AC41" s="771"/>
      <c r="AD41" s="771"/>
      <c r="AE41" s="771"/>
      <c r="AF41" s="771"/>
      <c r="AG41" s="771"/>
      <c r="AH41" s="771"/>
      <c r="AI41" s="771"/>
      <c r="AJ41" s="771"/>
      <c r="AK41" s="771"/>
      <c r="AL41" s="771"/>
      <c r="AM41" s="771"/>
    </row>
    <row r="42" spans="1:39">
      <c r="A42" s="641"/>
      <c r="B42" s="641"/>
      <c r="C42" s="695"/>
      <c r="D42" s="641"/>
      <c r="E42" s="641"/>
      <c r="F42" s="641"/>
      <c r="G42" s="641"/>
      <c r="H42" s="641"/>
      <c r="I42" s="641"/>
      <c r="J42" s="641"/>
      <c r="K42" s="641"/>
      <c r="L42" s="641"/>
      <c r="M42" s="641"/>
      <c r="N42" s="641"/>
      <c r="O42" s="641"/>
      <c r="P42" s="641"/>
      <c r="Q42" s="641"/>
      <c r="R42" s="641"/>
      <c r="S42" s="641"/>
      <c r="T42" s="641"/>
      <c r="U42" s="641"/>
      <c r="V42" s="641"/>
      <c r="W42" s="641"/>
      <c r="X42" s="641"/>
      <c r="Y42" s="641"/>
      <c r="Z42" s="641"/>
      <c r="AA42" s="641"/>
      <c r="AB42" s="641"/>
      <c r="AC42" s="641"/>
      <c r="AD42" s="641"/>
      <c r="AE42" s="641"/>
      <c r="AF42" s="641"/>
      <c r="AG42" s="699"/>
      <c r="AH42" s="699"/>
      <c r="AI42" s="720"/>
      <c r="AJ42" s="720"/>
      <c r="AK42" s="641"/>
      <c r="AL42" s="641"/>
      <c r="AM42" s="641"/>
    </row>
    <row r="43" spans="1:39" ht="30" customHeight="1">
      <c r="A43" s="726" t="s">
        <v>1071</v>
      </c>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c r="AI43" s="726"/>
      <c r="AJ43" s="726"/>
      <c r="AK43" s="726"/>
      <c r="AL43" s="726"/>
      <c r="AM43" s="726"/>
    </row>
    <row r="44" spans="1:39" ht="18">
      <c r="A44" s="727" t="s">
        <v>818</v>
      </c>
      <c r="B44" s="727"/>
      <c r="C44" s="727"/>
      <c r="D44" s="727"/>
      <c r="E44" s="727"/>
      <c r="F44" s="727"/>
      <c r="G44" s="727"/>
      <c r="H44" s="727"/>
      <c r="I44" s="727"/>
      <c r="J44" s="727"/>
      <c r="K44" s="727"/>
      <c r="L44" s="727"/>
      <c r="M44" s="727"/>
      <c r="N44" s="727"/>
      <c r="O44" s="727"/>
      <c r="P44" s="727"/>
      <c r="Q44" s="727"/>
      <c r="R44" s="727"/>
      <c r="S44" s="727"/>
      <c r="T44" s="727"/>
      <c r="U44" s="727"/>
      <c r="V44" s="727"/>
      <c r="W44" s="727"/>
      <c r="X44" s="727"/>
      <c r="Y44" s="727"/>
      <c r="Z44" s="727"/>
      <c r="AA44" s="727"/>
      <c r="AB44" s="727"/>
      <c r="AC44" s="727"/>
      <c r="AD44" s="727"/>
      <c r="AE44" s="727"/>
      <c r="AF44" s="727"/>
      <c r="AG44" s="727"/>
      <c r="AH44" s="727"/>
      <c r="AI44" s="727"/>
      <c r="AJ44" s="727"/>
      <c r="AK44" s="727"/>
      <c r="AL44" s="727"/>
      <c r="AM44" s="727"/>
    </row>
    <row r="45" spans="1:39" ht="18">
      <c r="A45" s="727" t="s">
        <v>1510</v>
      </c>
      <c r="B45" s="727"/>
      <c r="C45" s="727"/>
      <c r="D45" s="727"/>
      <c r="E45" s="727"/>
      <c r="F45" s="727"/>
      <c r="G45" s="727"/>
      <c r="H45" s="727"/>
      <c r="I45" s="727"/>
      <c r="J45" s="727"/>
      <c r="K45" s="727"/>
      <c r="L45" s="727"/>
      <c r="M45" s="727"/>
      <c r="N45" s="727"/>
      <c r="O45" s="727"/>
      <c r="P45" s="727"/>
      <c r="Q45" s="727"/>
      <c r="R45" s="727"/>
      <c r="S45" s="727"/>
      <c r="T45" s="727"/>
      <c r="U45" s="727"/>
      <c r="V45" s="727"/>
      <c r="W45" s="727"/>
      <c r="X45" s="727"/>
      <c r="Y45" s="727"/>
      <c r="Z45" s="727"/>
      <c r="AA45" s="727"/>
      <c r="AB45" s="727"/>
      <c r="AC45" s="727"/>
      <c r="AD45" s="727"/>
      <c r="AE45" s="727"/>
      <c r="AF45" s="727"/>
      <c r="AG45" s="727"/>
      <c r="AH45" s="727"/>
      <c r="AI45" s="727"/>
      <c r="AJ45" s="727"/>
      <c r="AK45" s="727"/>
      <c r="AL45" s="727"/>
      <c r="AM45" s="727"/>
    </row>
    <row r="46" spans="1:39" ht="30" customHeight="1">
      <c r="A46" s="731" t="s">
        <v>523</v>
      </c>
      <c r="B46" s="731"/>
      <c r="C46" s="731"/>
      <c r="D46" s="731"/>
      <c r="E46" s="731"/>
      <c r="F46" s="731"/>
      <c r="G46" s="731"/>
      <c r="H46" s="731"/>
      <c r="I46" s="731"/>
      <c r="J46" s="731"/>
      <c r="K46" s="731"/>
      <c r="L46" s="731"/>
      <c r="M46" s="731"/>
      <c r="N46" s="731"/>
      <c r="O46" s="731"/>
      <c r="P46" s="731"/>
      <c r="Q46" s="731"/>
      <c r="R46" s="731"/>
      <c r="S46" s="731"/>
      <c r="T46" s="731"/>
      <c r="U46" s="731"/>
      <c r="V46" s="731"/>
      <c r="W46" s="731"/>
      <c r="X46" s="731"/>
      <c r="Y46" s="731"/>
      <c r="Z46" s="731"/>
      <c r="AA46" s="731"/>
      <c r="AB46" s="731"/>
      <c r="AC46" s="731"/>
      <c r="AD46" s="731"/>
      <c r="AE46" s="731"/>
      <c r="AF46" s="731"/>
      <c r="AG46" s="731"/>
      <c r="AH46" s="731"/>
      <c r="AI46" s="731"/>
      <c r="AJ46" s="731"/>
      <c r="AK46" s="731"/>
      <c r="AL46" s="731"/>
      <c r="AM46" s="731"/>
    </row>
    <row r="47" spans="1:39">
      <c r="A47" s="310"/>
      <c r="B47" s="10"/>
      <c r="C47" s="10"/>
      <c r="D47" s="10"/>
      <c r="E47" s="10"/>
      <c r="F47" s="10"/>
      <c r="G47" s="10"/>
      <c r="H47" s="10"/>
      <c r="I47" s="10"/>
      <c r="J47" s="10"/>
      <c r="K47" s="10"/>
      <c r="L47" s="10"/>
      <c r="M47" s="10"/>
      <c r="N47" s="10"/>
      <c r="O47" s="10"/>
      <c r="P47" s="10"/>
      <c r="Q47" s="38"/>
      <c r="R47" s="10"/>
      <c r="S47" s="256"/>
      <c r="T47" s="10"/>
      <c r="U47" s="10"/>
    </row>
    <row r="48" spans="1:39" ht="30" customHeight="1">
      <c r="A48" s="72" t="s">
        <v>800</v>
      </c>
      <c r="B48" s="73" t="s">
        <v>69</v>
      </c>
      <c r="C48" s="73" t="s">
        <v>70</v>
      </c>
      <c r="D48" s="73" t="s">
        <v>71</v>
      </c>
      <c r="E48" s="73" t="s">
        <v>73</v>
      </c>
      <c r="F48" s="73" t="s">
        <v>74</v>
      </c>
      <c r="G48" s="73" t="s">
        <v>76</v>
      </c>
      <c r="H48" s="73" t="s">
        <v>77</v>
      </c>
      <c r="I48" s="73" t="s">
        <v>79</v>
      </c>
      <c r="J48" s="73" t="s">
        <v>81</v>
      </c>
      <c r="K48" s="73" t="s">
        <v>83</v>
      </c>
      <c r="L48" s="73" t="s">
        <v>84</v>
      </c>
      <c r="M48" s="73" t="s">
        <v>85</v>
      </c>
      <c r="N48" s="73" t="s">
        <v>86</v>
      </c>
      <c r="O48" s="73" t="s">
        <v>87</v>
      </c>
      <c r="P48" s="73" t="s">
        <v>88</v>
      </c>
      <c r="Q48" s="73" t="s">
        <v>89</v>
      </c>
      <c r="R48" s="73" t="s">
        <v>90</v>
      </c>
      <c r="S48" s="73" t="s">
        <v>91</v>
      </c>
      <c r="T48" s="73" t="s">
        <v>93</v>
      </c>
      <c r="U48" s="73" t="s">
        <v>94</v>
      </c>
      <c r="V48" s="73" t="s">
        <v>95</v>
      </c>
      <c r="W48" s="73" t="s">
        <v>96</v>
      </c>
      <c r="X48" s="73" t="s">
        <v>97</v>
      </c>
      <c r="Y48" s="73" t="s">
        <v>98</v>
      </c>
      <c r="Z48" s="73" t="s">
        <v>99</v>
      </c>
      <c r="AA48" s="73" t="s">
        <v>100</v>
      </c>
      <c r="AB48" s="73" t="s">
        <v>101</v>
      </c>
      <c r="AC48" s="73" t="s">
        <v>102</v>
      </c>
      <c r="AD48" s="73" t="s">
        <v>103</v>
      </c>
      <c r="AE48" s="73" t="s">
        <v>105</v>
      </c>
      <c r="AF48" s="73" t="s">
        <v>529</v>
      </c>
      <c r="AG48" s="73" t="s">
        <v>1450</v>
      </c>
      <c r="AH48" s="73" t="s">
        <v>1465</v>
      </c>
      <c r="AI48" s="73" t="s">
        <v>1466</v>
      </c>
      <c r="AJ48" s="73" t="s">
        <v>1483</v>
      </c>
      <c r="AK48" s="73" t="s">
        <v>1484</v>
      </c>
      <c r="AL48" s="176" t="s">
        <v>530</v>
      </c>
      <c r="AM48" s="309" t="s">
        <v>754</v>
      </c>
    </row>
    <row r="49" spans="1:39">
      <c r="A49" s="311" t="s">
        <v>802</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3">
        <v>0</v>
      </c>
    </row>
    <row r="50" spans="1:39">
      <c r="A50" s="311" t="s">
        <v>803</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3">
        <v>0</v>
      </c>
    </row>
    <row r="51" spans="1:39">
      <c r="A51" s="311" t="s">
        <v>804</v>
      </c>
      <c r="B51" s="312">
        <v>0</v>
      </c>
      <c r="C51" s="312">
        <v>5486.5859800000007</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5486.5859800000007</v>
      </c>
      <c r="AM51" s="313">
        <v>0.77261742499968566</v>
      </c>
    </row>
    <row r="52" spans="1:39">
      <c r="A52" s="311" t="s">
        <v>805</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3">
        <v>0</v>
      </c>
    </row>
    <row r="53" spans="1:39">
      <c r="A53" s="311" t="s">
        <v>806</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3">
        <v>0</v>
      </c>
    </row>
    <row r="54" spans="1:39">
      <c r="A54" s="311" t="s">
        <v>807</v>
      </c>
      <c r="B54" s="312">
        <v>0</v>
      </c>
      <c r="C54" s="312">
        <v>631.68557999999996</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631.68557999999996</v>
      </c>
      <c r="AM54" s="313">
        <v>8.8953547435163469E-2</v>
      </c>
    </row>
    <row r="55" spans="1:39">
      <c r="A55" s="311" t="s">
        <v>808</v>
      </c>
      <c r="B55" s="312">
        <v>0</v>
      </c>
      <c r="C55" s="312">
        <v>223.54222000000001</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223.54222000000001</v>
      </c>
      <c r="AM55" s="313">
        <v>3.1479068226524583E-2</v>
      </c>
    </row>
    <row r="56" spans="1:39">
      <c r="A56" s="311" t="s">
        <v>809</v>
      </c>
      <c r="B56" s="312">
        <v>0</v>
      </c>
      <c r="C56" s="312">
        <v>308.37275</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308.37275</v>
      </c>
      <c r="AM56" s="313">
        <v>4.3424847603513138E-2</v>
      </c>
    </row>
    <row r="57" spans="1:39">
      <c r="A57" s="311" t="s">
        <v>810</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3">
        <v>0</v>
      </c>
    </row>
    <row r="58" spans="1:39">
      <c r="A58" s="311" t="s">
        <v>811</v>
      </c>
      <c r="B58" s="312">
        <v>0</v>
      </c>
      <c r="C58" s="312">
        <v>0</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3">
        <v>0</v>
      </c>
    </row>
    <row r="59" spans="1:39">
      <c r="A59" s="311" t="s">
        <v>812</v>
      </c>
      <c r="B59" s="312">
        <v>0</v>
      </c>
      <c r="C59" s="312">
        <v>215.47805</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215.47805</v>
      </c>
      <c r="AM59" s="313">
        <v>3.0343477117067523E-2</v>
      </c>
    </row>
    <row r="60" spans="1:39">
      <c r="A60" s="311" t="s">
        <v>813</v>
      </c>
      <c r="B60" s="312">
        <v>0</v>
      </c>
      <c r="C60" s="312">
        <v>190.36160999999998</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190.36160999999998</v>
      </c>
      <c r="AM60" s="313">
        <v>2.6806596574468405E-2</v>
      </c>
    </row>
    <row r="61" spans="1:39">
      <c r="A61" s="311" t="s">
        <v>814</v>
      </c>
      <c r="B61" s="312">
        <v>0</v>
      </c>
      <c r="C61" s="312">
        <v>10.059670000000001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10.059670000000001</v>
      </c>
      <c r="AM61" s="313">
        <v>1.4165961054977557E-3</v>
      </c>
    </row>
    <row r="62" spans="1:39">
      <c r="A62" s="311" t="s">
        <v>815</v>
      </c>
      <c r="B62" s="312">
        <v>0</v>
      </c>
      <c r="C62" s="312">
        <v>35.211370000000002</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35.211370000000002</v>
      </c>
      <c r="AM62" s="313">
        <v>4.9584419380795308E-3</v>
      </c>
    </row>
    <row r="63" spans="1:39">
      <c r="A63" s="314" t="s">
        <v>168</v>
      </c>
      <c r="B63" s="315">
        <v>0</v>
      </c>
      <c r="C63" s="315">
        <v>7101.2972300000001</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7101.2972300000001</v>
      </c>
      <c r="AM63" s="316">
        <v>1</v>
      </c>
    </row>
    <row r="64" spans="1:39">
      <c r="A64" s="54" t="s">
        <v>816</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317">
        <v>1</v>
      </c>
      <c r="AM64" s="317"/>
    </row>
    <row r="65" spans="1:39" ht="30" customHeight="1">
      <c r="A65" s="72" t="s">
        <v>819</v>
      </c>
      <c r="B65" s="73" t="s">
        <v>69</v>
      </c>
      <c r="C65" s="73" t="s">
        <v>70</v>
      </c>
      <c r="D65" s="73" t="s">
        <v>71</v>
      </c>
      <c r="E65" s="73" t="s">
        <v>73</v>
      </c>
      <c r="F65" s="73" t="s">
        <v>74</v>
      </c>
      <c r="G65" s="73" t="s">
        <v>76</v>
      </c>
      <c r="H65" s="73" t="s">
        <v>77</v>
      </c>
      <c r="I65" s="73" t="s">
        <v>79</v>
      </c>
      <c r="J65" s="73" t="s">
        <v>81</v>
      </c>
      <c r="K65" s="73" t="s">
        <v>83</v>
      </c>
      <c r="L65" s="73" t="s">
        <v>84</v>
      </c>
      <c r="M65" s="73" t="s">
        <v>85</v>
      </c>
      <c r="N65" s="73" t="s">
        <v>86</v>
      </c>
      <c r="O65" s="73" t="s">
        <v>87</v>
      </c>
      <c r="P65" s="73" t="s">
        <v>88</v>
      </c>
      <c r="Q65" s="73" t="s">
        <v>89</v>
      </c>
      <c r="R65" s="73" t="s">
        <v>90</v>
      </c>
      <c r="S65" s="73" t="s">
        <v>91</v>
      </c>
      <c r="T65" s="73" t="s">
        <v>93</v>
      </c>
      <c r="U65" s="73" t="s">
        <v>94</v>
      </c>
      <c r="V65" s="73" t="s">
        <v>95</v>
      </c>
      <c r="W65" s="73" t="s">
        <v>96</v>
      </c>
      <c r="X65" s="73" t="s">
        <v>97</v>
      </c>
      <c r="Y65" s="73" t="s">
        <v>98</v>
      </c>
      <c r="Z65" s="73" t="s">
        <v>99</v>
      </c>
      <c r="AA65" s="73" t="s">
        <v>100</v>
      </c>
      <c r="AB65" s="73" t="s">
        <v>101</v>
      </c>
      <c r="AC65" s="73" t="s">
        <v>102</v>
      </c>
      <c r="AD65" s="73" t="s">
        <v>103</v>
      </c>
      <c r="AE65" s="73" t="s">
        <v>105</v>
      </c>
      <c r="AF65" s="73" t="s">
        <v>529</v>
      </c>
      <c r="AG65" s="73" t="s">
        <v>1450</v>
      </c>
      <c r="AH65" s="73" t="s">
        <v>1465</v>
      </c>
      <c r="AI65" s="73" t="s">
        <v>1466</v>
      </c>
      <c r="AJ65" s="73" t="s">
        <v>1483</v>
      </c>
      <c r="AK65" s="73" t="s">
        <v>1484</v>
      </c>
      <c r="AL65" s="176" t="s">
        <v>530</v>
      </c>
      <c r="AM65" s="309" t="s">
        <v>754</v>
      </c>
    </row>
    <row r="66" spans="1:39">
      <c r="A66" s="311" t="s">
        <v>802</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3">
        <v>0</v>
      </c>
    </row>
    <row r="67" spans="1:39">
      <c r="A67" s="311" t="s">
        <v>803</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3">
        <v>0</v>
      </c>
    </row>
    <row r="68" spans="1:39">
      <c r="A68" s="311" t="s">
        <v>804</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1</v>
      </c>
      <c r="AM68" s="313">
        <v>1.2048192771084338E-2</v>
      </c>
    </row>
    <row r="69" spans="1:39">
      <c r="A69" s="311" t="s">
        <v>805</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3">
        <v>0</v>
      </c>
    </row>
    <row r="70" spans="1:39">
      <c r="A70" s="311" t="s">
        <v>806</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3">
        <v>0</v>
      </c>
    </row>
    <row r="71" spans="1:39">
      <c r="A71" s="311" t="s">
        <v>807</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1</v>
      </c>
      <c r="AM71" s="313">
        <v>1.2048192771084338E-2</v>
      </c>
    </row>
    <row r="72" spans="1:39">
      <c r="A72" s="311" t="s">
        <v>808</v>
      </c>
      <c r="B72" s="312">
        <v>0</v>
      </c>
      <c r="C72" s="312">
        <v>1</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1</v>
      </c>
      <c r="AM72" s="313">
        <v>1.2048192771084338E-2</v>
      </c>
    </row>
    <row r="73" spans="1:39">
      <c r="A73" s="311" t="s">
        <v>809</v>
      </c>
      <c r="B73" s="312">
        <v>0</v>
      </c>
      <c r="C73" s="312">
        <v>2</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2</v>
      </c>
      <c r="AM73" s="313">
        <v>2.4096385542168676E-2</v>
      </c>
    </row>
    <row r="74" spans="1:39">
      <c r="A74" s="311" t="s">
        <v>810</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3">
        <v>0</v>
      </c>
    </row>
    <row r="75" spans="1:39">
      <c r="A75" s="311" t="s">
        <v>811</v>
      </c>
      <c r="B75" s="312">
        <v>0</v>
      </c>
      <c r="C75" s="312">
        <v>0</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3">
        <v>0</v>
      </c>
    </row>
    <row r="76" spans="1:39">
      <c r="A76" s="311" t="s">
        <v>812</v>
      </c>
      <c r="B76" s="312">
        <v>0</v>
      </c>
      <c r="C76" s="312">
        <v>4</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4</v>
      </c>
      <c r="AM76" s="313">
        <v>4.8192771084337352E-2</v>
      </c>
    </row>
    <row r="77" spans="1:39">
      <c r="A77" s="311" t="s">
        <v>813</v>
      </c>
      <c r="B77" s="312">
        <v>0</v>
      </c>
      <c r="C77" s="312">
        <v>10</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10</v>
      </c>
      <c r="AM77" s="313">
        <v>0.12048192771084337</v>
      </c>
    </row>
    <row r="78" spans="1:39">
      <c r="A78" s="311" t="s">
        <v>814</v>
      </c>
      <c r="B78" s="312">
        <v>0</v>
      </c>
      <c r="C78" s="312">
        <v>2</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2</v>
      </c>
      <c r="AM78" s="313">
        <v>2.4096385542168676E-2</v>
      </c>
    </row>
    <row r="79" spans="1:39">
      <c r="A79" s="311" t="s">
        <v>815</v>
      </c>
      <c r="B79" s="312">
        <v>0</v>
      </c>
      <c r="C79" s="312">
        <v>62</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62</v>
      </c>
      <c r="AM79" s="313">
        <v>0.74698795180722888</v>
      </c>
    </row>
    <row r="80" spans="1:39">
      <c r="A80" s="314" t="s">
        <v>168</v>
      </c>
      <c r="B80" s="315">
        <v>0</v>
      </c>
      <c r="C80" s="315">
        <v>83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83</v>
      </c>
      <c r="AM80" s="316">
        <v>1</v>
      </c>
    </row>
    <row r="81" spans="1:39">
      <c r="A81" s="318" t="s">
        <v>816</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319">
        <v>1</v>
      </c>
      <c r="AM81" s="320"/>
    </row>
    <row r="82" spans="1:39"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6"/>
    </row>
    <row r="83" spans="1:39" ht="15.75" thickTop="1">
      <c r="A83" s="780" t="s">
        <v>1428</v>
      </c>
      <c r="B83" s="781"/>
      <c r="C83" s="781"/>
      <c r="D83" s="781"/>
      <c r="E83" s="781"/>
      <c r="F83" s="781"/>
      <c r="G83" s="781"/>
      <c r="H83" s="781"/>
      <c r="I83" s="781"/>
      <c r="J83" s="781"/>
      <c r="K83" s="781"/>
      <c r="L83" s="781"/>
      <c r="M83" s="781"/>
      <c r="N83" s="781"/>
      <c r="O83" s="781"/>
      <c r="P83" s="781"/>
      <c r="Q83" s="781"/>
      <c r="R83" s="781"/>
      <c r="S83" s="327"/>
      <c r="T83" s="327"/>
      <c r="U83" s="327"/>
      <c r="V83" s="327"/>
      <c r="W83" s="327"/>
      <c r="X83" s="327"/>
      <c r="Y83" s="327"/>
      <c r="Z83" s="327"/>
      <c r="AA83" s="327"/>
      <c r="AB83" s="327"/>
      <c r="AC83" s="327"/>
      <c r="AD83" s="327"/>
      <c r="AE83" s="327"/>
      <c r="AF83" s="327"/>
      <c r="AG83" s="327"/>
      <c r="AH83" s="327"/>
      <c r="AI83" s="327"/>
      <c r="AJ83" s="327"/>
      <c r="AK83" s="327"/>
      <c r="AL83" s="327"/>
    </row>
    <row r="84" spans="1:39">
      <c r="A84" s="641"/>
      <c r="B84" s="641"/>
      <c r="C84" s="695"/>
      <c r="D84" s="641"/>
      <c r="E84" s="641"/>
      <c r="F84" s="641"/>
      <c r="G84" s="641"/>
      <c r="H84" s="641"/>
      <c r="I84" s="641"/>
      <c r="J84" s="641"/>
      <c r="K84" s="641"/>
      <c r="L84" s="641"/>
      <c r="M84" s="641"/>
      <c r="N84" s="641"/>
      <c r="O84" s="641"/>
      <c r="P84" s="641"/>
      <c r="Q84" s="641"/>
      <c r="R84" s="641"/>
      <c r="S84" s="641"/>
      <c r="T84" s="641"/>
      <c r="U84" s="641"/>
      <c r="V84" s="641"/>
      <c r="W84" s="641"/>
      <c r="X84" s="641"/>
      <c r="Y84" s="641"/>
      <c r="Z84" s="641"/>
      <c r="AA84" s="641"/>
      <c r="AB84" s="641"/>
      <c r="AC84" s="641"/>
      <c r="AD84" s="641"/>
      <c r="AE84" s="641"/>
      <c r="AF84" s="641"/>
      <c r="AG84" s="699"/>
      <c r="AH84" s="699"/>
      <c r="AI84" s="720"/>
      <c r="AJ84" s="720"/>
      <c r="AK84" s="641"/>
      <c r="AL84" s="641"/>
      <c r="AM84" s="641"/>
    </row>
    <row r="85" spans="1:39" ht="30" customHeight="1">
      <c r="A85" s="726" t="s">
        <v>1071</v>
      </c>
      <c r="B85" s="726"/>
      <c r="C85" s="726"/>
      <c r="D85" s="726"/>
      <c r="E85" s="726"/>
      <c r="F85" s="726"/>
      <c r="G85" s="726"/>
      <c r="H85" s="726"/>
      <c r="I85" s="726"/>
      <c r="J85" s="726"/>
      <c r="K85" s="726"/>
      <c r="L85" s="726"/>
      <c r="M85" s="726"/>
      <c r="N85" s="726"/>
      <c r="O85" s="726"/>
      <c r="P85" s="726"/>
      <c r="Q85" s="726"/>
      <c r="R85" s="726"/>
      <c r="S85" s="726"/>
      <c r="T85" s="726"/>
      <c r="U85" s="726"/>
      <c r="V85" s="726"/>
      <c r="W85" s="726"/>
      <c r="X85" s="726"/>
      <c r="Y85" s="726"/>
      <c r="Z85" s="726"/>
      <c r="AA85" s="726"/>
      <c r="AB85" s="726"/>
      <c r="AC85" s="726"/>
      <c r="AD85" s="726"/>
      <c r="AE85" s="726"/>
      <c r="AF85" s="726"/>
      <c r="AG85" s="726"/>
      <c r="AH85" s="726"/>
      <c r="AI85" s="726"/>
      <c r="AJ85" s="726"/>
      <c r="AK85" s="726"/>
      <c r="AL85" s="726"/>
      <c r="AM85" s="726"/>
    </row>
    <row r="86" spans="1:39" ht="18">
      <c r="A86" s="727" t="s">
        <v>1123</v>
      </c>
      <c r="B86" s="727"/>
      <c r="C86" s="727"/>
      <c r="D86" s="727"/>
      <c r="E86" s="727"/>
      <c r="F86" s="727"/>
      <c r="G86" s="727"/>
      <c r="H86" s="727"/>
      <c r="I86" s="727"/>
      <c r="J86" s="727"/>
      <c r="K86" s="727"/>
      <c r="L86" s="727"/>
      <c r="M86" s="727"/>
      <c r="N86" s="727"/>
      <c r="O86" s="727"/>
      <c r="P86" s="727"/>
      <c r="Q86" s="727"/>
      <c r="R86" s="727"/>
      <c r="S86" s="727"/>
      <c r="T86" s="727"/>
      <c r="U86" s="727"/>
      <c r="V86" s="727"/>
      <c r="W86" s="727"/>
      <c r="X86" s="727"/>
      <c r="Y86" s="727"/>
      <c r="Z86" s="727"/>
      <c r="AA86" s="727"/>
      <c r="AB86" s="727"/>
      <c r="AC86" s="727"/>
      <c r="AD86" s="727"/>
      <c r="AE86" s="727"/>
      <c r="AF86" s="727"/>
      <c r="AG86" s="727"/>
      <c r="AH86" s="727"/>
      <c r="AI86" s="727"/>
      <c r="AJ86" s="727"/>
      <c r="AK86" s="727"/>
      <c r="AL86" s="727"/>
      <c r="AM86" s="727"/>
    </row>
    <row r="87" spans="1:39" ht="18">
      <c r="A87" s="727" t="s">
        <v>1510</v>
      </c>
      <c r="B87" s="727"/>
      <c r="C87" s="727"/>
      <c r="D87" s="727"/>
      <c r="E87" s="727"/>
      <c r="F87" s="727"/>
      <c r="G87" s="727"/>
      <c r="H87" s="727"/>
      <c r="I87" s="727"/>
      <c r="J87" s="727"/>
      <c r="K87" s="727"/>
      <c r="L87" s="727"/>
      <c r="M87" s="727"/>
      <c r="N87" s="727"/>
      <c r="O87" s="727"/>
      <c r="P87" s="727"/>
      <c r="Q87" s="727"/>
      <c r="R87" s="727"/>
      <c r="S87" s="727"/>
      <c r="T87" s="727"/>
      <c r="U87" s="727"/>
      <c r="V87" s="727"/>
      <c r="W87" s="727"/>
      <c r="X87" s="727"/>
      <c r="Y87" s="727"/>
      <c r="Z87" s="727"/>
      <c r="AA87" s="727"/>
      <c r="AB87" s="727"/>
      <c r="AC87" s="727"/>
      <c r="AD87" s="727"/>
      <c r="AE87" s="727"/>
      <c r="AF87" s="727"/>
      <c r="AG87" s="727"/>
      <c r="AH87" s="727"/>
      <c r="AI87" s="727"/>
      <c r="AJ87" s="727"/>
      <c r="AK87" s="727"/>
      <c r="AL87" s="727"/>
      <c r="AM87" s="727"/>
    </row>
    <row r="88" spans="1:39" ht="30" customHeight="1">
      <c r="A88" s="731" t="s">
        <v>523</v>
      </c>
      <c r="B88" s="731"/>
      <c r="C88" s="731"/>
      <c r="D88" s="731"/>
      <c r="E88" s="731"/>
      <c r="F88" s="731"/>
      <c r="G88" s="731"/>
      <c r="H88" s="731"/>
      <c r="I88" s="731"/>
      <c r="J88" s="731"/>
      <c r="K88" s="731"/>
      <c r="L88" s="731"/>
      <c r="M88" s="731"/>
      <c r="N88" s="731"/>
      <c r="O88" s="731"/>
      <c r="P88" s="731"/>
      <c r="Q88" s="731"/>
      <c r="R88" s="731"/>
      <c r="S88" s="731"/>
      <c r="T88" s="731"/>
      <c r="U88" s="731"/>
      <c r="V88" s="731"/>
      <c r="W88" s="731"/>
      <c r="X88" s="731"/>
      <c r="Y88" s="731"/>
      <c r="Z88" s="731"/>
      <c r="AA88" s="731"/>
      <c r="AB88" s="731"/>
      <c r="AC88" s="731"/>
      <c r="AD88" s="731"/>
      <c r="AE88" s="731"/>
      <c r="AF88" s="731"/>
      <c r="AG88" s="731"/>
      <c r="AH88" s="731"/>
      <c r="AI88" s="731"/>
      <c r="AJ88" s="731"/>
      <c r="AK88" s="731"/>
      <c r="AL88" s="731"/>
      <c r="AM88" s="731"/>
    </row>
    <row r="89" spans="1:39">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39" ht="30" customHeight="1">
      <c r="A90" s="72" t="s">
        <v>800</v>
      </c>
      <c r="B90" s="73" t="s">
        <v>69</v>
      </c>
      <c r="C90" s="73" t="s">
        <v>70</v>
      </c>
      <c r="D90" s="73" t="s">
        <v>71</v>
      </c>
      <c r="E90" s="73" t="s">
        <v>73</v>
      </c>
      <c r="F90" s="73" t="s">
        <v>74</v>
      </c>
      <c r="G90" s="73" t="s">
        <v>76</v>
      </c>
      <c r="H90" s="73" t="s">
        <v>77</v>
      </c>
      <c r="I90" s="73" t="s">
        <v>79</v>
      </c>
      <c r="J90" s="73" t="s">
        <v>81</v>
      </c>
      <c r="K90" s="73" t="s">
        <v>83</v>
      </c>
      <c r="L90" s="73" t="s">
        <v>84</v>
      </c>
      <c r="M90" s="73" t="s">
        <v>85</v>
      </c>
      <c r="N90" s="73" t="s">
        <v>86</v>
      </c>
      <c r="O90" s="73" t="s">
        <v>87</v>
      </c>
      <c r="P90" s="73" t="s">
        <v>88</v>
      </c>
      <c r="Q90" s="73" t="s">
        <v>89</v>
      </c>
      <c r="R90" s="73" t="s">
        <v>90</v>
      </c>
      <c r="S90" s="73" t="s">
        <v>91</v>
      </c>
      <c r="T90" s="73" t="s">
        <v>93</v>
      </c>
      <c r="U90" s="73" t="s">
        <v>94</v>
      </c>
      <c r="V90" s="73" t="s">
        <v>95</v>
      </c>
      <c r="W90" s="73" t="s">
        <v>96</v>
      </c>
      <c r="X90" s="73" t="s">
        <v>97</v>
      </c>
      <c r="Y90" s="73" t="s">
        <v>98</v>
      </c>
      <c r="Z90" s="73" t="s">
        <v>99</v>
      </c>
      <c r="AA90" s="73" t="s">
        <v>100</v>
      </c>
      <c r="AB90" s="73" t="s">
        <v>101</v>
      </c>
      <c r="AC90" s="73" t="s">
        <v>102</v>
      </c>
      <c r="AD90" s="73" t="s">
        <v>103</v>
      </c>
      <c r="AE90" s="73" t="s">
        <v>105</v>
      </c>
      <c r="AF90" s="73" t="s">
        <v>529</v>
      </c>
      <c r="AG90" s="73" t="s">
        <v>1450</v>
      </c>
      <c r="AH90" s="73" t="s">
        <v>1465</v>
      </c>
      <c r="AI90" s="73" t="s">
        <v>1466</v>
      </c>
      <c r="AJ90" s="73" t="s">
        <v>1483</v>
      </c>
      <c r="AK90" s="73" t="s">
        <v>1484</v>
      </c>
      <c r="AL90" s="176" t="s">
        <v>530</v>
      </c>
      <c r="AM90" s="309" t="s">
        <v>754</v>
      </c>
    </row>
    <row r="91" spans="1:39">
      <c r="A91" s="100" t="s">
        <v>802</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160">
        <v>0</v>
      </c>
    </row>
    <row r="92" spans="1:39">
      <c r="A92" s="100" t="s">
        <v>803</v>
      </c>
      <c r="B92" s="95">
        <v>7070.9422500000001</v>
      </c>
      <c r="C92" s="95">
        <v>12140.919029999999</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19211.861280000001</v>
      </c>
      <c r="AM92" s="160">
        <v>8.6793819609705947E-3</v>
      </c>
    </row>
    <row r="93" spans="1:39">
      <c r="A93" s="100" t="s">
        <v>804</v>
      </c>
      <c r="B93" s="95">
        <v>0</v>
      </c>
      <c r="C93" s="95">
        <v>19210.633859999998</v>
      </c>
      <c r="D93" s="95">
        <v>0</v>
      </c>
      <c r="E93" s="95">
        <v>0</v>
      </c>
      <c r="F93" s="95">
        <v>0</v>
      </c>
      <c r="G93" s="95">
        <v>7968.9450500000003</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27179.57891</v>
      </c>
      <c r="AM93" s="160">
        <v>1.2278974091063747E-2</v>
      </c>
    </row>
    <row r="94" spans="1:39">
      <c r="A94" s="100" t="s">
        <v>805</v>
      </c>
      <c r="B94" s="95">
        <v>8728.1766400000015</v>
      </c>
      <c r="C94" s="95">
        <v>20136.2889</v>
      </c>
      <c r="D94" s="95">
        <v>1683.4683500000001</v>
      </c>
      <c r="E94" s="95">
        <v>0</v>
      </c>
      <c r="F94" s="95">
        <v>0</v>
      </c>
      <c r="G94" s="95">
        <v>0</v>
      </c>
      <c r="H94" s="95">
        <v>0</v>
      </c>
      <c r="I94" s="95">
        <v>0</v>
      </c>
      <c r="J94" s="95">
        <v>0</v>
      </c>
      <c r="K94" s="95">
        <v>0</v>
      </c>
      <c r="L94" s="95">
        <v>0</v>
      </c>
      <c r="M94" s="95">
        <v>0</v>
      </c>
      <c r="N94" s="95">
        <v>0</v>
      </c>
      <c r="O94" s="95">
        <v>0</v>
      </c>
      <c r="P94" s="95">
        <v>0</v>
      </c>
      <c r="Q94" s="95">
        <v>1813.8577499999999</v>
      </c>
      <c r="R94" s="95">
        <v>0</v>
      </c>
      <c r="S94" s="95">
        <v>0</v>
      </c>
      <c r="T94" s="95">
        <v>0</v>
      </c>
      <c r="U94" s="95">
        <v>5102.3557799999999</v>
      </c>
      <c r="V94" s="95">
        <v>0</v>
      </c>
      <c r="W94" s="95">
        <v>0</v>
      </c>
      <c r="X94" s="95">
        <v>1661.8383600000002</v>
      </c>
      <c r="Y94" s="95">
        <v>0</v>
      </c>
      <c r="Z94" s="95">
        <v>0</v>
      </c>
      <c r="AA94" s="95">
        <v>8489.5229799999997</v>
      </c>
      <c r="AB94" s="95">
        <v>2979.6364100000001</v>
      </c>
      <c r="AC94" s="95">
        <v>0</v>
      </c>
      <c r="AD94" s="95">
        <v>0</v>
      </c>
      <c r="AE94" s="95">
        <v>0</v>
      </c>
      <c r="AF94" s="95">
        <v>0</v>
      </c>
      <c r="AG94" s="95">
        <v>0</v>
      </c>
      <c r="AH94" s="95">
        <v>0</v>
      </c>
      <c r="AI94" s="95">
        <v>0</v>
      </c>
      <c r="AJ94" s="95">
        <v>0</v>
      </c>
      <c r="AK94" s="95">
        <v>0</v>
      </c>
      <c r="AL94" s="95">
        <v>50595.145170000003</v>
      </c>
      <c r="AM94" s="160">
        <v>2.2857472469798433E-2</v>
      </c>
    </row>
    <row r="95" spans="1:39">
      <c r="A95" s="100" t="s">
        <v>806</v>
      </c>
      <c r="B95" s="95">
        <v>24086.54019</v>
      </c>
      <c r="C95" s="95">
        <v>20842.483929999999</v>
      </c>
      <c r="D95" s="95">
        <v>2400.8294500000002</v>
      </c>
      <c r="E95" s="95">
        <v>931.40794999999991</v>
      </c>
      <c r="F95" s="95">
        <v>3156.6245899999999</v>
      </c>
      <c r="G95" s="95">
        <v>3108.1088300000001</v>
      </c>
      <c r="H95" s="95">
        <v>1207.5779700000001</v>
      </c>
      <c r="I95" s="95">
        <v>0</v>
      </c>
      <c r="J95" s="95">
        <v>689.27879000000007</v>
      </c>
      <c r="K95" s="95">
        <v>0</v>
      </c>
      <c r="L95" s="95">
        <v>0</v>
      </c>
      <c r="M95" s="95">
        <v>0</v>
      </c>
      <c r="N95" s="95">
        <v>0</v>
      </c>
      <c r="O95" s="95">
        <v>714.39468999999997</v>
      </c>
      <c r="P95" s="95">
        <v>0</v>
      </c>
      <c r="Q95" s="95">
        <v>0</v>
      </c>
      <c r="R95" s="95">
        <v>1942.0067300000001</v>
      </c>
      <c r="S95" s="95">
        <v>0</v>
      </c>
      <c r="T95" s="95">
        <v>0</v>
      </c>
      <c r="U95" s="95">
        <v>735.68462</v>
      </c>
      <c r="V95" s="95">
        <v>0</v>
      </c>
      <c r="W95" s="95">
        <v>0</v>
      </c>
      <c r="X95" s="95">
        <v>700.68051000000003</v>
      </c>
      <c r="Y95" s="95">
        <v>0</v>
      </c>
      <c r="Z95" s="95">
        <v>2148.29187</v>
      </c>
      <c r="AA95" s="95">
        <v>1734.3774099999998</v>
      </c>
      <c r="AB95" s="95">
        <v>2721.4692400000004</v>
      </c>
      <c r="AC95" s="95">
        <v>3061.76028</v>
      </c>
      <c r="AD95" s="95">
        <v>3099.6582899999999</v>
      </c>
      <c r="AE95" s="95">
        <v>700.38062000000002</v>
      </c>
      <c r="AF95" s="95">
        <v>0</v>
      </c>
      <c r="AG95" s="95">
        <v>701.68802000000005</v>
      </c>
      <c r="AH95" s="95">
        <v>0</v>
      </c>
      <c r="AI95" s="95">
        <v>0</v>
      </c>
      <c r="AJ95" s="95">
        <v>850.20140000000004</v>
      </c>
      <c r="AK95" s="95">
        <v>0</v>
      </c>
      <c r="AL95" s="95">
        <v>75533.44537999999</v>
      </c>
      <c r="AM95" s="160">
        <v>3.4123899487219778E-2</v>
      </c>
    </row>
    <row r="96" spans="1:39">
      <c r="A96" s="100" t="s">
        <v>807</v>
      </c>
      <c r="B96" s="95">
        <v>29016.689260000003</v>
      </c>
      <c r="C96" s="95">
        <v>20024.951809999999</v>
      </c>
      <c r="D96" s="95">
        <v>8841.4972699999998</v>
      </c>
      <c r="E96" s="95">
        <v>4893.5474800000002</v>
      </c>
      <c r="F96" s="95">
        <v>3044.3630400000002</v>
      </c>
      <c r="G96" s="95">
        <v>3692.7119500000003</v>
      </c>
      <c r="H96" s="95">
        <v>441.72440999999998</v>
      </c>
      <c r="I96" s="95">
        <v>977.58157999999992</v>
      </c>
      <c r="J96" s="95">
        <v>912.08249999999998</v>
      </c>
      <c r="K96" s="95">
        <v>0</v>
      </c>
      <c r="L96" s="95">
        <v>0</v>
      </c>
      <c r="M96" s="95">
        <v>0</v>
      </c>
      <c r="N96" s="95">
        <v>2034.77431</v>
      </c>
      <c r="O96" s="95">
        <v>3155.8582799999999</v>
      </c>
      <c r="P96" s="95">
        <v>0</v>
      </c>
      <c r="Q96" s="95">
        <v>0</v>
      </c>
      <c r="R96" s="95">
        <v>2343.5203099999999</v>
      </c>
      <c r="S96" s="95">
        <v>789.06984</v>
      </c>
      <c r="T96" s="95">
        <v>0</v>
      </c>
      <c r="U96" s="95">
        <v>1909.5393300000001</v>
      </c>
      <c r="V96" s="95">
        <v>2807.6202000000003</v>
      </c>
      <c r="W96" s="95">
        <v>1251.14698</v>
      </c>
      <c r="X96" s="95">
        <v>1408.77134</v>
      </c>
      <c r="Y96" s="95">
        <v>1258.9593799999998</v>
      </c>
      <c r="Z96" s="95">
        <v>1831.7953400000001</v>
      </c>
      <c r="AA96" s="95">
        <v>1481.6048000000001</v>
      </c>
      <c r="AB96" s="95">
        <v>2631.1987100000001</v>
      </c>
      <c r="AC96" s="95">
        <v>5394.1181299999998</v>
      </c>
      <c r="AD96" s="95">
        <v>1520.5439899999999</v>
      </c>
      <c r="AE96" s="95">
        <v>2289.88573</v>
      </c>
      <c r="AF96" s="95">
        <v>343.51203000000004</v>
      </c>
      <c r="AG96" s="95">
        <v>0</v>
      </c>
      <c r="AH96" s="95">
        <v>0</v>
      </c>
      <c r="AI96" s="95">
        <v>0</v>
      </c>
      <c r="AJ96" s="95">
        <v>376.22259000000003</v>
      </c>
      <c r="AK96" s="95">
        <v>0</v>
      </c>
      <c r="AL96" s="95">
        <v>104673.29059</v>
      </c>
      <c r="AM96" s="160">
        <v>4.7288467103811974E-2</v>
      </c>
    </row>
    <row r="97" spans="1:39">
      <c r="A97" s="100" t="s">
        <v>808</v>
      </c>
      <c r="B97" s="95">
        <v>27845.243930000001</v>
      </c>
      <c r="C97" s="95">
        <v>17926.648000000001</v>
      </c>
      <c r="D97" s="95">
        <v>7856.3162199999997</v>
      </c>
      <c r="E97" s="95">
        <v>1889.47514</v>
      </c>
      <c r="F97" s="95">
        <v>3933.32222</v>
      </c>
      <c r="G97" s="95">
        <v>8676.7783800000016</v>
      </c>
      <c r="H97" s="95">
        <v>2150.6378399999999</v>
      </c>
      <c r="I97" s="95">
        <v>1955.23964</v>
      </c>
      <c r="J97" s="95">
        <v>688.40057999999999</v>
      </c>
      <c r="K97" s="95">
        <v>1197.4126100000001</v>
      </c>
      <c r="L97" s="95">
        <v>681.28836000000001</v>
      </c>
      <c r="M97" s="95">
        <v>777.81510000000003</v>
      </c>
      <c r="N97" s="95">
        <v>4072.7008100000003</v>
      </c>
      <c r="O97" s="95">
        <v>2800.8388799999998</v>
      </c>
      <c r="P97" s="95">
        <v>968.07538999999997</v>
      </c>
      <c r="Q97" s="95">
        <v>330.99720000000002</v>
      </c>
      <c r="R97" s="95">
        <v>870.42704000000003</v>
      </c>
      <c r="S97" s="95">
        <v>2656.27898</v>
      </c>
      <c r="T97" s="95">
        <v>0</v>
      </c>
      <c r="U97" s="95">
        <v>4257.75288</v>
      </c>
      <c r="V97" s="95">
        <v>6921.1416100000006</v>
      </c>
      <c r="W97" s="95">
        <v>2642.4330399999999</v>
      </c>
      <c r="X97" s="95">
        <v>1864.9149199999999</v>
      </c>
      <c r="Y97" s="95">
        <v>819.69325000000003</v>
      </c>
      <c r="Z97" s="95">
        <v>4182.4344000000001</v>
      </c>
      <c r="AA97" s="95">
        <v>1216.0150000000001</v>
      </c>
      <c r="AB97" s="95">
        <v>3595.07159</v>
      </c>
      <c r="AC97" s="95">
        <v>6408.5076799999997</v>
      </c>
      <c r="AD97" s="95">
        <v>2646.7474900000002</v>
      </c>
      <c r="AE97" s="95">
        <v>2667.1906300000001</v>
      </c>
      <c r="AF97" s="95">
        <v>1294.66983</v>
      </c>
      <c r="AG97" s="95">
        <v>268.55219</v>
      </c>
      <c r="AH97" s="95">
        <v>299.25981999999999</v>
      </c>
      <c r="AI97" s="95">
        <v>0</v>
      </c>
      <c r="AJ97" s="95">
        <v>253.62654999999998</v>
      </c>
      <c r="AK97" s="95">
        <v>0</v>
      </c>
      <c r="AL97" s="95">
        <v>126615.9072</v>
      </c>
      <c r="AM97" s="160">
        <v>5.7201527999144845E-2</v>
      </c>
    </row>
    <row r="98" spans="1:39">
      <c r="A98" s="100" t="s">
        <v>809</v>
      </c>
      <c r="B98" s="95">
        <v>33520.72208</v>
      </c>
      <c r="C98" s="95">
        <v>13959.44443</v>
      </c>
      <c r="D98" s="95">
        <v>8690.6382200000007</v>
      </c>
      <c r="E98" s="95">
        <v>5294.3882800000001</v>
      </c>
      <c r="F98" s="95">
        <v>3976.6015200000002</v>
      </c>
      <c r="G98" s="95">
        <v>8689.8426199999994</v>
      </c>
      <c r="H98" s="95">
        <v>1232.5810300000001</v>
      </c>
      <c r="I98" s="95">
        <v>2555.5429900000004</v>
      </c>
      <c r="J98" s="95">
        <v>1040.5469699999999</v>
      </c>
      <c r="K98" s="95">
        <v>4405.8247799999999</v>
      </c>
      <c r="L98" s="95">
        <v>948.64980000000003</v>
      </c>
      <c r="M98" s="95">
        <v>977.15680000000009</v>
      </c>
      <c r="N98" s="95">
        <v>4487.6297800000002</v>
      </c>
      <c r="O98" s="95">
        <v>3294.13618</v>
      </c>
      <c r="P98" s="95">
        <v>2193.4200499999997</v>
      </c>
      <c r="Q98" s="95">
        <v>951.90535999999997</v>
      </c>
      <c r="R98" s="95">
        <v>856.28617000000008</v>
      </c>
      <c r="S98" s="95">
        <v>3145.0933599999998</v>
      </c>
      <c r="T98" s="95">
        <v>445.71217999999999</v>
      </c>
      <c r="U98" s="95">
        <v>3635.7670200000002</v>
      </c>
      <c r="V98" s="95">
        <v>9538.1780399999989</v>
      </c>
      <c r="W98" s="95">
        <v>2855.8676099999998</v>
      </c>
      <c r="X98" s="95">
        <v>1837.42347</v>
      </c>
      <c r="Y98" s="95">
        <v>1989.9044899999999</v>
      </c>
      <c r="Z98" s="95">
        <v>3337.8311200000003</v>
      </c>
      <c r="AA98" s="95">
        <v>2223.1936700000001</v>
      </c>
      <c r="AB98" s="95">
        <v>3679.5133599999999</v>
      </c>
      <c r="AC98" s="95">
        <v>8713.3661300000003</v>
      </c>
      <c r="AD98" s="95">
        <v>807.11784</v>
      </c>
      <c r="AE98" s="95">
        <v>4745.4410399999997</v>
      </c>
      <c r="AF98" s="95">
        <v>495.34307000000001</v>
      </c>
      <c r="AG98" s="95">
        <v>1551.7319199999999</v>
      </c>
      <c r="AH98" s="95">
        <v>1091.5062600000001</v>
      </c>
      <c r="AI98" s="95">
        <v>650.75689999999997</v>
      </c>
      <c r="AJ98" s="95">
        <v>668.35524999999996</v>
      </c>
      <c r="AK98" s="95">
        <v>0</v>
      </c>
      <c r="AL98" s="95">
        <v>148487.41978999999</v>
      </c>
      <c r="AM98" s="160">
        <v>6.7082466085576165E-2</v>
      </c>
    </row>
    <row r="99" spans="1:39">
      <c r="A99" s="100" t="s">
        <v>810</v>
      </c>
      <c r="B99" s="95">
        <v>24051.789989999997</v>
      </c>
      <c r="C99" s="95">
        <v>11228.721509999999</v>
      </c>
      <c r="D99" s="95">
        <v>7946.0634900000005</v>
      </c>
      <c r="E99" s="95">
        <v>1844.3907400000001</v>
      </c>
      <c r="F99" s="95">
        <v>4241.2161399999995</v>
      </c>
      <c r="G99" s="95">
        <v>6281.4340599999996</v>
      </c>
      <c r="H99" s="95">
        <v>1288.1314</v>
      </c>
      <c r="I99" s="95">
        <v>1825.41391</v>
      </c>
      <c r="J99" s="95">
        <v>963.57381000000009</v>
      </c>
      <c r="K99" s="95">
        <v>2697.2803199999998</v>
      </c>
      <c r="L99" s="95">
        <v>588.31537000000003</v>
      </c>
      <c r="M99" s="95">
        <v>1270.4321599999998</v>
      </c>
      <c r="N99" s="95">
        <v>5169.0044500000004</v>
      </c>
      <c r="O99" s="95">
        <v>2121.57366</v>
      </c>
      <c r="P99" s="95">
        <v>2479.4315200000001</v>
      </c>
      <c r="Q99" s="95">
        <v>238.27636999999999</v>
      </c>
      <c r="R99" s="95">
        <v>1371.6762699999999</v>
      </c>
      <c r="S99" s="95">
        <v>3062.9390699999999</v>
      </c>
      <c r="T99" s="95">
        <v>692.04208999999992</v>
      </c>
      <c r="U99" s="95">
        <v>3297.2584999999999</v>
      </c>
      <c r="V99" s="95">
        <v>10602.854080000001</v>
      </c>
      <c r="W99" s="95">
        <v>2671.43786</v>
      </c>
      <c r="X99" s="95">
        <v>1952.89679</v>
      </c>
      <c r="Y99" s="95">
        <v>2402.1079100000002</v>
      </c>
      <c r="Z99" s="95">
        <v>2592.6824799999999</v>
      </c>
      <c r="AA99" s="95">
        <v>1411.5813500000002</v>
      </c>
      <c r="AB99" s="95">
        <v>3294.5238799999997</v>
      </c>
      <c r="AC99" s="95">
        <v>5266.29547</v>
      </c>
      <c r="AD99" s="95">
        <v>351.28247999999996</v>
      </c>
      <c r="AE99" s="95">
        <v>4558.0320000000002</v>
      </c>
      <c r="AF99" s="95">
        <v>375.34820000000002</v>
      </c>
      <c r="AG99" s="95">
        <v>1075.3659</v>
      </c>
      <c r="AH99" s="95">
        <v>459.64393999999999</v>
      </c>
      <c r="AI99" s="95">
        <v>0</v>
      </c>
      <c r="AJ99" s="95">
        <v>104.43997999999999</v>
      </c>
      <c r="AK99" s="95">
        <v>0</v>
      </c>
      <c r="AL99" s="95">
        <v>119777.45715</v>
      </c>
      <c r="AM99" s="160">
        <v>5.4112107399030641E-2</v>
      </c>
    </row>
    <row r="100" spans="1:39">
      <c r="A100" s="100" t="s">
        <v>811</v>
      </c>
      <c r="B100" s="95">
        <v>38335.027750000001</v>
      </c>
      <c r="C100" s="95">
        <v>17504.446909999999</v>
      </c>
      <c r="D100" s="95">
        <v>11850.42319</v>
      </c>
      <c r="E100" s="95">
        <v>4153.7391399999997</v>
      </c>
      <c r="F100" s="95">
        <v>5810.46821</v>
      </c>
      <c r="G100" s="95">
        <v>10446.61327</v>
      </c>
      <c r="H100" s="95">
        <v>3516.0540499999997</v>
      </c>
      <c r="I100" s="95">
        <v>3890.5534900000002</v>
      </c>
      <c r="J100" s="95">
        <v>3491.12329</v>
      </c>
      <c r="K100" s="95">
        <v>5205.3443600000001</v>
      </c>
      <c r="L100" s="95">
        <v>1815.9815599999999</v>
      </c>
      <c r="M100" s="95">
        <v>1350.8313999999998</v>
      </c>
      <c r="N100" s="95">
        <v>10999.432480000001</v>
      </c>
      <c r="O100" s="95">
        <v>5664.7303000000002</v>
      </c>
      <c r="P100" s="95">
        <v>4365.6886299999996</v>
      </c>
      <c r="Q100" s="95">
        <v>1447.2946499999998</v>
      </c>
      <c r="R100" s="95">
        <v>2330.0577400000002</v>
      </c>
      <c r="S100" s="95">
        <v>6848.0802800000001</v>
      </c>
      <c r="T100" s="95">
        <v>1036.9152900000001</v>
      </c>
      <c r="U100" s="95">
        <v>9827.2253199999996</v>
      </c>
      <c r="V100" s="95">
        <v>18125.872579999999</v>
      </c>
      <c r="W100" s="95">
        <v>3323.06061</v>
      </c>
      <c r="X100" s="95">
        <v>2585.2710999999999</v>
      </c>
      <c r="Y100" s="95">
        <v>3903.8094900000001</v>
      </c>
      <c r="Z100" s="95">
        <v>3437.6264100000003</v>
      </c>
      <c r="AA100" s="95">
        <v>2590.90013</v>
      </c>
      <c r="AB100" s="95">
        <v>5645.8735099999994</v>
      </c>
      <c r="AC100" s="95">
        <v>9913.4471999999987</v>
      </c>
      <c r="AD100" s="95">
        <v>1021.4358599999999</v>
      </c>
      <c r="AE100" s="95">
        <v>10991.84519</v>
      </c>
      <c r="AF100" s="95">
        <v>1272.85472</v>
      </c>
      <c r="AG100" s="95">
        <v>1996.5580500000001</v>
      </c>
      <c r="AH100" s="95">
        <v>1334.4363700000001</v>
      </c>
      <c r="AI100" s="95">
        <v>807.88953000000004</v>
      </c>
      <c r="AJ100" s="95">
        <v>618.86397999999997</v>
      </c>
      <c r="AK100" s="95">
        <v>81.801690000000008</v>
      </c>
      <c r="AL100" s="95">
        <v>217541.57772999999</v>
      </c>
      <c r="AM100" s="160">
        <v>9.8279204601400508E-2</v>
      </c>
    </row>
    <row r="101" spans="1:39">
      <c r="A101" s="100" t="s">
        <v>812</v>
      </c>
      <c r="B101" s="95">
        <v>59375.836159999999</v>
      </c>
      <c r="C101" s="95">
        <v>24626.43923</v>
      </c>
      <c r="D101" s="95">
        <v>17943.14474</v>
      </c>
      <c r="E101" s="95">
        <v>6775.0682900000002</v>
      </c>
      <c r="F101" s="95">
        <v>7704.7325499999997</v>
      </c>
      <c r="G101" s="95">
        <v>19759.82746</v>
      </c>
      <c r="H101" s="95">
        <v>6985.6523799999995</v>
      </c>
      <c r="I101" s="95">
        <v>8527.60563</v>
      </c>
      <c r="J101" s="95">
        <v>6085.1347300000007</v>
      </c>
      <c r="K101" s="95">
        <v>8960.2541000000001</v>
      </c>
      <c r="L101" s="95">
        <v>3755.5922799999998</v>
      </c>
      <c r="M101" s="95">
        <v>3715.6250299999997</v>
      </c>
      <c r="N101" s="95">
        <v>16665.847590000001</v>
      </c>
      <c r="O101" s="95">
        <v>8632.1993199999997</v>
      </c>
      <c r="P101" s="95">
        <v>6268.4259000000002</v>
      </c>
      <c r="Q101" s="95">
        <v>2746.6485299999999</v>
      </c>
      <c r="R101" s="95">
        <v>4333.1872100000001</v>
      </c>
      <c r="S101" s="95">
        <v>10493.247300000001</v>
      </c>
      <c r="T101" s="95">
        <v>3081.0564800000002</v>
      </c>
      <c r="U101" s="95">
        <v>17827.92685</v>
      </c>
      <c r="V101" s="95">
        <v>34423.984109999998</v>
      </c>
      <c r="W101" s="95">
        <v>6827.2414200000003</v>
      </c>
      <c r="X101" s="95">
        <v>4412.4235499999995</v>
      </c>
      <c r="Y101" s="95">
        <v>6328.0683300000001</v>
      </c>
      <c r="Z101" s="95">
        <v>6791.5804400000006</v>
      </c>
      <c r="AA101" s="95">
        <v>4360.9140399999997</v>
      </c>
      <c r="AB101" s="95">
        <v>11405.763510000001</v>
      </c>
      <c r="AC101" s="95">
        <v>15883.08115</v>
      </c>
      <c r="AD101" s="95">
        <v>984.31932999999992</v>
      </c>
      <c r="AE101" s="95">
        <v>21810.59823</v>
      </c>
      <c r="AF101" s="95">
        <v>1839.38077</v>
      </c>
      <c r="AG101" s="95">
        <v>4116.7884800000002</v>
      </c>
      <c r="AH101" s="95">
        <v>1731.99558</v>
      </c>
      <c r="AI101" s="95">
        <v>403.45715000000001</v>
      </c>
      <c r="AJ101" s="95">
        <v>665.65129999999999</v>
      </c>
      <c r="AK101" s="95">
        <v>140.01767999999998</v>
      </c>
      <c r="AL101" s="95">
        <v>366388.71682999999</v>
      </c>
      <c r="AM101" s="160">
        <v>0.16552418181719583</v>
      </c>
    </row>
    <row r="102" spans="1:39">
      <c r="A102" s="100" t="s">
        <v>813</v>
      </c>
      <c r="B102" s="95">
        <v>87496.825329999992</v>
      </c>
      <c r="C102" s="95">
        <v>37675.738969999999</v>
      </c>
      <c r="D102" s="95">
        <v>23983.208309999998</v>
      </c>
      <c r="E102" s="95">
        <v>9715.8057599999993</v>
      </c>
      <c r="F102" s="95">
        <v>11694.808529999998</v>
      </c>
      <c r="G102" s="95">
        <v>35797.216240000002</v>
      </c>
      <c r="H102" s="95">
        <v>12408.93231</v>
      </c>
      <c r="I102" s="95">
        <v>13378.77749</v>
      </c>
      <c r="J102" s="95">
        <v>11803.58842</v>
      </c>
      <c r="K102" s="95">
        <v>12775.249830000001</v>
      </c>
      <c r="L102" s="95">
        <v>8890.8978699999989</v>
      </c>
      <c r="M102" s="95">
        <v>6603.0460899999998</v>
      </c>
      <c r="N102" s="95">
        <v>28647.248540000001</v>
      </c>
      <c r="O102" s="95">
        <v>12843.345539999998</v>
      </c>
      <c r="P102" s="95">
        <v>10434.21459</v>
      </c>
      <c r="Q102" s="95">
        <v>4852.6966900000007</v>
      </c>
      <c r="R102" s="95">
        <v>8663.2839399999993</v>
      </c>
      <c r="S102" s="95">
        <v>14167.436900000001</v>
      </c>
      <c r="T102" s="95">
        <v>7335.9141900000004</v>
      </c>
      <c r="U102" s="95">
        <v>32486.691039999998</v>
      </c>
      <c r="V102" s="95">
        <v>61345.814060000004</v>
      </c>
      <c r="W102" s="95">
        <v>10865.212599999999</v>
      </c>
      <c r="X102" s="95">
        <v>6505.9670599999999</v>
      </c>
      <c r="Y102" s="95">
        <v>11109.55848</v>
      </c>
      <c r="Z102" s="95">
        <v>7993.8734599999998</v>
      </c>
      <c r="AA102" s="95">
        <v>7634.6735199999994</v>
      </c>
      <c r="AB102" s="95">
        <v>21207.83685</v>
      </c>
      <c r="AC102" s="95">
        <v>21118.565579999999</v>
      </c>
      <c r="AD102" s="95">
        <v>1686.6984299999999</v>
      </c>
      <c r="AE102" s="95">
        <v>46103.65986</v>
      </c>
      <c r="AF102" s="95">
        <v>4546.2594500000005</v>
      </c>
      <c r="AG102" s="95">
        <v>8492.9527600000001</v>
      </c>
      <c r="AH102" s="95">
        <v>3740.4280699999999</v>
      </c>
      <c r="AI102" s="95">
        <v>935.04303000000004</v>
      </c>
      <c r="AJ102" s="95">
        <v>1227.7110600000001</v>
      </c>
      <c r="AK102" s="95">
        <v>410.0204</v>
      </c>
      <c r="AL102" s="95">
        <v>606579.20125000004</v>
      </c>
      <c r="AM102" s="160">
        <v>0.27403552943149306</v>
      </c>
    </row>
    <row r="103" spans="1:39">
      <c r="A103" s="100" t="s">
        <v>814</v>
      </c>
      <c r="B103" s="95">
        <v>19284.065780000001</v>
      </c>
      <c r="C103" s="95">
        <v>7903.0718699999998</v>
      </c>
      <c r="D103" s="95">
        <v>4023.3526299999999</v>
      </c>
      <c r="E103" s="95">
        <v>1768.51423</v>
      </c>
      <c r="F103" s="95">
        <v>2122.13105</v>
      </c>
      <c r="G103" s="95">
        <v>8445.4728200000009</v>
      </c>
      <c r="H103" s="95">
        <v>2973.6299599999998</v>
      </c>
      <c r="I103" s="95">
        <v>2755.1254399999998</v>
      </c>
      <c r="J103" s="95">
        <v>2828.9280299999996</v>
      </c>
      <c r="K103" s="95">
        <v>2087.3267000000001</v>
      </c>
      <c r="L103" s="95">
        <v>3195.6332000000002</v>
      </c>
      <c r="M103" s="95">
        <v>1376.9196299999999</v>
      </c>
      <c r="N103" s="95">
        <v>5856.2445499999994</v>
      </c>
      <c r="O103" s="95">
        <v>2389.8296800000003</v>
      </c>
      <c r="P103" s="95">
        <v>1726.3999099999999</v>
      </c>
      <c r="Q103" s="95">
        <v>1267.7216799999999</v>
      </c>
      <c r="R103" s="95">
        <v>2656.5474800000002</v>
      </c>
      <c r="S103" s="95">
        <v>2571.6357699999999</v>
      </c>
      <c r="T103" s="95">
        <v>1948.33943</v>
      </c>
      <c r="U103" s="95">
        <v>8014.0555800000002</v>
      </c>
      <c r="V103" s="95">
        <v>14792.3009</v>
      </c>
      <c r="W103" s="95">
        <v>2127.5697799999998</v>
      </c>
      <c r="X103" s="95">
        <v>1460.3089199999999</v>
      </c>
      <c r="Y103" s="95">
        <v>2276.8771299999999</v>
      </c>
      <c r="Z103" s="95">
        <v>1835.4959699999999</v>
      </c>
      <c r="AA103" s="95">
        <v>1657.4985800000002</v>
      </c>
      <c r="AB103" s="95">
        <v>4920.19607</v>
      </c>
      <c r="AC103" s="95">
        <v>4156.6698999999999</v>
      </c>
      <c r="AD103" s="95">
        <v>542.45672999999999</v>
      </c>
      <c r="AE103" s="95">
        <v>5831.4688399999995</v>
      </c>
      <c r="AF103" s="95">
        <v>1204.50298</v>
      </c>
      <c r="AG103" s="95">
        <v>2811.6942899999999</v>
      </c>
      <c r="AH103" s="95">
        <v>798.01104000000009</v>
      </c>
      <c r="AI103" s="95">
        <v>211.91042999999999</v>
      </c>
      <c r="AJ103" s="95">
        <v>335.92959000000002</v>
      </c>
      <c r="AK103" s="95">
        <v>129.23491999999999</v>
      </c>
      <c r="AL103" s="95">
        <v>130287.07148999999</v>
      </c>
      <c r="AM103" s="160">
        <v>5.8860057417507647E-2</v>
      </c>
    </row>
    <row r="104" spans="1:39">
      <c r="A104" s="100" t="s">
        <v>815</v>
      </c>
      <c r="B104" s="95">
        <v>26801.879559999998</v>
      </c>
      <c r="C104" s="95">
        <v>11976.85202</v>
      </c>
      <c r="D104" s="95">
        <v>7890.3831</v>
      </c>
      <c r="E104" s="95">
        <v>3202.35601</v>
      </c>
      <c r="F104" s="95">
        <v>3033.0958100000003</v>
      </c>
      <c r="G104" s="95">
        <v>21034.397499999999</v>
      </c>
      <c r="H104" s="95">
        <v>5524.6280999999999</v>
      </c>
      <c r="I104" s="95">
        <v>4548.8255300000001</v>
      </c>
      <c r="J104" s="95">
        <v>5593.7619800000002</v>
      </c>
      <c r="K104" s="95">
        <v>3271.3124400000002</v>
      </c>
      <c r="L104" s="95">
        <v>5822.1280700000007</v>
      </c>
      <c r="M104" s="95">
        <v>2292.4407500000002</v>
      </c>
      <c r="N104" s="95">
        <v>8429.7693600000002</v>
      </c>
      <c r="O104" s="95">
        <v>3662.03161</v>
      </c>
      <c r="P104" s="95">
        <v>2510.7114999999999</v>
      </c>
      <c r="Q104" s="95">
        <v>4692.5453600000001</v>
      </c>
      <c r="R104" s="95">
        <v>4283.4285599999994</v>
      </c>
      <c r="S104" s="95">
        <v>3743.8147400000003</v>
      </c>
      <c r="T104" s="95">
        <v>3138.3749600000001</v>
      </c>
      <c r="U104" s="95">
        <v>14528.097230000001</v>
      </c>
      <c r="V104" s="95">
        <v>25070.075949999999</v>
      </c>
      <c r="W104" s="95">
        <v>2904.8138599999997</v>
      </c>
      <c r="X104" s="95">
        <v>2353.7587799999997</v>
      </c>
      <c r="Y104" s="95">
        <v>3350.8324500000003</v>
      </c>
      <c r="Z104" s="95">
        <v>3490.7927300000001</v>
      </c>
      <c r="AA104" s="95">
        <v>2772.2398199999998</v>
      </c>
      <c r="AB104" s="95">
        <v>7715.3594499999999</v>
      </c>
      <c r="AC104" s="95">
        <v>5802.3007800000005</v>
      </c>
      <c r="AD104" s="95">
        <v>2560.2193399999996</v>
      </c>
      <c r="AE104" s="95">
        <v>7844.7764900000002</v>
      </c>
      <c r="AF104" s="95">
        <v>2365.5352599999997</v>
      </c>
      <c r="AG104" s="95">
        <v>3331.08547</v>
      </c>
      <c r="AH104" s="95">
        <v>2825.47082</v>
      </c>
      <c r="AI104" s="95">
        <v>590.60407999999995</v>
      </c>
      <c r="AJ104" s="95">
        <v>1253.7244599999999</v>
      </c>
      <c r="AK104" s="95">
        <v>422.58451000000002</v>
      </c>
      <c r="AL104" s="95">
        <v>220635.00844000001</v>
      </c>
      <c r="AM104" s="160">
        <v>9.9676730135786762E-2</v>
      </c>
    </row>
    <row r="105" spans="1:39">
      <c r="A105" s="72" t="s">
        <v>168</v>
      </c>
      <c r="B105" s="57">
        <v>385613.73891999997</v>
      </c>
      <c r="C105" s="57">
        <v>235156.64046999998</v>
      </c>
      <c r="D105" s="57">
        <v>103109.32497</v>
      </c>
      <c r="E105" s="57">
        <v>40468.693020000006</v>
      </c>
      <c r="F105" s="57">
        <v>48717.363659999988</v>
      </c>
      <c r="G105" s="57">
        <v>133901.34818</v>
      </c>
      <c r="H105" s="57">
        <v>37729.549449999999</v>
      </c>
      <c r="I105" s="57">
        <v>40414.665699999998</v>
      </c>
      <c r="J105" s="57">
        <v>34096.419099999999</v>
      </c>
      <c r="K105" s="57">
        <v>40600.005140000001</v>
      </c>
      <c r="L105" s="57">
        <v>25698.486510000002</v>
      </c>
      <c r="M105" s="57">
        <v>18364.266960000001</v>
      </c>
      <c r="N105" s="57">
        <v>86362.651870000016</v>
      </c>
      <c r="O105" s="57">
        <v>45278.938139999998</v>
      </c>
      <c r="P105" s="57">
        <v>30946.367490000001</v>
      </c>
      <c r="Q105" s="57">
        <v>18341.943590000003</v>
      </c>
      <c r="R105" s="57">
        <v>29650.421450000002</v>
      </c>
      <c r="S105" s="57">
        <v>47477.596240000006</v>
      </c>
      <c r="T105" s="57">
        <v>17678.354620000002</v>
      </c>
      <c r="U105" s="57">
        <v>101622.35415</v>
      </c>
      <c r="V105" s="57">
        <v>183627.84153000001</v>
      </c>
      <c r="W105" s="57">
        <v>35468.783759999998</v>
      </c>
      <c r="X105" s="57">
        <v>26744.254799999999</v>
      </c>
      <c r="Y105" s="57">
        <v>33439.81091</v>
      </c>
      <c r="Z105" s="57">
        <v>37642.404219999997</v>
      </c>
      <c r="AA105" s="57">
        <v>35572.5213</v>
      </c>
      <c r="AB105" s="57">
        <v>69796.442580000003</v>
      </c>
      <c r="AC105" s="57">
        <v>85718.112299999993</v>
      </c>
      <c r="AD105" s="57">
        <v>15220.47978</v>
      </c>
      <c r="AE105" s="57">
        <v>107543.27863</v>
      </c>
      <c r="AF105" s="57">
        <v>13737.406309999998</v>
      </c>
      <c r="AG105" s="57">
        <v>24346.417079999999</v>
      </c>
      <c r="AH105" s="57">
        <v>12280.751899999999</v>
      </c>
      <c r="AI105" s="57">
        <v>3599.6611199999998</v>
      </c>
      <c r="AJ105" s="57">
        <v>6354.7261600000002</v>
      </c>
      <c r="AK105" s="57">
        <v>1183.6592000000001</v>
      </c>
      <c r="AL105" s="57">
        <v>2213505.6812100001</v>
      </c>
      <c r="AM105" s="161">
        <v>1</v>
      </c>
    </row>
    <row r="106" spans="1:39">
      <c r="A106" s="54" t="s">
        <v>816</v>
      </c>
      <c r="B106" s="160">
        <v>0.17420950946428404</v>
      </c>
      <c r="C106" s="160">
        <v>0.10623719761200386</v>
      </c>
      <c r="D106" s="160">
        <v>4.6581911149031201E-2</v>
      </c>
      <c r="E106" s="160">
        <v>1.8282624419503648E-2</v>
      </c>
      <c r="F106" s="160">
        <v>2.2009143266968678E-2</v>
      </c>
      <c r="G106" s="160">
        <v>6.0492886608180557E-2</v>
      </c>
      <c r="H106" s="160">
        <v>1.7045155912757973E-2</v>
      </c>
      <c r="I106" s="160">
        <v>1.8258216386373833E-2</v>
      </c>
      <c r="J106" s="160">
        <v>1.5403809165450793E-2</v>
      </c>
      <c r="K106" s="160">
        <v>1.8341947565188196E-2</v>
      </c>
      <c r="L106" s="160">
        <v>1.1609857940799172E-2</v>
      </c>
      <c r="M106" s="160">
        <v>8.2964625371827732E-3</v>
      </c>
      <c r="N106" s="160">
        <v>3.9016232306569178E-2</v>
      </c>
      <c r="O106" s="160">
        <v>2.045575871991823E-2</v>
      </c>
      <c r="P106" s="160">
        <v>1.398070389098046E-2</v>
      </c>
      <c r="Q106" s="160">
        <v>8.2863774625477737E-3</v>
      </c>
      <c r="R106" s="160">
        <v>1.3395231691382771E-2</v>
      </c>
      <c r="S106" s="160">
        <v>2.1449050997712667E-2</v>
      </c>
      <c r="T106" s="160">
        <v>7.9865865129997004E-3</v>
      </c>
      <c r="U106" s="160">
        <v>4.5910139292910566E-2</v>
      </c>
      <c r="V106" s="160">
        <v>8.2957926464241508E-2</v>
      </c>
      <c r="W106" s="160">
        <v>1.6023805161688671E-2</v>
      </c>
      <c r="X106" s="160">
        <v>1.2082306825334375E-2</v>
      </c>
      <c r="Y106" s="160">
        <v>1.5107171937196169E-2</v>
      </c>
      <c r="Z106" s="160">
        <v>1.7005786133525075E-2</v>
      </c>
      <c r="AA106" s="160">
        <v>1.607067088282985E-2</v>
      </c>
      <c r="AB106" s="160">
        <v>3.153208196955979E-2</v>
      </c>
      <c r="AC106" s="160">
        <v>3.8725047343516499E-2</v>
      </c>
      <c r="AD106" s="160">
        <v>6.8761873570976394E-3</v>
      </c>
      <c r="AE106" s="160">
        <v>4.8585047485042859E-2</v>
      </c>
      <c r="AF106" s="160">
        <v>6.2061762147773321E-3</v>
      </c>
      <c r="AG106" s="160">
        <v>1.0999030762230152E-2</v>
      </c>
      <c r="AH106" s="160">
        <v>5.5481004653608109E-3</v>
      </c>
      <c r="AI106" s="160">
        <v>1.626226284647377E-3</v>
      </c>
      <c r="AJ106" s="160">
        <v>2.8708876665390921E-3</v>
      </c>
      <c r="AK106" s="160">
        <v>5.3474414366669234E-4</v>
      </c>
      <c r="AL106" s="160">
        <v>1</v>
      </c>
      <c r="AM106" s="160"/>
    </row>
    <row r="107" spans="1:39" ht="30" customHeight="1">
      <c r="A107" s="436" t="s">
        <v>819</v>
      </c>
      <c r="B107" s="73" t="s">
        <v>69</v>
      </c>
      <c r="C107" s="73" t="s">
        <v>70</v>
      </c>
      <c r="D107" s="73" t="s">
        <v>71</v>
      </c>
      <c r="E107" s="73" t="s">
        <v>73</v>
      </c>
      <c r="F107" s="73" t="s">
        <v>74</v>
      </c>
      <c r="G107" s="73" t="s">
        <v>76</v>
      </c>
      <c r="H107" s="73" t="s">
        <v>77</v>
      </c>
      <c r="I107" s="73" t="s">
        <v>79</v>
      </c>
      <c r="J107" s="73" t="s">
        <v>81</v>
      </c>
      <c r="K107" s="73" t="s">
        <v>83</v>
      </c>
      <c r="L107" s="73" t="s">
        <v>84</v>
      </c>
      <c r="M107" s="73" t="s">
        <v>85</v>
      </c>
      <c r="N107" s="73" t="s">
        <v>86</v>
      </c>
      <c r="O107" s="73" t="s">
        <v>87</v>
      </c>
      <c r="P107" s="73" t="s">
        <v>88</v>
      </c>
      <c r="Q107" s="73" t="s">
        <v>89</v>
      </c>
      <c r="R107" s="73" t="s">
        <v>90</v>
      </c>
      <c r="S107" s="73" t="s">
        <v>91</v>
      </c>
      <c r="T107" s="73" t="s">
        <v>93</v>
      </c>
      <c r="U107" s="73" t="s">
        <v>94</v>
      </c>
      <c r="V107" s="73" t="s">
        <v>95</v>
      </c>
      <c r="W107" s="73" t="s">
        <v>96</v>
      </c>
      <c r="X107" s="73" t="s">
        <v>97</v>
      </c>
      <c r="Y107" s="73" t="s">
        <v>98</v>
      </c>
      <c r="Z107" s="73" t="s">
        <v>99</v>
      </c>
      <c r="AA107" s="73" t="s">
        <v>100</v>
      </c>
      <c r="AB107" s="73" t="s">
        <v>101</v>
      </c>
      <c r="AC107" s="73" t="s">
        <v>102</v>
      </c>
      <c r="AD107" s="73" t="s">
        <v>103</v>
      </c>
      <c r="AE107" s="73" t="s">
        <v>105</v>
      </c>
      <c r="AF107" s="73" t="s">
        <v>529</v>
      </c>
      <c r="AG107" s="73" t="s">
        <v>1450</v>
      </c>
      <c r="AH107" s="73" t="s">
        <v>1465</v>
      </c>
      <c r="AI107" s="73" t="s">
        <v>1466</v>
      </c>
      <c r="AJ107" s="73" t="s">
        <v>1483</v>
      </c>
      <c r="AK107" s="73" t="s">
        <v>1484</v>
      </c>
      <c r="AL107" s="176" t="s">
        <v>530</v>
      </c>
      <c r="AM107" s="309" t="s">
        <v>754</v>
      </c>
    </row>
    <row r="108" spans="1:39">
      <c r="A108" s="100" t="s">
        <v>802</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160">
        <v>0</v>
      </c>
    </row>
    <row r="109" spans="1:39">
      <c r="A109" s="100" t="s">
        <v>803</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2</v>
      </c>
      <c r="AM109" s="160">
        <v>2.0641624248128837E-6</v>
      </c>
    </row>
    <row r="110" spans="1:39">
      <c r="A110" s="100" t="s">
        <v>804</v>
      </c>
      <c r="B110" s="95">
        <v>0</v>
      </c>
      <c r="C110" s="95">
        <v>4</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6</v>
      </c>
      <c r="AM110" s="160">
        <v>6.192487274438651E-6</v>
      </c>
    </row>
    <row r="111" spans="1:39">
      <c r="A111" s="100" t="s">
        <v>805</v>
      </c>
      <c r="B111" s="95">
        <v>5</v>
      </c>
      <c r="C111" s="95">
        <v>9</v>
      </c>
      <c r="D111" s="95">
        <v>1</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3</v>
      </c>
      <c r="V111" s="95">
        <v>0</v>
      </c>
      <c r="W111" s="95">
        <v>0</v>
      </c>
      <c r="X111" s="95">
        <v>1</v>
      </c>
      <c r="Y111" s="95">
        <v>0</v>
      </c>
      <c r="Z111" s="95">
        <v>0</v>
      </c>
      <c r="AA111" s="95">
        <v>3</v>
      </c>
      <c r="AB111" s="95">
        <v>1</v>
      </c>
      <c r="AC111" s="95">
        <v>0</v>
      </c>
      <c r="AD111" s="95">
        <v>0</v>
      </c>
      <c r="AE111" s="95">
        <v>0</v>
      </c>
      <c r="AF111" s="95">
        <v>0</v>
      </c>
      <c r="AG111" s="95">
        <v>0</v>
      </c>
      <c r="AH111" s="95">
        <v>0</v>
      </c>
      <c r="AI111" s="95">
        <v>0</v>
      </c>
      <c r="AJ111" s="95">
        <v>0</v>
      </c>
      <c r="AK111" s="95">
        <v>0</v>
      </c>
      <c r="AL111" s="95">
        <v>24</v>
      </c>
      <c r="AM111" s="160">
        <v>2.4769949097754604E-5</v>
      </c>
    </row>
    <row r="112" spans="1:39">
      <c r="A112" s="100" t="s">
        <v>806</v>
      </c>
      <c r="B112" s="95">
        <v>26</v>
      </c>
      <c r="C112" s="95">
        <v>22</v>
      </c>
      <c r="D112" s="95">
        <v>3</v>
      </c>
      <c r="E112" s="95">
        <v>1</v>
      </c>
      <c r="F112" s="95">
        <v>4</v>
      </c>
      <c r="G112" s="95">
        <v>4</v>
      </c>
      <c r="H112" s="95">
        <v>1</v>
      </c>
      <c r="I112" s="95">
        <v>0</v>
      </c>
      <c r="J112" s="95">
        <v>1</v>
      </c>
      <c r="K112" s="95">
        <v>0</v>
      </c>
      <c r="L112" s="95">
        <v>0</v>
      </c>
      <c r="M112" s="95">
        <v>0</v>
      </c>
      <c r="N112" s="95">
        <v>0</v>
      </c>
      <c r="O112" s="95">
        <v>1</v>
      </c>
      <c r="P112" s="95">
        <v>0</v>
      </c>
      <c r="Q112" s="95">
        <v>0</v>
      </c>
      <c r="R112" s="95">
        <v>2</v>
      </c>
      <c r="S112" s="95">
        <v>0</v>
      </c>
      <c r="T112" s="95">
        <v>0</v>
      </c>
      <c r="U112" s="95">
        <v>1</v>
      </c>
      <c r="V112" s="95">
        <v>0</v>
      </c>
      <c r="W112" s="95">
        <v>0</v>
      </c>
      <c r="X112" s="95">
        <v>1</v>
      </c>
      <c r="Y112" s="95">
        <v>0</v>
      </c>
      <c r="Z112" s="95">
        <v>2</v>
      </c>
      <c r="AA112" s="95">
        <v>2</v>
      </c>
      <c r="AB112" s="95">
        <v>3</v>
      </c>
      <c r="AC112" s="95">
        <v>4</v>
      </c>
      <c r="AD112" s="95">
        <v>4</v>
      </c>
      <c r="AE112" s="95">
        <v>1</v>
      </c>
      <c r="AF112" s="95">
        <v>0</v>
      </c>
      <c r="AG112" s="95">
        <v>1</v>
      </c>
      <c r="AH112" s="95">
        <v>0</v>
      </c>
      <c r="AI112" s="95">
        <v>0</v>
      </c>
      <c r="AJ112" s="95">
        <v>1</v>
      </c>
      <c r="AK112" s="95">
        <v>0</v>
      </c>
      <c r="AL112" s="95">
        <v>85</v>
      </c>
      <c r="AM112" s="160">
        <v>8.7726903054547557E-5</v>
      </c>
    </row>
    <row r="113" spans="1:39">
      <c r="A113" s="100" t="s">
        <v>807</v>
      </c>
      <c r="B113" s="95">
        <v>65</v>
      </c>
      <c r="C113" s="95">
        <v>44</v>
      </c>
      <c r="D113" s="95">
        <v>21</v>
      </c>
      <c r="E113" s="95">
        <v>11</v>
      </c>
      <c r="F113" s="95">
        <v>7</v>
      </c>
      <c r="G113" s="95">
        <v>8</v>
      </c>
      <c r="H113" s="95">
        <v>1</v>
      </c>
      <c r="I113" s="95">
        <v>2</v>
      </c>
      <c r="J113" s="95">
        <v>2</v>
      </c>
      <c r="K113" s="95">
        <v>0</v>
      </c>
      <c r="L113" s="95">
        <v>0</v>
      </c>
      <c r="M113" s="95">
        <v>0</v>
      </c>
      <c r="N113" s="95">
        <v>4</v>
      </c>
      <c r="O113" s="95">
        <v>7</v>
      </c>
      <c r="P113" s="95">
        <v>0</v>
      </c>
      <c r="Q113" s="95">
        <v>0</v>
      </c>
      <c r="R113" s="95">
        <v>5</v>
      </c>
      <c r="S113" s="95">
        <v>2</v>
      </c>
      <c r="T113" s="95">
        <v>0</v>
      </c>
      <c r="U113" s="95">
        <v>4</v>
      </c>
      <c r="V113" s="95">
        <v>7</v>
      </c>
      <c r="W113" s="95">
        <v>3</v>
      </c>
      <c r="X113" s="95">
        <v>3</v>
      </c>
      <c r="Y113" s="95">
        <v>3</v>
      </c>
      <c r="Z113" s="95">
        <v>3</v>
      </c>
      <c r="AA113" s="95">
        <v>4</v>
      </c>
      <c r="AB113" s="95">
        <v>6</v>
      </c>
      <c r="AC113" s="95">
        <v>13</v>
      </c>
      <c r="AD113" s="95">
        <v>3</v>
      </c>
      <c r="AE113" s="95">
        <v>5</v>
      </c>
      <c r="AF113" s="95">
        <v>1</v>
      </c>
      <c r="AG113" s="95">
        <v>0</v>
      </c>
      <c r="AH113" s="95">
        <v>0</v>
      </c>
      <c r="AI113" s="95">
        <v>0</v>
      </c>
      <c r="AJ113" s="95">
        <v>1</v>
      </c>
      <c r="AK113" s="95">
        <v>0</v>
      </c>
      <c r="AL113" s="95">
        <v>235</v>
      </c>
      <c r="AM113" s="160">
        <v>2.4253908491551383E-4</v>
      </c>
    </row>
    <row r="114" spans="1:39">
      <c r="A114" s="100" t="s">
        <v>808</v>
      </c>
      <c r="B114" s="95">
        <v>111</v>
      </c>
      <c r="C114" s="95">
        <v>69</v>
      </c>
      <c r="D114" s="95">
        <v>30</v>
      </c>
      <c r="E114" s="95">
        <v>7</v>
      </c>
      <c r="F114" s="95">
        <v>15</v>
      </c>
      <c r="G114" s="95">
        <v>34</v>
      </c>
      <c r="H114" s="95">
        <v>9</v>
      </c>
      <c r="I114" s="95">
        <v>8</v>
      </c>
      <c r="J114" s="95">
        <v>3</v>
      </c>
      <c r="K114" s="95">
        <v>5</v>
      </c>
      <c r="L114" s="95">
        <v>3</v>
      </c>
      <c r="M114" s="95">
        <v>3</v>
      </c>
      <c r="N114" s="95">
        <v>16</v>
      </c>
      <c r="O114" s="95">
        <v>11</v>
      </c>
      <c r="P114" s="95">
        <v>4</v>
      </c>
      <c r="Q114" s="95">
        <v>1</v>
      </c>
      <c r="R114" s="95">
        <v>3</v>
      </c>
      <c r="S114" s="95">
        <v>10</v>
      </c>
      <c r="T114" s="95">
        <v>0</v>
      </c>
      <c r="U114" s="95">
        <v>16</v>
      </c>
      <c r="V114" s="95">
        <v>28</v>
      </c>
      <c r="W114" s="95">
        <v>10</v>
      </c>
      <c r="X114" s="95">
        <v>7</v>
      </c>
      <c r="Y114" s="95">
        <v>3</v>
      </c>
      <c r="Z114" s="95">
        <v>15</v>
      </c>
      <c r="AA114" s="95">
        <v>5</v>
      </c>
      <c r="AB114" s="95">
        <v>14</v>
      </c>
      <c r="AC114" s="95">
        <v>25</v>
      </c>
      <c r="AD114" s="95">
        <v>10</v>
      </c>
      <c r="AE114" s="95">
        <v>10</v>
      </c>
      <c r="AF114" s="95">
        <v>5</v>
      </c>
      <c r="AG114" s="95">
        <v>1</v>
      </c>
      <c r="AH114" s="95">
        <v>1</v>
      </c>
      <c r="AI114" s="95">
        <v>0</v>
      </c>
      <c r="AJ114" s="95">
        <v>1</v>
      </c>
      <c r="AK114" s="95">
        <v>0</v>
      </c>
      <c r="AL114" s="95">
        <v>493</v>
      </c>
      <c r="AM114" s="160">
        <v>5.0881603771637585E-4</v>
      </c>
    </row>
    <row r="115" spans="1:39">
      <c r="A115" s="100" t="s">
        <v>809</v>
      </c>
      <c r="B115" s="95">
        <v>201</v>
      </c>
      <c r="C115" s="95">
        <v>83</v>
      </c>
      <c r="D115" s="95">
        <v>54</v>
      </c>
      <c r="E115" s="95">
        <v>32</v>
      </c>
      <c r="F115" s="95">
        <v>24</v>
      </c>
      <c r="G115" s="95">
        <v>53</v>
      </c>
      <c r="H115" s="95">
        <v>7</v>
      </c>
      <c r="I115" s="95">
        <v>15</v>
      </c>
      <c r="J115" s="95">
        <v>6</v>
      </c>
      <c r="K115" s="95">
        <v>28</v>
      </c>
      <c r="L115" s="95">
        <v>6</v>
      </c>
      <c r="M115" s="95">
        <v>6</v>
      </c>
      <c r="N115" s="95">
        <v>27</v>
      </c>
      <c r="O115" s="95">
        <v>20</v>
      </c>
      <c r="P115" s="95">
        <v>13</v>
      </c>
      <c r="Q115" s="95">
        <v>6</v>
      </c>
      <c r="R115" s="95">
        <v>5</v>
      </c>
      <c r="S115" s="95">
        <v>18</v>
      </c>
      <c r="T115" s="95">
        <v>3</v>
      </c>
      <c r="U115" s="95">
        <v>22</v>
      </c>
      <c r="V115" s="95">
        <v>58</v>
      </c>
      <c r="W115" s="95">
        <v>17</v>
      </c>
      <c r="X115" s="95">
        <v>11</v>
      </c>
      <c r="Y115" s="95">
        <v>12</v>
      </c>
      <c r="Z115" s="95">
        <v>20</v>
      </c>
      <c r="AA115" s="95">
        <v>14</v>
      </c>
      <c r="AB115" s="95">
        <v>22</v>
      </c>
      <c r="AC115" s="95">
        <v>52</v>
      </c>
      <c r="AD115" s="95">
        <v>5</v>
      </c>
      <c r="AE115" s="95">
        <v>30</v>
      </c>
      <c r="AF115" s="95">
        <v>3</v>
      </c>
      <c r="AG115" s="95">
        <v>10</v>
      </c>
      <c r="AH115" s="95">
        <v>6</v>
      </c>
      <c r="AI115" s="95">
        <v>4</v>
      </c>
      <c r="AJ115" s="95">
        <v>4</v>
      </c>
      <c r="AK115" s="95">
        <v>0</v>
      </c>
      <c r="AL115" s="95">
        <v>897</v>
      </c>
      <c r="AM115" s="160">
        <v>9.2577684752857836E-4</v>
      </c>
    </row>
    <row r="116" spans="1:39">
      <c r="A116" s="100" t="s">
        <v>810</v>
      </c>
      <c r="B116" s="95">
        <v>205</v>
      </c>
      <c r="C116" s="95">
        <v>95</v>
      </c>
      <c r="D116" s="95">
        <v>67</v>
      </c>
      <c r="E116" s="95">
        <v>16</v>
      </c>
      <c r="F116" s="95">
        <v>36</v>
      </c>
      <c r="G116" s="95">
        <v>52</v>
      </c>
      <c r="H116" s="95">
        <v>11</v>
      </c>
      <c r="I116" s="95">
        <v>15</v>
      </c>
      <c r="J116" s="95">
        <v>8</v>
      </c>
      <c r="K116" s="95">
        <v>23</v>
      </c>
      <c r="L116" s="95">
        <v>5</v>
      </c>
      <c r="M116" s="95">
        <v>11</v>
      </c>
      <c r="N116" s="95">
        <v>44</v>
      </c>
      <c r="O116" s="95">
        <v>18</v>
      </c>
      <c r="P116" s="95">
        <v>21</v>
      </c>
      <c r="Q116" s="95">
        <v>2</v>
      </c>
      <c r="R116" s="95">
        <v>12</v>
      </c>
      <c r="S116" s="95">
        <v>26</v>
      </c>
      <c r="T116" s="95">
        <v>6</v>
      </c>
      <c r="U116" s="95">
        <v>28</v>
      </c>
      <c r="V116" s="95">
        <v>90</v>
      </c>
      <c r="W116" s="95">
        <v>23</v>
      </c>
      <c r="X116" s="95">
        <v>17</v>
      </c>
      <c r="Y116" s="95">
        <v>21</v>
      </c>
      <c r="Z116" s="95">
        <v>22</v>
      </c>
      <c r="AA116" s="95">
        <v>12</v>
      </c>
      <c r="AB116" s="95">
        <v>29</v>
      </c>
      <c r="AC116" s="95">
        <v>45</v>
      </c>
      <c r="AD116" s="95">
        <v>3</v>
      </c>
      <c r="AE116" s="95">
        <v>39</v>
      </c>
      <c r="AF116" s="95">
        <v>3</v>
      </c>
      <c r="AG116" s="95">
        <v>9</v>
      </c>
      <c r="AH116" s="95">
        <v>4</v>
      </c>
      <c r="AI116" s="95">
        <v>0</v>
      </c>
      <c r="AJ116" s="95">
        <v>1</v>
      </c>
      <c r="AK116" s="95">
        <v>0</v>
      </c>
      <c r="AL116" s="95">
        <v>1019</v>
      </c>
      <c r="AM116" s="160">
        <v>1.0516907554421642E-3</v>
      </c>
    </row>
    <row r="117" spans="1:39">
      <c r="A117" s="100" t="s">
        <v>811</v>
      </c>
      <c r="B117" s="95">
        <v>460</v>
      </c>
      <c r="C117" s="95">
        <v>209</v>
      </c>
      <c r="D117" s="95">
        <v>146</v>
      </c>
      <c r="E117" s="95">
        <v>50</v>
      </c>
      <c r="F117" s="95">
        <v>72</v>
      </c>
      <c r="G117" s="95">
        <v>126</v>
      </c>
      <c r="H117" s="95">
        <v>42</v>
      </c>
      <c r="I117" s="95">
        <v>47</v>
      </c>
      <c r="J117" s="95">
        <v>43</v>
      </c>
      <c r="K117" s="95">
        <v>64</v>
      </c>
      <c r="L117" s="95">
        <v>22</v>
      </c>
      <c r="M117" s="95">
        <v>16</v>
      </c>
      <c r="N117" s="95">
        <v>131</v>
      </c>
      <c r="O117" s="95">
        <v>69</v>
      </c>
      <c r="P117" s="95">
        <v>52</v>
      </c>
      <c r="Q117" s="95">
        <v>17</v>
      </c>
      <c r="R117" s="95">
        <v>28</v>
      </c>
      <c r="S117" s="95">
        <v>83</v>
      </c>
      <c r="T117" s="95">
        <v>12</v>
      </c>
      <c r="U117" s="95">
        <v>118</v>
      </c>
      <c r="V117" s="95">
        <v>223</v>
      </c>
      <c r="W117" s="95">
        <v>39</v>
      </c>
      <c r="X117" s="95">
        <v>31</v>
      </c>
      <c r="Y117" s="95">
        <v>48</v>
      </c>
      <c r="Z117" s="95">
        <v>41</v>
      </c>
      <c r="AA117" s="95">
        <v>31</v>
      </c>
      <c r="AB117" s="95">
        <v>69</v>
      </c>
      <c r="AC117" s="95">
        <v>120</v>
      </c>
      <c r="AD117" s="95">
        <v>12</v>
      </c>
      <c r="AE117" s="95">
        <v>133</v>
      </c>
      <c r="AF117" s="95">
        <v>16</v>
      </c>
      <c r="AG117" s="95">
        <v>23</v>
      </c>
      <c r="AH117" s="95">
        <v>16</v>
      </c>
      <c r="AI117" s="95">
        <v>9</v>
      </c>
      <c r="AJ117" s="95">
        <v>7</v>
      </c>
      <c r="AK117" s="95">
        <v>1</v>
      </c>
      <c r="AL117" s="95">
        <v>2626</v>
      </c>
      <c r="AM117" s="160">
        <v>2.7102452637793161E-3</v>
      </c>
    </row>
    <row r="118" spans="1:39">
      <c r="A118" s="100" t="s">
        <v>812</v>
      </c>
      <c r="B118" s="95">
        <v>1229</v>
      </c>
      <c r="C118" s="95">
        <v>509</v>
      </c>
      <c r="D118" s="95">
        <v>381</v>
      </c>
      <c r="E118" s="95">
        <v>139</v>
      </c>
      <c r="F118" s="95">
        <v>165</v>
      </c>
      <c r="G118" s="95">
        <v>409</v>
      </c>
      <c r="H118" s="95">
        <v>144</v>
      </c>
      <c r="I118" s="95">
        <v>182</v>
      </c>
      <c r="J118" s="95">
        <v>125</v>
      </c>
      <c r="K118" s="95">
        <v>184</v>
      </c>
      <c r="L118" s="95">
        <v>82</v>
      </c>
      <c r="M118" s="95">
        <v>80</v>
      </c>
      <c r="N118" s="95">
        <v>364</v>
      </c>
      <c r="O118" s="95">
        <v>184</v>
      </c>
      <c r="P118" s="95">
        <v>131</v>
      </c>
      <c r="Q118" s="95">
        <v>55</v>
      </c>
      <c r="R118" s="95">
        <v>94</v>
      </c>
      <c r="S118" s="95">
        <v>222</v>
      </c>
      <c r="T118" s="95">
        <v>69</v>
      </c>
      <c r="U118" s="95">
        <v>373</v>
      </c>
      <c r="V118" s="95">
        <v>730</v>
      </c>
      <c r="W118" s="95">
        <v>145</v>
      </c>
      <c r="X118" s="95">
        <v>91</v>
      </c>
      <c r="Y118" s="95">
        <v>132</v>
      </c>
      <c r="Z118" s="95">
        <v>141</v>
      </c>
      <c r="AA118" s="95">
        <v>94</v>
      </c>
      <c r="AB118" s="95">
        <v>242</v>
      </c>
      <c r="AC118" s="95">
        <v>329</v>
      </c>
      <c r="AD118" s="95">
        <v>23</v>
      </c>
      <c r="AE118" s="95">
        <v>460</v>
      </c>
      <c r="AF118" s="95">
        <v>40</v>
      </c>
      <c r="AG118" s="95">
        <v>85</v>
      </c>
      <c r="AH118" s="95">
        <v>38</v>
      </c>
      <c r="AI118" s="95">
        <v>9</v>
      </c>
      <c r="AJ118" s="95">
        <v>14</v>
      </c>
      <c r="AK118" s="95">
        <v>3</v>
      </c>
      <c r="AL118" s="95">
        <v>7697</v>
      </c>
      <c r="AM118" s="160">
        <v>7.9439290918923832E-3</v>
      </c>
    </row>
    <row r="119" spans="1:39">
      <c r="A119" s="100" t="s">
        <v>813</v>
      </c>
      <c r="B119" s="95">
        <v>5711</v>
      </c>
      <c r="C119" s="95">
        <v>2435</v>
      </c>
      <c r="D119" s="95">
        <v>1513</v>
      </c>
      <c r="E119" s="95">
        <v>612</v>
      </c>
      <c r="F119" s="95">
        <v>777</v>
      </c>
      <c r="G119" s="95">
        <v>2339</v>
      </c>
      <c r="H119" s="95">
        <v>810</v>
      </c>
      <c r="I119" s="95">
        <v>893</v>
      </c>
      <c r="J119" s="95">
        <v>794</v>
      </c>
      <c r="K119" s="95">
        <v>815</v>
      </c>
      <c r="L119" s="95">
        <v>631</v>
      </c>
      <c r="M119" s="95">
        <v>438</v>
      </c>
      <c r="N119" s="95">
        <v>1881</v>
      </c>
      <c r="O119" s="95">
        <v>838</v>
      </c>
      <c r="P119" s="95">
        <v>686</v>
      </c>
      <c r="Q119" s="95">
        <v>336</v>
      </c>
      <c r="R119" s="95">
        <v>563</v>
      </c>
      <c r="S119" s="95">
        <v>921</v>
      </c>
      <c r="T119" s="95">
        <v>519</v>
      </c>
      <c r="U119" s="95">
        <v>2151</v>
      </c>
      <c r="V119" s="95">
        <v>4125</v>
      </c>
      <c r="W119" s="95">
        <v>717</v>
      </c>
      <c r="X119" s="95">
        <v>427</v>
      </c>
      <c r="Y119" s="95">
        <v>758</v>
      </c>
      <c r="Z119" s="95">
        <v>530</v>
      </c>
      <c r="AA119" s="95">
        <v>510</v>
      </c>
      <c r="AB119" s="95">
        <v>1440</v>
      </c>
      <c r="AC119" s="95">
        <v>1377</v>
      </c>
      <c r="AD119" s="95">
        <v>117</v>
      </c>
      <c r="AE119" s="95">
        <v>2838</v>
      </c>
      <c r="AF119" s="95">
        <v>304</v>
      </c>
      <c r="AG119" s="95">
        <v>622</v>
      </c>
      <c r="AH119" s="95">
        <v>248</v>
      </c>
      <c r="AI119" s="95">
        <v>61</v>
      </c>
      <c r="AJ119" s="95">
        <v>90</v>
      </c>
      <c r="AK119" s="95">
        <v>29</v>
      </c>
      <c r="AL119" s="95">
        <v>39856</v>
      </c>
      <c r="AM119" s="160">
        <v>4.1134628801671146E-2</v>
      </c>
    </row>
    <row r="120" spans="1:39">
      <c r="A120" s="100" t="s">
        <v>814</v>
      </c>
      <c r="B120" s="95">
        <v>3969</v>
      </c>
      <c r="C120" s="95">
        <v>1628</v>
      </c>
      <c r="D120" s="95">
        <v>837</v>
      </c>
      <c r="E120" s="95">
        <v>361</v>
      </c>
      <c r="F120" s="95">
        <v>436</v>
      </c>
      <c r="G120" s="95">
        <v>1741</v>
      </c>
      <c r="H120" s="95">
        <v>612</v>
      </c>
      <c r="I120" s="95">
        <v>557</v>
      </c>
      <c r="J120" s="95">
        <v>577</v>
      </c>
      <c r="K120" s="95">
        <v>429</v>
      </c>
      <c r="L120" s="95">
        <v>674</v>
      </c>
      <c r="M120" s="95">
        <v>285</v>
      </c>
      <c r="N120" s="95">
        <v>1204</v>
      </c>
      <c r="O120" s="95">
        <v>486</v>
      </c>
      <c r="P120" s="95">
        <v>344</v>
      </c>
      <c r="Q120" s="95">
        <v>268</v>
      </c>
      <c r="R120" s="95">
        <v>556</v>
      </c>
      <c r="S120" s="95">
        <v>524</v>
      </c>
      <c r="T120" s="95">
        <v>398</v>
      </c>
      <c r="U120" s="95">
        <v>1640</v>
      </c>
      <c r="V120" s="95">
        <v>3032</v>
      </c>
      <c r="W120" s="95">
        <v>428</v>
      </c>
      <c r="X120" s="95">
        <v>299</v>
      </c>
      <c r="Y120" s="95">
        <v>460</v>
      </c>
      <c r="Z120" s="95">
        <v>377</v>
      </c>
      <c r="AA120" s="95">
        <v>335</v>
      </c>
      <c r="AB120" s="95">
        <v>1006</v>
      </c>
      <c r="AC120" s="95">
        <v>857</v>
      </c>
      <c r="AD120" s="95">
        <v>113</v>
      </c>
      <c r="AE120" s="95">
        <v>1170</v>
      </c>
      <c r="AF120" s="95">
        <v>254</v>
      </c>
      <c r="AG120" s="95">
        <v>572</v>
      </c>
      <c r="AH120" s="95">
        <v>167</v>
      </c>
      <c r="AI120" s="95">
        <v>44</v>
      </c>
      <c r="AJ120" s="95">
        <v>71</v>
      </c>
      <c r="AK120" s="95">
        <v>28</v>
      </c>
      <c r="AL120" s="95">
        <v>26739</v>
      </c>
      <c r="AM120" s="160">
        <v>2.7596819538535849E-2</v>
      </c>
    </row>
    <row r="121" spans="1:39">
      <c r="A121" s="100" t="s">
        <v>815</v>
      </c>
      <c r="B121" s="95">
        <v>165845</v>
      </c>
      <c r="C121" s="95">
        <v>87460</v>
      </c>
      <c r="D121" s="95">
        <v>33875</v>
      </c>
      <c r="E121" s="95">
        <v>15479</v>
      </c>
      <c r="F121" s="95">
        <v>11351</v>
      </c>
      <c r="G121" s="95">
        <v>40440</v>
      </c>
      <c r="H121" s="95">
        <v>20513</v>
      </c>
      <c r="I121" s="95">
        <v>19691</v>
      </c>
      <c r="J121" s="95">
        <v>26304</v>
      </c>
      <c r="K121" s="95">
        <v>13111</v>
      </c>
      <c r="L121" s="95">
        <v>18326</v>
      </c>
      <c r="M121" s="95">
        <v>11498</v>
      </c>
      <c r="N121" s="95">
        <v>24301</v>
      </c>
      <c r="O121" s="95">
        <v>16359</v>
      </c>
      <c r="P121" s="95">
        <v>10914</v>
      </c>
      <c r="Q121" s="95">
        <v>30419</v>
      </c>
      <c r="R121" s="95">
        <v>13810</v>
      </c>
      <c r="S121" s="95">
        <v>16690</v>
      </c>
      <c r="T121" s="95">
        <v>9953</v>
      </c>
      <c r="U121" s="95">
        <v>29722</v>
      </c>
      <c r="V121" s="95">
        <v>41598</v>
      </c>
      <c r="W121" s="95">
        <v>14409</v>
      </c>
      <c r="X121" s="95">
        <v>14415</v>
      </c>
      <c r="Y121" s="95">
        <v>14684</v>
      </c>
      <c r="Z121" s="95">
        <v>19607</v>
      </c>
      <c r="AA121" s="95">
        <v>9108</v>
      </c>
      <c r="AB121" s="95">
        <v>26884</v>
      </c>
      <c r="AC121" s="95">
        <v>40593</v>
      </c>
      <c r="AD121" s="95">
        <v>23272</v>
      </c>
      <c r="AE121" s="95">
        <v>24878</v>
      </c>
      <c r="AF121" s="95">
        <v>7009</v>
      </c>
      <c r="AG121" s="95">
        <v>6736</v>
      </c>
      <c r="AH121" s="95">
        <v>16882</v>
      </c>
      <c r="AI121" s="95">
        <v>4795</v>
      </c>
      <c r="AJ121" s="95">
        <v>4631</v>
      </c>
      <c r="AK121" s="95">
        <v>3675</v>
      </c>
      <c r="AL121" s="95">
        <v>889237</v>
      </c>
      <c r="AM121" s="160">
        <v>0.91776480107666714</v>
      </c>
    </row>
    <row r="122" spans="1:39">
      <c r="A122" s="72" t="s">
        <v>168</v>
      </c>
      <c r="B122" s="57">
        <v>177828</v>
      </c>
      <c r="C122" s="57">
        <v>92568</v>
      </c>
      <c r="D122" s="57">
        <v>36928</v>
      </c>
      <c r="E122" s="57">
        <v>16708</v>
      </c>
      <c r="F122" s="57">
        <v>12887</v>
      </c>
      <c r="G122" s="57">
        <v>45208</v>
      </c>
      <c r="H122" s="57">
        <v>22150</v>
      </c>
      <c r="I122" s="57">
        <v>21410</v>
      </c>
      <c r="J122" s="57">
        <v>27863</v>
      </c>
      <c r="K122" s="57">
        <v>14659</v>
      </c>
      <c r="L122" s="57">
        <v>19749</v>
      </c>
      <c r="M122" s="57">
        <v>12337</v>
      </c>
      <c r="N122" s="57">
        <v>27972</v>
      </c>
      <c r="O122" s="57">
        <v>17993</v>
      </c>
      <c r="P122" s="57">
        <v>12165</v>
      </c>
      <c r="Q122" s="57">
        <v>31105</v>
      </c>
      <c r="R122" s="57">
        <v>15078</v>
      </c>
      <c r="S122" s="57">
        <v>18496</v>
      </c>
      <c r="T122" s="57">
        <v>10960</v>
      </c>
      <c r="U122" s="57">
        <v>34078</v>
      </c>
      <c r="V122" s="57">
        <v>49891</v>
      </c>
      <c r="W122" s="57">
        <v>15791</v>
      </c>
      <c r="X122" s="57">
        <v>15303</v>
      </c>
      <c r="Y122" s="57">
        <v>16121</v>
      </c>
      <c r="Z122" s="57">
        <v>20758</v>
      </c>
      <c r="AA122" s="57">
        <v>10118</v>
      </c>
      <c r="AB122" s="57">
        <v>29716</v>
      </c>
      <c r="AC122" s="57">
        <v>43415</v>
      </c>
      <c r="AD122" s="57">
        <v>23562</v>
      </c>
      <c r="AE122" s="57">
        <v>29564</v>
      </c>
      <c r="AF122" s="57">
        <v>7635</v>
      </c>
      <c r="AG122" s="57">
        <v>8059</v>
      </c>
      <c r="AH122" s="57">
        <v>17362</v>
      </c>
      <c r="AI122" s="57">
        <v>4922</v>
      </c>
      <c r="AJ122" s="57">
        <v>4821</v>
      </c>
      <c r="AK122" s="57">
        <v>3736</v>
      </c>
      <c r="AL122" s="57">
        <v>968916</v>
      </c>
      <c r="AM122" s="161">
        <v>1</v>
      </c>
    </row>
    <row r="123" spans="1:39">
      <c r="A123" s="54" t="s">
        <v>816</v>
      </c>
      <c r="B123" s="160">
        <v>0.18353293783981273</v>
      </c>
      <c r="C123" s="160">
        <v>9.5537693670039503E-2</v>
      </c>
      <c r="D123" s="160">
        <v>3.8112695011745086E-2</v>
      </c>
      <c r="E123" s="160">
        <v>1.7244012896886832E-2</v>
      </c>
      <c r="F123" s="160">
        <v>1.3300430584281816E-2</v>
      </c>
      <c r="G123" s="160">
        <v>4.6658327450470424E-2</v>
      </c>
      <c r="H123" s="160">
        <v>2.2860598854802686E-2</v>
      </c>
      <c r="I123" s="160">
        <v>2.2096858757621921E-2</v>
      </c>
      <c r="J123" s="160">
        <v>2.8756878821280689E-2</v>
      </c>
      <c r="K123" s="160">
        <v>1.5129278492666031E-2</v>
      </c>
      <c r="L123" s="160">
        <v>2.038257186381482E-2</v>
      </c>
      <c r="M123" s="160">
        <v>1.2732785917458272E-2</v>
      </c>
      <c r="N123" s="160">
        <v>2.8869375673432993E-2</v>
      </c>
      <c r="O123" s="160">
        <v>1.8570237254829109E-2</v>
      </c>
      <c r="P123" s="160">
        <v>1.2555267948924365E-2</v>
      </c>
      <c r="Q123" s="160">
        <v>3.2102886111902373E-2</v>
      </c>
      <c r="R123" s="160">
        <v>1.556172052066433E-2</v>
      </c>
      <c r="S123" s="160">
        <v>1.9089374104669547E-2</v>
      </c>
      <c r="T123" s="160">
        <v>1.1311610087974603E-2</v>
      </c>
      <c r="U123" s="160">
        <v>3.5171263556386723E-2</v>
      </c>
      <c r="V123" s="160">
        <v>5.1491563768169789E-2</v>
      </c>
      <c r="W123" s="160">
        <v>1.6297594425110123E-2</v>
      </c>
      <c r="X123" s="160">
        <v>1.5793938793455781E-2</v>
      </c>
      <c r="Y123" s="160">
        <v>1.6638181225204249E-2</v>
      </c>
      <c r="Z123" s="160">
        <v>2.1423941807132918E-2</v>
      </c>
      <c r="AA123" s="160">
        <v>1.0442597707128378E-2</v>
      </c>
      <c r="AB123" s="160">
        <v>3.0669325307869824E-2</v>
      </c>
      <c r="AC123" s="160">
        <v>4.4807805836625671E-2</v>
      </c>
      <c r="AD123" s="160">
        <v>2.4317897526720582E-2</v>
      </c>
      <c r="AE123" s="160">
        <v>3.0512448963584047E-2</v>
      </c>
      <c r="AF123" s="160">
        <v>7.8799400567231837E-3</v>
      </c>
      <c r="AG123" s="160">
        <v>8.3175424907835152E-3</v>
      </c>
      <c r="AH123" s="160">
        <v>1.7918994009800644E-2</v>
      </c>
      <c r="AI123" s="160">
        <v>5.0799037274645064E-3</v>
      </c>
      <c r="AJ123" s="160">
        <v>4.9756635250114561E-3</v>
      </c>
      <c r="AK123" s="160">
        <v>3.8558554095504665E-3</v>
      </c>
      <c r="AL123" s="160">
        <v>1</v>
      </c>
      <c r="AM123" s="160"/>
    </row>
    <row r="124" spans="1:39" ht="15.75" thickBot="1">
      <c r="A124" s="537"/>
      <c r="B124" s="538"/>
      <c r="C124" s="538"/>
      <c r="D124" s="539"/>
      <c r="E124" s="539"/>
      <c r="F124" s="539"/>
      <c r="G124" s="539"/>
      <c r="H124" s="539"/>
      <c r="I124" s="538"/>
      <c r="J124" s="538"/>
      <c r="K124" s="538"/>
      <c r="L124" s="538"/>
      <c r="M124" s="538"/>
      <c r="N124" s="538"/>
      <c r="O124" s="538"/>
      <c r="P124" s="538"/>
      <c r="Q124" s="538"/>
      <c r="R124" s="540"/>
      <c r="S124" s="540"/>
      <c r="T124" s="540"/>
      <c r="U124" s="540"/>
      <c r="V124" s="540"/>
      <c r="W124" s="540"/>
      <c r="X124" s="540"/>
      <c r="Y124" s="540"/>
      <c r="Z124" s="540"/>
      <c r="AA124" s="541"/>
      <c r="AB124" s="541"/>
      <c r="AC124" s="541"/>
      <c r="AD124" s="541"/>
      <c r="AE124" s="541"/>
      <c r="AF124" s="541"/>
      <c r="AG124" s="541"/>
      <c r="AH124" s="541"/>
      <c r="AI124" s="541"/>
      <c r="AJ124" s="541"/>
      <c r="AK124" s="541"/>
      <c r="AL124" s="541"/>
      <c r="AM124" s="541"/>
    </row>
    <row r="125" spans="1:39" ht="15" customHeight="1">
      <c r="A125" s="771" t="s">
        <v>1432</v>
      </c>
      <c r="B125" s="771"/>
      <c r="C125" s="771"/>
      <c r="D125" s="771"/>
      <c r="E125" s="771"/>
      <c r="F125" s="771"/>
      <c r="G125" s="771"/>
      <c r="H125" s="771"/>
      <c r="I125" s="771"/>
      <c r="J125" s="771"/>
      <c r="K125" s="771"/>
      <c r="L125" s="771"/>
      <c r="M125" s="771"/>
      <c r="N125" s="771"/>
      <c r="O125" s="771"/>
      <c r="P125" s="771"/>
      <c r="Q125" s="771"/>
      <c r="R125" s="771"/>
      <c r="S125" s="771"/>
      <c r="T125" s="771"/>
      <c r="U125" s="771"/>
      <c r="V125" s="771"/>
      <c r="W125" s="771"/>
      <c r="X125" s="771"/>
      <c r="Y125" s="771"/>
      <c r="Z125" s="771"/>
      <c r="AA125" s="771"/>
      <c r="AB125" s="771"/>
      <c r="AC125" s="771"/>
      <c r="AD125" s="771"/>
      <c r="AE125" s="771"/>
      <c r="AF125" s="771"/>
      <c r="AG125" s="771"/>
      <c r="AH125" s="771"/>
      <c r="AI125" s="771"/>
      <c r="AJ125" s="771"/>
      <c r="AK125" s="771"/>
      <c r="AL125" s="771"/>
      <c r="AM125" s="771"/>
    </row>
    <row r="126" spans="1:39">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39" ht="30" customHeight="1">
      <c r="A127" s="726" t="s">
        <v>1071</v>
      </c>
      <c r="B127" s="726"/>
      <c r="C127" s="726"/>
      <c r="D127" s="726"/>
      <c r="E127" s="726"/>
      <c r="F127" s="726"/>
      <c r="G127" s="726"/>
      <c r="H127" s="726"/>
      <c r="I127" s="726"/>
      <c r="J127" s="726"/>
      <c r="K127" s="726"/>
      <c r="L127" s="726"/>
      <c r="M127" s="726"/>
      <c r="N127" s="726"/>
      <c r="O127" s="726"/>
      <c r="P127" s="726"/>
      <c r="Q127" s="726"/>
      <c r="R127" s="726"/>
      <c r="S127" s="726"/>
      <c r="T127" s="726"/>
      <c r="U127" s="726"/>
      <c r="V127" s="726"/>
      <c r="W127" s="726"/>
      <c r="X127" s="726"/>
      <c r="Y127" s="726"/>
      <c r="Z127" s="726"/>
      <c r="AA127" s="726"/>
      <c r="AB127" s="726"/>
      <c r="AC127" s="726"/>
      <c r="AD127" s="726"/>
      <c r="AE127" s="726"/>
      <c r="AF127" s="726"/>
      <c r="AG127" s="726"/>
      <c r="AH127" s="726"/>
      <c r="AI127" s="726"/>
      <c r="AJ127" s="726"/>
      <c r="AK127" s="726"/>
      <c r="AL127" s="726"/>
      <c r="AM127" s="726"/>
    </row>
    <row r="128" spans="1:39" ht="18">
      <c r="A128" s="727" t="s">
        <v>1124</v>
      </c>
      <c r="B128" s="727"/>
      <c r="C128" s="727"/>
      <c r="D128" s="727"/>
      <c r="E128" s="727"/>
      <c r="F128" s="727"/>
      <c r="G128" s="727"/>
      <c r="H128" s="727"/>
      <c r="I128" s="727"/>
      <c r="J128" s="727"/>
      <c r="K128" s="727"/>
      <c r="L128" s="727"/>
      <c r="M128" s="727"/>
      <c r="N128" s="727"/>
      <c r="O128" s="727"/>
      <c r="P128" s="727"/>
      <c r="Q128" s="727"/>
      <c r="R128" s="727"/>
      <c r="S128" s="727"/>
      <c r="T128" s="727"/>
      <c r="U128" s="727"/>
      <c r="V128" s="727"/>
      <c r="W128" s="727"/>
      <c r="X128" s="727"/>
      <c r="Y128" s="727"/>
      <c r="Z128" s="727"/>
      <c r="AA128" s="727"/>
      <c r="AB128" s="727"/>
      <c r="AC128" s="727"/>
      <c r="AD128" s="727"/>
      <c r="AE128" s="727"/>
      <c r="AF128" s="727"/>
      <c r="AG128" s="727"/>
      <c r="AH128" s="727"/>
      <c r="AI128" s="727"/>
      <c r="AJ128" s="727"/>
      <c r="AK128" s="727"/>
      <c r="AL128" s="727"/>
      <c r="AM128" s="727"/>
    </row>
    <row r="129" spans="1:39" ht="18">
      <c r="A129" s="727" t="s">
        <v>1510</v>
      </c>
      <c r="B129" s="727"/>
      <c r="C129" s="727"/>
      <c r="D129" s="727"/>
      <c r="E129" s="727"/>
      <c r="F129" s="727"/>
      <c r="G129" s="727"/>
      <c r="H129" s="727"/>
      <c r="I129" s="727"/>
      <c r="J129" s="727"/>
      <c r="K129" s="727"/>
      <c r="L129" s="727"/>
      <c r="M129" s="727"/>
      <c r="N129" s="727"/>
      <c r="O129" s="727"/>
      <c r="P129" s="727"/>
      <c r="Q129" s="727"/>
      <c r="R129" s="727"/>
      <c r="S129" s="727"/>
      <c r="T129" s="727"/>
      <c r="U129" s="727"/>
      <c r="V129" s="727"/>
      <c r="W129" s="727"/>
      <c r="X129" s="727"/>
      <c r="Y129" s="727"/>
      <c r="Z129" s="727"/>
      <c r="AA129" s="727"/>
      <c r="AB129" s="727"/>
      <c r="AC129" s="727"/>
      <c r="AD129" s="727"/>
      <c r="AE129" s="727"/>
      <c r="AF129" s="727"/>
      <c r="AG129" s="727"/>
      <c r="AH129" s="727"/>
      <c r="AI129" s="727"/>
      <c r="AJ129" s="727"/>
      <c r="AK129" s="727"/>
      <c r="AL129" s="727"/>
      <c r="AM129" s="727"/>
    </row>
    <row r="130" spans="1:39" ht="30" customHeight="1">
      <c r="A130" s="731" t="s">
        <v>523</v>
      </c>
      <c r="B130" s="731"/>
      <c r="C130" s="731"/>
      <c r="D130" s="731"/>
      <c r="E130" s="731"/>
      <c r="F130" s="731"/>
      <c r="G130" s="731"/>
      <c r="H130" s="731"/>
      <c r="I130" s="731"/>
      <c r="J130" s="731"/>
      <c r="K130" s="731"/>
      <c r="L130" s="731"/>
      <c r="M130" s="731"/>
      <c r="N130" s="731"/>
      <c r="O130" s="731"/>
      <c r="P130" s="731"/>
      <c r="Q130" s="731"/>
      <c r="R130" s="731"/>
      <c r="S130" s="731"/>
      <c r="T130" s="731"/>
      <c r="U130" s="731"/>
      <c r="V130" s="731"/>
      <c r="W130" s="731"/>
      <c r="X130" s="731"/>
      <c r="Y130" s="731"/>
      <c r="Z130" s="731"/>
      <c r="AA130" s="731"/>
      <c r="AB130" s="731"/>
      <c r="AC130" s="731"/>
      <c r="AD130" s="731"/>
      <c r="AE130" s="731"/>
      <c r="AF130" s="731"/>
      <c r="AG130" s="731"/>
      <c r="AH130" s="731"/>
      <c r="AI130" s="731"/>
      <c r="AJ130" s="731"/>
      <c r="AK130" s="731"/>
      <c r="AL130" s="731"/>
      <c r="AM130" s="731"/>
    </row>
    <row r="131" spans="1:39">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39" ht="30" customHeight="1">
      <c r="A132" s="72" t="s">
        <v>800</v>
      </c>
      <c r="B132" s="73" t="s">
        <v>69</v>
      </c>
      <c r="C132" s="73" t="s">
        <v>70</v>
      </c>
      <c r="D132" s="73" t="s">
        <v>71</v>
      </c>
      <c r="E132" s="73" t="s">
        <v>73</v>
      </c>
      <c r="F132" s="73" t="s">
        <v>74</v>
      </c>
      <c r="G132" s="73" t="s">
        <v>76</v>
      </c>
      <c r="H132" s="73" t="s">
        <v>77</v>
      </c>
      <c r="I132" s="73" t="s">
        <v>79</v>
      </c>
      <c r="J132" s="73" t="s">
        <v>81</v>
      </c>
      <c r="K132" s="73" t="s">
        <v>83</v>
      </c>
      <c r="L132" s="73" t="s">
        <v>84</v>
      </c>
      <c r="M132" s="73" t="s">
        <v>85</v>
      </c>
      <c r="N132" s="73" t="s">
        <v>86</v>
      </c>
      <c r="O132" s="73" t="s">
        <v>87</v>
      </c>
      <c r="P132" s="73" t="s">
        <v>88</v>
      </c>
      <c r="Q132" s="73" t="s">
        <v>89</v>
      </c>
      <c r="R132" s="73" t="s">
        <v>90</v>
      </c>
      <c r="S132" s="73" t="s">
        <v>91</v>
      </c>
      <c r="T132" s="73" t="s">
        <v>93</v>
      </c>
      <c r="U132" s="73" t="s">
        <v>94</v>
      </c>
      <c r="V132" s="73" t="s">
        <v>95</v>
      </c>
      <c r="W132" s="73" t="s">
        <v>96</v>
      </c>
      <c r="X132" s="73" t="s">
        <v>97</v>
      </c>
      <c r="Y132" s="73" t="s">
        <v>98</v>
      </c>
      <c r="Z132" s="73" t="s">
        <v>99</v>
      </c>
      <c r="AA132" s="73" t="s">
        <v>100</v>
      </c>
      <c r="AB132" s="73" t="s">
        <v>101</v>
      </c>
      <c r="AC132" s="73" t="s">
        <v>102</v>
      </c>
      <c r="AD132" s="73" t="s">
        <v>103</v>
      </c>
      <c r="AE132" s="73" t="s">
        <v>105</v>
      </c>
      <c r="AF132" s="73" t="s">
        <v>529</v>
      </c>
      <c r="AG132" s="73" t="s">
        <v>1450</v>
      </c>
      <c r="AH132" s="73" t="s">
        <v>1465</v>
      </c>
      <c r="AI132" s="73" t="s">
        <v>1466</v>
      </c>
      <c r="AJ132" s="73" t="s">
        <v>1483</v>
      </c>
      <c r="AK132" s="73" t="s">
        <v>1484</v>
      </c>
      <c r="AL132" s="176" t="s">
        <v>530</v>
      </c>
      <c r="AM132" s="309" t="s">
        <v>754</v>
      </c>
    </row>
    <row r="133" spans="1:39">
      <c r="A133" s="100" t="s">
        <v>802</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160">
        <v>0</v>
      </c>
    </row>
    <row r="134" spans="1:39">
      <c r="A134" s="100" t="s">
        <v>803</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40438.31813</v>
      </c>
      <c r="AM134" s="160">
        <v>9.2272915978407512E-3</v>
      </c>
    </row>
    <row r="135" spans="1:39">
      <c r="A135" s="100" t="s">
        <v>804</v>
      </c>
      <c r="B135" s="95">
        <v>33966.60138</v>
      </c>
      <c r="C135" s="95">
        <v>77031.096260000006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0</v>
      </c>
      <c r="Y135" s="95">
        <v>0</v>
      </c>
      <c r="Z135" s="95">
        <v>28861.017179999999</v>
      </c>
      <c r="AA135" s="95">
        <v>14444.5</v>
      </c>
      <c r="AB135" s="95">
        <v>0</v>
      </c>
      <c r="AC135" s="95">
        <v>0</v>
      </c>
      <c r="AD135" s="95">
        <v>4000</v>
      </c>
      <c r="AE135" s="95">
        <v>0</v>
      </c>
      <c r="AF135" s="95">
        <v>0</v>
      </c>
      <c r="AG135" s="95">
        <v>0</v>
      </c>
      <c r="AH135" s="95">
        <v>0</v>
      </c>
      <c r="AI135" s="95">
        <v>0</v>
      </c>
      <c r="AJ135" s="95">
        <v>0</v>
      </c>
      <c r="AK135" s="95">
        <v>0</v>
      </c>
      <c r="AL135" s="95">
        <v>182630.2604</v>
      </c>
      <c r="AM135" s="160">
        <v>4.1672916808332863E-2</v>
      </c>
    </row>
    <row r="136" spans="1:39">
      <c r="A136" s="100" t="s">
        <v>805</v>
      </c>
      <c r="B136" s="95">
        <v>146927.22709999999</v>
      </c>
      <c r="C136" s="95">
        <v>64271.905030000002</v>
      </c>
      <c r="D136" s="95">
        <v>28307.209780000001</v>
      </c>
      <c r="E136" s="95">
        <v>11935.31673</v>
      </c>
      <c r="F136" s="95">
        <v>26916.77363</v>
      </c>
      <c r="G136" s="95">
        <v>8579.3733300000004</v>
      </c>
      <c r="H136" s="95">
        <v>13650.4773</v>
      </c>
      <c r="I136" s="95">
        <v>6472.30224</v>
      </c>
      <c r="J136" s="95">
        <v>13801.38</v>
      </c>
      <c r="K136" s="95">
        <v>0</v>
      </c>
      <c r="L136" s="95">
        <v>0</v>
      </c>
      <c r="M136" s="95">
        <v>0</v>
      </c>
      <c r="N136" s="95">
        <v>3500</v>
      </c>
      <c r="O136" s="95">
        <v>4876.3999999999996</v>
      </c>
      <c r="P136" s="95">
        <v>1685.2205800000002</v>
      </c>
      <c r="Q136" s="95">
        <v>4500</v>
      </c>
      <c r="R136" s="95">
        <v>0</v>
      </c>
      <c r="S136" s="95">
        <v>2901.3382299999998</v>
      </c>
      <c r="T136" s="95">
        <v>0</v>
      </c>
      <c r="U136" s="95">
        <v>3377.0355800000002</v>
      </c>
      <c r="V136" s="95">
        <v>0</v>
      </c>
      <c r="W136" s="95">
        <v>5730</v>
      </c>
      <c r="X136" s="95">
        <v>16729.528880000002</v>
      </c>
      <c r="Y136" s="95">
        <v>1507.1</v>
      </c>
      <c r="Z136" s="95">
        <v>40037.556920000003</v>
      </c>
      <c r="AA136" s="95">
        <v>9062</v>
      </c>
      <c r="AB136" s="95">
        <v>13354.96</v>
      </c>
      <c r="AC136" s="95">
        <v>0</v>
      </c>
      <c r="AD136" s="95">
        <v>0</v>
      </c>
      <c r="AE136" s="95">
        <v>2069.4795199999999</v>
      </c>
      <c r="AF136" s="95">
        <v>0</v>
      </c>
      <c r="AG136" s="95">
        <v>0</v>
      </c>
      <c r="AH136" s="95">
        <v>0</v>
      </c>
      <c r="AI136" s="95">
        <v>0</v>
      </c>
      <c r="AJ136" s="95">
        <v>5311</v>
      </c>
      <c r="AK136" s="95">
        <v>0</v>
      </c>
      <c r="AL136" s="95">
        <v>435503.58485000004</v>
      </c>
      <c r="AM136" s="160">
        <v>9.9374028276777215E-2</v>
      </c>
    </row>
    <row r="137" spans="1:39">
      <c r="A137" s="100" t="s">
        <v>806</v>
      </c>
      <c r="B137" s="95">
        <v>107501.68501999999</v>
      </c>
      <c r="C137" s="95">
        <v>88581.966950000002</v>
      </c>
      <c r="D137" s="95">
        <v>48643.044710000002</v>
      </c>
      <c r="E137" s="95">
        <v>5290.1773600000006</v>
      </c>
      <c r="F137" s="95">
        <v>32355.0978</v>
      </c>
      <c r="G137" s="95">
        <v>8986.3268200000002</v>
      </c>
      <c r="H137" s="95">
        <v>15180.48135</v>
      </c>
      <c r="I137" s="95">
        <v>8647.39</v>
      </c>
      <c r="J137" s="95">
        <v>19076.925019999999</v>
      </c>
      <c r="K137" s="95">
        <v>800</v>
      </c>
      <c r="L137" s="95">
        <v>0</v>
      </c>
      <c r="M137" s="95">
        <v>5422</v>
      </c>
      <c r="N137" s="95">
        <v>11802.36671</v>
      </c>
      <c r="O137" s="95">
        <v>12576.088</v>
      </c>
      <c r="P137" s="95">
        <v>1944.7458100000001</v>
      </c>
      <c r="Q137" s="95">
        <v>6158.6750000000002</v>
      </c>
      <c r="R137" s="95">
        <v>5494.2496300000003</v>
      </c>
      <c r="S137" s="95">
        <v>3047.8</v>
      </c>
      <c r="T137" s="95">
        <v>852.2966899999999</v>
      </c>
      <c r="U137" s="95">
        <v>7057.0645300000006</v>
      </c>
      <c r="V137" s="95">
        <v>2086.8472400000001</v>
      </c>
      <c r="W137" s="95">
        <v>8235.7113499999996</v>
      </c>
      <c r="X137" s="95">
        <v>24208.605760000002</v>
      </c>
      <c r="Y137" s="95">
        <v>886.31200000000001</v>
      </c>
      <c r="Z137" s="95">
        <v>25131.669389999999</v>
      </c>
      <c r="AA137" s="95">
        <v>13007.784900000001</v>
      </c>
      <c r="AB137" s="95">
        <v>8648.5841199999995</v>
      </c>
      <c r="AC137" s="95">
        <v>10562.661759999999</v>
      </c>
      <c r="AD137" s="95">
        <v>7326.6765700000005</v>
      </c>
      <c r="AE137" s="95">
        <v>1539.8950600000001</v>
      </c>
      <c r="AF137" s="95">
        <v>769.09031000000004</v>
      </c>
      <c r="AG137" s="95">
        <v>1000</v>
      </c>
      <c r="AH137" s="95">
        <v>3150</v>
      </c>
      <c r="AI137" s="95">
        <v>1372</v>
      </c>
      <c r="AJ137" s="95">
        <v>6452.6323499999999</v>
      </c>
      <c r="AK137" s="95">
        <v>726.67082999999991</v>
      </c>
      <c r="AL137" s="95">
        <v>504523.52304</v>
      </c>
      <c r="AM137" s="160">
        <v>0.11512312777435502</v>
      </c>
    </row>
    <row r="138" spans="1:39">
      <c r="A138" s="100" t="s">
        <v>807</v>
      </c>
      <c r="B138" s="95">
        <v>74662.291430000012</v>
      </c>
      <c r="C138" s="95">
        <v>104560.18721999999</v>
      </c>
      <c r="D138" s="95">
        <v>46695.400979999999</v>
      </c>
      <c r="E138" s="95">
        <v>15632.608</v>
      </c>
      <c r="F138" s="95">
        <v>27966.440129999999</v>
      </c>
      <c r="G138" s="95">
        <v>17728.046569999999</v>
      </c>
      <c r="H138" s="95">
        <v>18168.050449999999</v>
      </c>
      <c r="I138" s="95">
        <v>19270.122149999999</v>
      </c>
      <c r="J138" s="95">
        <v>16737.227139999999</v>
      </c>
      <c r="K138" s="95">
        <v>1980</v>
      </c>
      <c r="L138" s="95">
        <v>3306.6589199999999</v>
      </c>
      <c r="M138" s="95">
        <v>5700.35</v>
      </c>
      <c r="N138" s="95">
        <v>17632.622380000001</v>
      </c>
      <c r="O138" s="95">
        <v>9682.4600500000015</v>
      </c>
      <c r="P138" s="95">
        <v>2831</v>
      </c>
      <c r="Q138" s="95">
        <v>9845.7863699999998</v>
      </c>
      <c r="R138" s="95">
        <v>6357.7113399999998</v>
      </c>
      <c r="S138" s="95">
        <v>14052.715199999999</v>
      </c>
      <c r="T138" s="95">
        <v>5843.31</v>
      </c>
      <c r="U138" s="95">
        <v>17896.685260000002</v>
      </c>
      <c r="V138" s="95">
        <v>10949.57467</v>
      </c>
      <c r="W138" s="95">
        <v>5314.0983099999994</v>
      </c>
      <c r="X138" s="95">
        <v>38832.254439999997</v>
      </c>
      <c r="Y138" s="95">
        <v>5715.2650300000005</v>
      </c>
      <c r="Z138" s="95">
        <v>23156.809149999997</v>
      </c>
      <c r="AA138" s="95">
        <v>9159.6805199999999</v>
      </c>
      <c r="AB138" s="95">
        <v>20727.371139999999</v>
      </c>
      <c r="AC138" s="95">
        <v>20221.743399999999</v>
      </c>
      <c r="AD138" s="95">
        <v>4662.64354</v>
      </c>
      <c r="AE138" s="95">
        <v>5870.84537</v>
      </c>
      <c r="AF138" s="95">
        <v>1280.9972600000001</v>
      </c>
      <c r="AG138" s="95">
        <v>3560.8277200000002</v>
      </c>
      <c r="AH138" s="95">
        <v>6919.2237400000004</v>
      </c>
      <c r="AI138" s="95">
        <v>617.4</v>
      </c>
      <c r="AJ138" s="95">
        <v>4591.49838</v>
      </c>
      <c r="AK138" s="95">
        <v>354.375</v>
      </c>
      <c r="AL138" s="95">
        <v>598484.28125999996</v>
      </c>
      <c r="AM138" s="160">
        <v>0.13656327056325474</v>
      </c>
    </row>
    <row r="139" spans="1:39">
      <c r="A139" s="100" t="s">
        <v>808</v>
      </c>
      <c r="B139" s="95">
        <v>95254.179209999988</v>
      </c>
      <c r="C139" s="95">
        <v>67015.419890000005</v>
      </c>
      <c r="D139" s="95">
        <v>41573.962490000005</v>
      </c>
      <c r="E139" s="95">
        <v>5331.1052800000007</v>
      </c>
      <c r="F139" s="95">
        <v>16760.027699999999</v>
      </c>
      <c r="G139" s="95">
        <v>16693.339520000001</v>
      </c>
      <c r="H139" s="95">
        <v>10087.568359999999</v>
      </c>
      <c r="I139" s="95">
        <v>10855.531349999999</v>
      </c>
      <c r="J139" s="95">
        <v>10277.974320000001</v>
      </c>
      <c r="K139" s="95">
        <v>7305.1572000000006</v>
      </c>
      <c r="L139" s="95">
        <v>2843.14698</v>
      </c>
      <c r="M139" s="95">
        <v>4408.2124699999995</v>
      </c>
      <c r="N139" s="95">
        <v>13269.035539999999</v>
      </c>
      <c r="O139" s="95">
        <v>10594.67956</v>
      </c>
      <c r="P139" s="95">
        <v>5062.2596599999997</v>
      </c>
      <c r="Q139" s="95">
        <v>4927.0249999999996</v>
      </c>
      <c r="R139" s="95">
        <v>7048.37446</v>
      </c>
      <c r="S139" s="95">
        <v>19331.054700000001</v>
      </c>
      <c r="T139" s="95">
        <v>6477.6027000000004</v>
      </c>
      <c r="U139" s="95">
        <v>22448.253639999999</v>
      </c>
      <c r="V139" s="95">
        <v>9385.0759399999988</v>
      </c>
      <c r="W139" s="95">
        <v>10102.91675</v>
      </c>
      <c r="X139" s="95">
        <v>28513.134269999999</v>
      </c>
      <c r="Y139" s="95">
        <v>6192.6709000000001</v>
      </c>
      <c r="Z139" s="95">
        <v>16780.033760000002</v>
      </c>
      <c r="AA139" s="95">
        <v>6641.0045399999999</v>
      </c>
      <c r="AB139" s="95">
        <v>18599.751909999999</v>
      </c>
      <c r="AC139" s="95">
        <v>19945.73647</v>
      </c>
      <c r="AD139" s="95">
        <v>5378.2777100000003</v>
      </c>
      <c r="AE139" s="95">
        <v>6207.4106900000006</v>
      </c>
      <c r="AF139" s="95">
        <v>755.55081000000007</v>
      </c>
      <c r="AG139" s="95">
        <v>3389.4964199999999</v>
      </c>
      <c r="AH139" s="95">
        <v>4928.6163899999992</v>
      </c>
      <c r="AI139" s="95">
        <v>1384.1198899999999</v>
      </c>
      <c r="AJ139" s="95">
        <v>2617.3588199999999</v>
      </c>
      <c r="AK139" s="95">
        <v>1271.8033600000001</v>
      </c>
      <c r="AL139" s="95">
        <v>519656.86866000004</v>
      </c>
      <c r="AM139" s="160">
        <v>0.11857628308209399</v>
      </c>
    </row>
    <row r="140" spans="1:39">
      <c r="A140" s="100" t="s">
        <v>809</v>
      </c>
      <c r="B140" s="95">
        <v>40075.718710000001</v>
      </c>
      <c r="C140" s="95">
        <v>58132.224219999996</v>
      </c>
      <c r="D140" s="95">
        <v>31049.385910000001</v>
      </c>
      <c r="E140" s="95">
        <v>4263.2315899999994</v>
      </c>
      <c r="F140" s="95">
        <v>11255.61176</v>
      </c>
      <c r="G140" s="95">
        <v>19120.823069999999</v>
      </c>
      <c r="H140" s="95">
        <v>12655.993869999998</v>
      </c>
      <c r="I140" s="95">
        <v>12894.34677</v>
      </c>
      <c r="J140" s="95">
        <v>11384.500460000001</v>
      </c>
      <c r="K140" s="95">
        <v>9189.5668299999998</v>
      </c>
      <c r="L140" s="95">
        <v>7100.0348899999999</v>
      </c>
      <c r="M140" s="95">
        <v>6733.3313799999996</v>
      </c>
      <c r="N140" s="95">
        <v>22376.685109999999</v>
      </c>
      <c r="O140" s="95">
        <v>10601.6019</v>
      </c>
      <c r="P140" s="95">
        <v>9369.7394199999999</v>
      </c>
      <c r="Q140" s="95">
        <v>3768.69</v>
      </c>
      <c r="R140" s="95">
        <v>8918.9657100000004</v>
      </c>
      <c r="S140" s="95">
        <v>19110.924059999998</v>
      </c>
      <c r="T140" s="95">
        <v>4617.1334299999999</v>
      </c>
      <c r="U140" s="95">
        <v>22171.647969999998</v>
      </c>
      <c r="V140" s="95">
        <v>15736.877859999999</v>
      </c>
      <c r="W140" s="95">
        <v>8629.5955299999987</v>
      </c>
      <c r="X140" s="95">
        <v>23692.360120000001</v>
      </c>
      <c r="Y140" s="95">
        <v>10055.865470000001</v>
      </c>
      <c r="Z140" s="95">
        <v>21761.68203</v>
      </c>
      <c r="AA140" s="95">
        <v>4544.0559400000002</v>
      </c>
      <c r="AB140" s="95">
        <v>26627.840909999999</v>
      </c>
      <c r="AC140" s="95">
        <v>21948.750370000002</v>
      </c>
      <c r="AD140" s="95">
        <v>4561.8696399999999</v>
      </c>
      <c r="AE140" s="95">
        <v>14382.631019999999</v>
      </c>
      <c r="AF140" s="95">
        <v>700</v>
      </c>
      <c r="AG140" s="95">
        <v>3351.43136</v>
      </c>
      <c r="AH140" s="95">
        <v>6570.4450800000004</v>
      </c>
      <c r="AI140" s="95">
        <v>2645.39752</v>
      </c>
      <c r="AJ140" s="95">
        <v>3924.4263999999998</v>
      </c>
      <c r="AK140" s="95">
        <v>520.56623999999999</v>
      </c>
      <c r="AL140" s="95">
        <v>494443.95254999999</v>
      </c>
      <c r="AM140" s="160">
        <v>0.11282315239473552</v>
      </c>
    </row>
    <row r="141" spans="1:39">
      <c r="A141" s="100" t="s">
        <v>810</v>
      </c>
      <c r="B141" s="95">
        <v>24903.641929999998</v>
      </c>
      <c r="C141" s="95">
        <v>26245.744719999999</v>
      </c>
      <c r="D141" s="95">
        <v>17505.924239999997</v>
      </c>
      <c r="E141" s="95">
        <v>2301.4398900000001</v>
      </c>
      <c r="F141" s="95">
        <v>6111.24046</v>
      </c>
      <c r="G141" s="95">
        <v>11523.331819999999</v>
      </c>
      <c r="H141" s="95">
        <v>5561.9080700000004</v>
      </c>
      <c r="I141" s="95">
        <v>9896.4283100000011</v>
      </c>
      <c r="J141" s="95">
        <v>6626.42191</v>
      </c>
      <c r="K141" s="95">
        <v>7232.1351799999993</v>
      </c>
      <c r="L141" s="95">
        <v>2541.4829900000004</v>
      </c>
      <c r="M141" s="95">
        <v>2878.2250800000002</v>
      </c>
      <c r="N141" s="95">
        <v>9441.3827100000017</v>
      </c>
      <c r="O141" s="95">
        <v>3789.3803399999997</v>
      </c>
      <c r="P141" s="95">
        <v>2454.1754300000002</v>
      </c>
      <c r="Q141" s="95">
        <v>665.65406000000007</v>
      </c>
      <c r="R141" s="95">
        <v>5256.47804</v>
      </c>
      <c r="S141" s="95">
        <v>10398.633169999999</v>
      </c>
      <c r="T141" s="95">
        <v>3487.3485799999999</v>
      </c>
      <c r="U141" s="95">
        <v>11562.066199999999</v>
      </c>
      <c r="V141" s="95">
        <v>8121.1107899999997</v>
      </c>
      <c r="W141" s="95">
        <v>3983.5928599999997</v>
      </c>
      <c r="X141" s="95">
        <v>14803.921380000002</v>
      </c>
      <c r="Y141" s="95">
        <v>5135.6902599999994</v>
      </c>
      <c r="Z141" s="95">
        <v>10029.02015</v>
      </c>
      <c r="AA141" s="95">
        <v>2545.9224300000001</v>
      </c>
      <c r="AB141" s="95">
        <v>11485.954019999999</v>
      </c>
      <c r="AC141" s="95">
        <v>9396.0450299999993</v>
      </c>
      <c r="AD141" s="95">
        <v>2121.2283600000001</v>
      </c>
      <c r="AE141" s="95">
        <v>16260.74008</v>
      </c>
      <c r="AF141" s="95">
        <v>944.32607999999993</v>
      </c>
      <c r="AG141" s="95">
        <v>2178.2770399999999</v>
      </c>
      <c r="AH141" s="95">
        <v>2750.0876600000001</v>
      </c>
      <c r="AI141" s="95">
        <v>327.75527</v>
      </c>
      <c r="AJ141" s="95">
        <v>947.46487000000002</v>
      </c>
      <c r="AK141" s="95">
        <v>0</v>
      </c>
      <c r="AL141" s="95">
        <v>261414.17940999998</v>
      </c>
      <c r="AM141" s="160">
        <v>5.9649979840205779E-2</v>
      </c>
    </row>
    <row r="142" spans="1:39">
      <c r="A142" s="100" t="s">
        <v>811</v>
      </c>
      <c r="B142" s="95">
        <v>30315.786399999997</v>
      </c>
      <c r="C142" s="95">
        <v>36542.115520000007</v>
      </c>
      <c r="D142" s="95">
        <v>19199.743010000002</v>
      </c>
      <c r="E142" s="95">
        <v>2595.7722599999997</v>
      </c>
      <c r="F142" s="95">
        <v>11121.841</v>
      </c>
      <c r="G142" s="95">
        <v>26082.312579999998</v>
      </c>
      <c r="H142" s="95">
        <v>17326.31666</v>
      </c>
      <c r="I142" s="95">
        <v>18480.898450000001</v>
      </c>
      <c r="J142" s="95">
        <v>14565.642760000001</v>
      </c>
      <c r="K142" s="95">
        <v>15201.04436</v>
      </c>
      <c r="L142" s="95">
        <v>7872.0032999999994</v>
      </c>
      <c r="M142" s="95">
        <v>7619.5467099999996</v>
      </c>
      <c r="N142" s="95">
        <v>23386.203329999997</v>
      </c>
      <c r="O142" s="95">
        <v>9524.9384000000009</v>
      </c>
      <c r="P142" s="95">
        <v>10704.425230000001</v>
      </c>
      <c r="Q142" s="95">
        <v>967.13980000000004</v>
      </c>
      <c r="R142" s="95">
        <v>11235.454</v>
      </c>
      <c r="S142" s="95">
        <v>20075.210329999998</v>
      </c>
      <c r="T142" s="95">
        <v>6864.2053599999999</v>
      </c>
      <c r="U142" s="95">
        <v>25904.994979999999</v>
      </c>
      <c r="V142" s="95">
        <v>28687.23389</v>
      </c>
      <c r="W142" s="95">
        <v>7726.52682</v>
      </c>
      <c r="X142" s="95">
        <v>23584.332670000003</v>
      </c>
      <c r="Y142" s="95">
        <v>12129.51694</v>
      </c>
      <c r="Z142" s="95">
        <v>14953.32187</v>
      </c>
      <c r="AA142" s="95">
        <v>6845.4480199999998</v>
      </c>
      <c r="AB142" s="95">
        <v>39094.690490000001</v>
      </c>
      <c r="AC142" s="95">
        <v>17711.718550000001</v>
      </c>
      <c r="AD142" s="95">
        <v>5927.77304</v>
      </c>
      <c r="AE142" s="95">
        <v>48571.963360000002</v>
      </c>
      <c r="AF142" s="95">
        <v>1374.1223799999998</v>
      </c>
      <c r="AG142" s="95">
        <v>5839.1206900000006</v>
      </c>
      <c r="AH142" s="95">
        <v>5208.0356600000005</v>
      </c>
      <c r="AI142" s="95">
        <v>2020.1547399999999</v>
      </c>
      <c r="AJ142" s="95">
        <v>3755.9295899999997</v>
      </c>
      <c r="AK142" s="95">
        <v>276.40100999999999</v>
      </c>
      <c r="AL142" s="95">
        <v>539291.88416000002</v>
      </c>
      <c r="AM142" s="160">
        <v>0.12305663790209853</v>
      </c>
    </row>
    <row r="143" spans="1:39">
      <c r="A143" s="100" t="s">
        <v>812</v>
      </c>
      <c r="B143" s="95">
        <v>29250.748540000001</v>
      </c>
      <c r="C143" s="95">
        <v>31083.930629999999</v>
      </c>
      <c r="D143" s="95">
        <v>17617.057399999998</v>
      </c>
      <c r="E143" s="95">
        <v>2689.8628799999997</v>
      </c>
      <c r="F143" s="95">
        <v>9546.9354800000001</v>
      </c>
      <c r="G143" s="95">
        <v>21567.755940000003</v>
      </c>
      <c r="H143" s="95">
        <v>15427.01799</v>
      </c>
      <c r="I143" s="95">
        <v>19457.027959999999</v>
      </c>
      <c r="J143" s="95">
        <v>13423.17412</v>
      </c>
      <c r="K143" s="95">
        <v>13606.579300000001</v>
      </c>
      <c r="L143" s="95">
        <v>9508.6402400000006</v>
      </c>
      <c r="M143" s="95">
        <v>4685.8642099999997</v>
      </c>
      <c r="N143" s="95">
        <v>19362.659649999998</v>
      </c>
      <c r="O143" s="95">
        <v>9310.01908</v>
      </c>
      <c r="P143" s="95">
        <v>9924.1794600000012</v>
      </c>
      <c r="Q143" s="95">
        <v>633.86524999999995</v>
      </c>
      <c r="R143" s="95">
        <v>11574.16426</v>
      </c>
      <c r="S143" s="95">
        <v>15858.8452</v>
      </c>
      <c r="T143" s="95">
        <v>7701.9842399999998</v>
      </c>
      <c r="U143" s="95">
        <v>24236.459300000002</v>
      </c>
      <c r="V143" s="95">
        <v>26596.056399999998</v>
      </c>
      <c r="W143" s="95">
        <v>7594.3055300000005</v>
      </c>
      <c r="X143" s="95">
        <v>20222.016879999999</v>
      </c>
      <c r="Y143" s="95">
        <v>13645.960869999999</v>
      </c>
      <c r="Z143" s="95">
        <v>13689.570730000001</v>
      </c>
      <c r="AA143" s="95">
        <v>6311.8146299999999</v>
      </c>
      <c r="AB143" s="95">
        <v>23093.76656</v>
      </c>
      <c r="AC143" s="95">
        <v>16089.18922</v>
      </c>
      <c r="AD143" s="95">
        <v>6417.8061100000004</v>
      </c>
      <c r="AE143" s="95">
        <v>27142.497829999997</v>
      </c>
      <c r="AF143" s="95">
        <v>1190.5690300000001</v>
      </c>
      <c r="AG143" s="95">
        <v>5360.0392599999996</v>
      </c>
      <c r="AH143" s="95">
        <v>4759.4088400000001</v>
      </c>
      <c r="AI143" s="95">
        <v>981.15505000000007</v>
      </c>
      <c r="AJ143" s="95">
        <v>3028.3846100000001</v>
      </c>
      <c r="AK143" s="95">
        <v>259.04307</v>
      </c>
      <c r="AL143" s="95">
        <v>462848.35574999999</v>
      </c>
      <c r="AM143" s="160">
        <v>0.10561360960553831</v>
      </c>
    </row>
    <row r="144" spans="1:39">
      <c r="A144" s="100" t="s">
        <v>813</v>
      </c>
      <c r="B144" s="95">
        <v>17670.606540000001</v>
      </c>
      <c r="C144" s="95">
        <v>16488.731110000001</v>
      </c>
      <c r="D144" s="95">
        <v>7993.4331500000008</v>
      </c>
      <c r="E144" s="95">
        <v>1454.4464699999999</v>
      </c>
      <c r="F144" s="95">
        <v>6220.7825199999997</v>
      </c>
      <c r="G144" s="95">
        <v>13746.548000000001</v>
      </c>
      <c r="H144" s="95">
        <v>10126.388140000001</v>
      </c>
      <c r="I144" s="95">
        <v>12125.415419999999</v>
      </c>
      <c r="J144" s="95">
        <v>10021.85031</v>
      </c>
      <c r="K144" s="95">
        <v>8874.4610800000009</v>
      </c>
      <c r="L144" s="95">
        <v>9918.9039100000009</v>
      </c>
      <c r="M144" s="95">
        <v>3824.1579900000002</v>
      </c>
      <c r="N144" s="95">
        <v>14691.656359999999</v>
      </c>
      <c r="O144" s="95">
        <v>8497.6310599999997</v>
      </c>
      <c r="P144" s="95">
        <v>5965.0327900000002</v>
      </c>
      <c r="Q144" s="95">
        <v>1061.73569</v>
      </c>
      <c r="R144" s="95">
        <v>6336.6605599999994</v>
      </c>
      <c r="S144" s="95">
        <v>11740.258820000001</v>
      </c>
      <c r="T144" s="95">
        <v>6150.9640199999994</v>
      </c>
      <c r="U144" s="95">
        <v>17723.907709999999</v>
      </c>
      <c r="V144" s="95">
        <v>27030.282569999999</v>
      </c>
      <c r="W144" s="95">
        <v>4561.4657100000004</v>
      </c>
      <c r="X144" s="95">
        <v>15124.29803</v>
      </c>
      <c r="Y144" s="95">
        <v>8740.9556400000001</v>
      </c>
      <c r="Z144" s="95">
        <v>5761.1526199999998</v>
      </c>
      <c r="AA144" s="95">
        <v>4569.7797399999999</v>
      </c>
      <c r="AB144" s="95">
        <v>24597.027100000003</v>
      </c>
      <c r="AC144" s="95">
        <v>10990.29189</v>
      </c>
      <c r="AD144" s="95">
        <v>3819.8962200000001</v>
      </c>
      <c r="AE144" s="95">
        <v>17429.882239999999</v>
      </c>
      <c r="AF144" s="95">
        <v>1521.5521000000001</v>
      </c>
      <c r="AG144" s="95">
        <v>4799.5586499999999</v>
      </c>
      <c r="AH144" s="95">
        <v>3410.1016199999999</v>
      </c>
      <c r="AI144" s="95">
        <v>443.95348999999999</v>
      </c>
      <c r="AJ144" s="95">
        <v>1648.01667</v>
      </c>
      <c r="AK144" s="95">
        <v>115.50895</v>
      </c>
      <c r="AL144" s="95">
        <v>325197.29488999996</v>
      </c>
      <c r="AM144" s="160">
        <v>7.4204131268083423E-2</v>
      </c>
    </row>
    <row r="145" spans="1:39">
      <c r="A145" s="100" t="s">
        <v>814</v>
      </c>
      <c r="B145" s="95">
        <v>650.69592</v>
      </c>
      <c r="C145" s="95">
        <v>735.88111000000004</v>
      </c>
      <c r="D145" s="95">
        <v>366.29167000000001</v>
      </c>
      <c r="E145" s="95">
        <v>84.997149999999991</v>
      </c>
      <c r="F145" s="95">
        <v>222.95396</v>
      </c>
      <c r="G145" s="95">
        <v>668.59308999999996</v>
      </c>
      <c r="H145" s="95">
        <v>468.45492999999999</v>
      </c>
      <c r="I145" s="95">
        <v>377.68691999999999</v>
      </c>
      <c r="J145" s="95">
        <v>508.12364000000002</v>
      </c>
      <c r="K145" s="95">
        <v>196.56816000000001</v>
      </c>
      <c r="L145" s="95">
        <v>788.43182999999999</v>
      </c>
      <c r="M145" s="95">
        <v>101.79036000000001</v>
      </c>
      <c r="N145" s="95">
        <v>694.48683999999992</v>
      </c>
      <c r="O145" s="95">
        <v>308.28487999999999</v>
      </c>
      <c r="P145" s="95">
        <v>348.48159999999996</v>
      </c>
      <c r="Q145" s="95">
        <v>20</v>
      </c>
      <c r="R145" s="95">
        <v>269.90987000000001</v>
      </c>
      <c r="S145" s="95">
        <v>512.83751000000007</v>
      </c>
      <c r="T145" s="95">
        <v>339.17455000000001</v>
      </c>
      <c r="U145" s="95">
        <v>422.28249</v>
      </c>
      <c r="V145" s="95">
        <v>626.05018999999993</v>
      </c>
      <c r="W145" s="95">
        <v>221.29877999999999</v>
      </c>
      <c r="X145" s="95">
        <v>667.25827000000004</v>
      </c>
      <c r="Y145" s="95">
        <v>312.96123999999998</v>
      </c>
      <c r="Z145" s="95">
        <v>134.45098000000002</v>
      </c>
      <c r="AA145" s="95">
        <v>269.56993999999997</v>
      </c>
      <c r="AB145" s="95">
        <v>1740.3121100000001</v>
      </c>
      <c r="AC145" s="95">
        <v>623.95018000000005</v>
      </c>
      <c r="AD145" s="95">
        <v>261.19628</v>
      </c>
      <c r="AE145" s="95">
        <v>314.36462</v>
      </c>
      <c r="AF145" s="95">
        <v>104.07402999999999</v>
      </c>
      <c r="AG145" s="95">
        <v>209.49592000000001</v>
      </c>
      <c r="AH145" s="95">
        <v>132.97063</v>
      </c>
      <c r="AI145" s="95">
        <v>15.333459999999999</v>
      </c>
      <c r="AJ145" s="95">
        <v>46.811800000000005</v>
      </c>
      <c r="AK145" s="95">
        <v>5.4168799999999999</v>
      </c>
      <c r="AL145" s="95">
        <v>13771.441789999999</v>
      </c>
      <c r="AM145" s="160">
        <v>3.1423935266177202E-3</v>
      </c>
    </row>
    <row r="146" spans="1:39">
      <c r="A146" s="100" t="s">
        <v>815</v>
      </c>
      <c r="B146" s="95">
        <v>228.52598</v>
      </c>
      <c r="C146" s="95">
        <v>245.46607999999998</v>
      </c>
      <c r="D146" s="95">
        <v>69.161789999999996</v>
      </c>
      <c r="E146" s="95">
        <v>0</v>
      </c>
      <c r="F146" s="95">
        <v>56.198529999999998</v>
      </c>
      <c r="G146" s="95">
        <v>135.36829999999998</v>
      </c>
      <c r="H146" s="95">
        <v>97.857869999999991</v>
      </c>
      <c r="I146" s="95">
        <v>164.99179000000001</v>
      </c>
      <c r="J146" s="95">
        <v>195.61010000000002</v>
      </c>
      <c r="K146" s="95">
        <v>39.366579999999999</v>
      </c>
      <c r="L146" s="95">
        <v>627.33632999999998</v>
      </c>
      <c r="M146" s="95">
        <v>17.817209999999999</v>
      </c>
      <c r="N146" s="95">
        <v>188.10834</v>
      </c>
      <c r="O146" s="95">
        <v>87.561789999999988</v>
      </c>
      <c r="P146" s="95">
        <v>200.9066</v>
      </c>
      <c r="Q146" s="95">
        <v>2</v>
      </c>
      <c r="R146" s="95">
        <v>76.4452</v>
      </c>
      <c r="S146" s="95">
        <v>113.97655</v>
      </c>
      <c r="T146" s="95">
        <v>226.01218</v>
      </c>
      <c r="U146" s="95">
        <v>205.22068999999999</v>
      </c>
      <c r="V146" s="95">
        <v>0</v>
      </c>
      <c r="W146" s="95">
        <v>3.43</v>
      </c>
      <c r="X146" s="95">
        <v>119.75366</v>
      </c>
      <c r="Y146" s="95">
        <v>9</v>
      </c>
      <c r="Z146" s="95">
        <v>61.961260000000003</v>
      </c>
      <c r="AA146" s="95">
        <v>45.801760000000002</v>
      </c>
      <c r="AB146" s="95">
        <v>594.54512999999997</v>
      </c>
      <c r="AC146" s="95">
        <v>202.23237</v>
      </c>
      <c r="AD146" s="95">
        <v>67.928839999999994</v>
      </c>
      <c r="AE146" s="95">
        <v>76.18477</v>
      </c>
      <c r="AF146" s="95">
        <v>42.682980000000001</v>
      </c>
      <c r="AG146" s="95">
        <v>37.38843</v>
      </c>
      <c r="AH146" s="95">
        <v>10.165959999999998</v>
      </c>
      <c r="AI146" s="95">
        <v>1.0571900000000001</v>
      </c>
      <c r="AJ146" s="95">
        <v>14.855219999999999</v>
      </c>
      <c r="AK146" s="95">
        <v>0</v>
      </c>
      <c r="AL146" s="95">
        <v>4264.9194800000005</v>
      </c>
      <c r="AM146" s="160">
        <v>9.7317736006621977E-4</v>
      </c>
    </row>
    <row r="147" spans="1:39">
      <c r="A147" s="72" t="s">
        <v>168</v>
      </c>
      <c r="B147" s="57">
        <v>634846.02629000007</v>
      </c>
      <c r="C147" s="57">
        <v>577934.66874000011</v>
      </c>
      <c r="D147" s="57">
        <v>262757.92735000001</v>
      </c>
      <c r="E147" s="57">
        <v>51578.957610000005</v>
      </c>
      <c r="F147" s="57">
        <v>148533.90297</v>
      </c>
      <c r="G147" s="57">
        <v>156699.81904000003</v>
      </c>
      <c r="H147" s="57">
        <v>123750.51499</v>
      </c>
      <c r="I147" s="57">
        <v>118642.14135999999</v>
      </c>
      <c r="J147" s="57">
        <v>116618.82978000001</v>
      </c>
      <c r="K147" s="57">
        <v>64424.878690000012</v>
      </c>
      <c r="L147" s="57">
        <v>44506.639389999997</v>
      </c>
      <c r="M147" s="57">
        <v>41391.295409999999</v>
      </c>
      <c r="N147" s="57">
        <v>136345.20697</v>
      </c>
      <c r="O147" s="57">
        <v>79849.045060000004</v>
      </c>
      <c r="P147" s="57">
        <v>50490.166580000005</v>
      </c>
      <c r="Q147" s="57">
        <v>32550.571169999999</v>
      </c>
      <c r="R147" s="57">
        <v>62568.413069999995</v>
      </c>
      <c r="S147" s="57">
        <v>117143.59376999999</v>
      </c>
      <c r="T147" s="57">
        <v>42560.031749999995</v>
      </c>
      <c r="U147" s="57">
        <v>153005.61835</v>
      </c>
      <c r="V147" s="57">
        <v>129219.10954999999</v>
      </c>
      <c r="W147" s="57">
        <v>65824.674999999988</v>
      </c>
      <c r="X147" s="57">
        <v>206497.46436000001</v>
      </c>
      <c r="Y147" s="57">
        <v>64331.29834999999</v>
      </c>
      <c r="Z147" s="57">
        <v>200358.24604</v>
      </c>
      <c r="AA147" s="57">
        <v>77447.36241999999</v>
      </c>
      <c r="AB147" s="57">
        <v>188564.80349000002</v>
      </c>
      <c r="AC147" s="57">
        <v>127692.31923999998</v>
      </c>
      <c r="AD147" s="57">
        <v>44545.296310000005</v>
      </c>
      <c r="AE147" s="57">
        <v>139865.89455999999</v>
      </c>
      <c r="AF147" s="57">
        <v>8682.9649800000007</v>
      </c>
      <c r="AG147" s="57">
        <v>29725.635490000001</v>
      </c>
      <c r="AH147" s="57">
        <v>37839.055580000007</v>
      </c>
      <c r="AI147" s="57">
        <v>9808.3266099999983</v>
      </c>
      <c r="AJ147" s="57">
        <v>32338.378710000005</v>
      </c>
      <c r="AK147" s="57">
        <v>3529.7853400000004</v>
      </c>
      <c r="AL147" s="57">
        <v>4382468.8643699996</v>
      </c>
      <c r="AM147" s="161">
        <v>1</v>
      </c>
    </row>
    <row r="148" spans="1:39">
      <c r="A148" s="54" t="s">
        <v>816</v>
      </c>
      <c r="B148" s="160">
        <v>0.14486036203277444</v>
      </c>
      <c r="C148" s="160">
        <v>0.13187422127255224</v>
      </c>
      <c r="D148" s="160">
        <v>5.9956598776149589E-2</v>
      </c>
      <c r="E148" s="160">
        <v>1.176938369815771E-2</v>
      </c>
      <c r="F148" s="160">
        <v>3.3892745748315189E-2</v>
      </c>
      <c r="G148" s="160">
        <v>3.5756059857946387E-2</v>
      </c>
      <c r="H148" s="160">
        <v>2.8237625598690867E-2</v>
      </c>
      <c r="I148" s="160">
        <v>2.7071987282003281E-2</v>
      </c>
      <c r="J148" s="160">
        <v>2.661030423470322E-2</v>
      </c>
      <c r="K148" s="160">
        <v>1.4700590165918129E-2</v>
      </c>
      <c r="L148" s="160">
        <v>1.0155608805767987E-2</v>
      </c>
      <c r="M148" s="160">
        <v>9.4447437485560299E-3</v>
      </c>
      <c r="N148" s="160">
        <v>3.1111506137214796E-2</v>
      </c>
      <c r="O148" s="160">
        <v>1.822010550016279E-2</v>
      </c>
      <c r="P148" s="160">
        <v>1.1520941310157648E-2</v>
      </c>
      <c r="Q148" s="160">
        <v>7.4274506396702711E-3</v>
      </c>
      <c r="R148" s="160">
        <v>1.4276978344030859E-2</v>
      </c>
      <c r="S148" s="160">
        <v>2.6730045870352107E-2</v>
      </c>
      <c r="T148" s="160">
        <v>9.7114282079715803E-3</v>
      </c>
      <c r="U148" s="160">
        <v>3.4913110186350467E-2</v>
      </c>
      <c r="V148" s="160">
        <v>2.9485459805674134E-2</v>
      </c>
      <c r="W148" s="160">
        <v>1.5019998324497531E-2</v>
      </c>
      <c r="X148" s="160">
        <v>4.7118980362610058E-2</v>
      </c>
      <c r="Y148" s="160">
        <v>1.4679236827675196E-2</v>
      </c>
      <c r="Z148" s="160">
        <v>4.5718121962927495E-2</v>
      </c>
      <c r="AA148" s="160">
        <v>1.7672085031717254E-2</v>
      </c>
      <c r="AB148" s="160">
        <v>4.3027072028521324E-2</v>
      </c>
      <c r="AC148" s="160">
        <v>2.913707391697724E-2</v>
      </c>
      <c r="AD148" s="160">
        <v>1.0164429614585203E-2</v>
      </c>
      <c r="AE148" s="160">
        <v>3.1914863262834922E-2</v>
      </c>
      <c r="AF148" s="160">
        <v>1.9812953037940677E-3</v>
      </c>
      <c r="AG148" s="160">
        <v>6.7828514953461507E-3</v>
      </c>
      <c r="AH148" s="160">
        <v>8.6341869733829926E-3</v>
      </c>
      <c r="AI148" s="160">
        <v>2.2380824401840881E-3</v>
      </c>
      <c r="AJ148" s="160">
        <v>7.3790321644758104E-3</v>
      </c>
      <c r="AK148" s="160">
        <v>8.0543306735104969E-4</v>
      </c>
      <c r="AL148" s="160">
        <v>1</v>
      </c>
      <c r="AM148" s="160"/>
    </row>
    <row r="149" spans="1:39" ht="30" customHeight="1">
      <c r="A149" s="436" t="s">
        <v>1122</v>
      </c>
      <c r="B149" s="73" t="s">
        <v>69</v>
      </c>
      <c r="C149" s="73" t="s">
        <v>70</v>
      </c>
      <c r="D149" s="73" t="s">
        <v>71</v>
      </c>
      <c r="E149" s="73" t="s">
        <v>73</v>
      </c>
      <c r="F149" s="73" t="s">
        <v>74</v>
      </c>
      <c r="G149" s="73" t="s">
        <v>76</v>
      </c>
      <c r="H149" s="73" t="s">
        <v>77</v>
      </c>
      <c r="I149" s="73" t="s">
        <v>79</v>
      </c>
      <c r="J149" s="73" t="s">
        <v>81</v>
      </c>
      <c r="K149" s="73" t="s">
        <v>83</v>
      </c>
      <c r="L149" s="73" t="s">
        <v>84</v>
      </c>
      <c r="M149" s="73" t="s">
        <v>85</v>
      </c>
      <c r="N149" s="73" t="s">
        <v>86</v>
      </c>
      <c r="O149" s="73" t="s">
        <v>87</v>
      </c>
      <c r="P149" s="73" t="s">
        <v>88</v>
      </c>
      <c r="Q149" s="73" t="s">
        <v>89</v>
      </c>
      <c r="R149" s="73" t="s">
        <v>90</v>
      </c>
      <c r="S149" s="73" t="s">
        <v>91</v>
      </c>
      <c r="T149" s="73" t="s">
        <v>93</v>
      </c>
      <c r="U149" s="73" t="s">
        <v>94</v>
      </c>
      <c r="V149" s="73" t="s">
        <v>95</v>
      </c>
      <c r="W149" s="73" t="s">
        <v>96</v>
      </c>
      <c r="X149" s="73" t="s">
        <v>97</v>
      </c>
      <c r="Y149" s="73" t="s">
        <v>98</v>
      </c>
      <c r="Z149" s="73" t="s">
        <v>99</v>
      </c>
      <c r="AA149" s="73" t="s">
        <v>100</v>
      </c>
      <c r="AB149" s="73" t="s">
        <v>101</v>
      </c>
      <c r="AC149" s="73" t="s">
        <v>102</v>
      </c>
      <c r="AD149" s="73" t="s">
        <v>103</v>
      </c>
      <c r="AE149" s="73" t="s">
        <v>105</v>
      </c>
      <c r="AF149" s="73" t="s">
        <v>529</v>
      </c>
      <c r="AG149" s="73" t="s">
        <v>1450</v>
      </c>
      <c r="AH149" s="73" t="s">
        <v>1465</v>
      </c>
      <c r="AI149" s="73" t="s">
        <v>1466</v>
      </c>
      <c r="AJ149" s="73" t="s">
        <v>1483</v>
      </c>
      <c r="AK149" s="73" t="s">
        <v>1484</v>
      </c>
      <c r="AL149" s="176" t="s">
        <v>530</v>
      </c>
      <c r="AM149" s="309" t="s">
        <v>754</v>
      </c>
    </row>
    <row r="150" spans="1:39">
      <c r="A150" s="100" t="s">
        <v>802</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160">
        <v>0</v>
      </c>
    </row>
    <row r="151" spans="1:39">
      <c r="A151" s="100" t="s">
        <v>803</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5</v>
      </c>
      <c r="AM151" s="160">
        <v>1.0529862690590515E-4</v>
      </c>
    </row>
    <row r="152" spans="1:39">
      <c r="A152" s="100" t="s">
        <v>804</v>
      </c>
      <c r="B152" s="95">
        <v>7</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0</v>
      </c>
      <c r="Y152" s="95">
        <v>0</v>
      </c>
      <c r="Z152" s="95">
        <v>7</v>
      </c>
      <c r="AA152" s="95">
        <v>3</v>
      </c>
      <c r="AB152" s="95">
        <v>0</v>
      </c>
      <c r="AC152" s="95">
        <v>0</v>
      </c>
      <c r="AD152" s="95">
        <v>1</v>
      </c>
      <c r="AE152" s="95">
        <v>0</v>
      </c>
      <c r="AF152" s="95">
        <v>0</v>
      </c>
      <c r="AG152" s="95">
        <v>0</v>
      </c>
      <c r="AH152" s="95">
        <v>0</v>
      </c>
      <c r="AI152" s="95">
        <v>0</v>
      </c>
      <c r="AJ152" s="95">
        <v>0</v>
      </c>
      <c r="AK152" s="95">
        <v>0</v>
      </c>
      <c r="AL152" s="95">
        <v>39</v>
      </c>
      <c r="AM152" s="160">
        <v>8.2132928986606017E-4</v>
      </c>
    </row>
    <row r="153" spans="1:39">
      <c r="A153" s="100" t="s">
        <v>805</v>
      </c>
      <c r="B153" s="95">
        <v>68</v>
      </c>
      <c r="C153" s="95">
        <v>34</v>
      </c>
      <c r="D153" s="95">
        <v>13</v>
      </c>
      <c r="E153" s="95">
        <v>5</v>
      </c>
      <c r="F153" s="95">
        <v>13</v>
      </c>
      <c r="G153" s="95">
        <v>5</v>
      </c>
      <c r="H153" s="95">
        <v>7</v>
      </c>
      <c r="I153" s="95">
        <v>4</v>
      </c>
      <c r="J153" s="95">
        <v>8</v>
      </c>
      <c r="K153" s="95">
        <v>0</v>
      </c>
      <c r="L153" s="95">
        <v>0</v>
      </c>
      <c r="M153" s="95">
        <v>0</v>
      </c>
      <c r="N153" s="95">
        <v>2</v>
      </c>
      <c r="O153" s="95">
        <v>3</v>
      </c>
      <c r="P153" s="95">
        <v>1</v>
      </c>
      <c r="Q153" s="95">
        <v>2</v>
      </c>
      <c r="R153" s="95">
        <v>0</v>
      </c>
      <c r="S153" s="95">
        <v>2</v>
      </c>
      <c r="T153" s="95">
        <v>0</v>
      </c>
      <c r="U153" s="95">
        <v>2</v>
      </c>
      <c r="V153" s="95">
        <v>0</v>
      </c>
      <c r="W153" s="95">
        <v>3</v>
      </c>
      <c r="X153" s="95">
        <v>9</v>
      </c>
      <c r="Y153" s="95">
        <v>1</v>
      </c>
      <c r="Z153" s="95">
        <v>22</v>
      </c>
      <c r="AA153" s="95">
        <v>5</v>
      </c>
      <c r="AB153" s="95">
        <v>6</v>
      </c>
      <c r="AC153" s="95">
        <v>0</v>
      </c>
      <c r="AD153" s="95">
        <v>0</v>
      </c>
      <c r="AE153" s="95">
        <v>1</v>
      </c>
      <c r="AF153" s="95">
        <v>0</v>
      </c>
      <c r="AG153" s="95">
        <v>0</v>
      </c>
      <c r="AH153" s="95">
        <v>0</v>
      </c>
      <c r="AI153" s="95">
        <v>0</v>
      </c>
      <c r="AJ153" s="95">
        <v>3</v>
      </c>
      <c r="AK153" s="95">
        <v>0</v>
      </c>
      <c r="AL153" s="95">
        <v>219</v>
      </c>
      <c r="AM153" s="160">
        <v>4.6120798584786456E-3</v>
      </c>
    </row>
    <row r="154" spans="1:39">
      <c r="A154" s="100" t="s">
        <v>806</v>
      </c>
      <c r="B154" s="95">
        <v>107</v>
      </c>
      <c r="C154" s="95">
        <v>92</v>
      </c>
      <c r="D154" s="95">
        <v>51</v>
      </c>
      <c r="E154" s="95">
        <v>7</v>
      </c>
      <c r="F154" s="95">
        <v>35</v>
      </c>
      <c r="G154" s="95">
        <v>10</v>
      </c>
      <c r="H154" s="95">
        <v>16</v>
      </c>
      <c r="I154" s="95">
        <v>9</v>
      </c>
      <c r="J154" s="95">
        <v>21</v>
      </c>
      <c r="K154" s="95">
        <v>1</v>
      </c>
      <c r="L154" s="95">
        <v>0</v>
      </c>
      <c r="M154" s="95">
        <v>6</v>
      </c>
      <c r="N154" s="95">
        <v>13</v>
      </c>
      <c r="O154" s="95">
        <v>15</v>
      </c>
      <c r="P154" s="95">
        <v>2</v>
      </c>
      <c r="Q154" s="95">
        <v>7</v>
      </c>
      <c r="R154" s="95">
        <v>7</v>
      </c>
      <c r="S154" s="95">
        <v>3</v>
      </c>
      <c r="T154" s="95">
        <v>1</v>
      </c>
      <c r="U154" s="95">
        <v>8</v>
      </c>
      <c r="V154" s="95">
        <v>3</v>
      </c>
      <c r="W154" s="95">
        <v>8</v>
      </c>
      <c r="X154" s="95">
        <v>28</v>
      </c>
      <c r="Y154" s="95">
        <v>1</v>
      </c>
      <c r="Z154" s="95">
        <v>26</v>
      </c>
      <c r="AA154" s="95">
        <v>13</v>
      </c>
      <c r="AB154" s="95">
        <v>10</v>
      </c>
      <c r="AC154" s="95">
        <v>13</v>
      </c>
      <c r="AD154" s="95">
        <v>8</v>
      </c>
      <c r="AE154" s="95">
        <v>2</v>
      </c>
      <c r="AF154" s="95">
        <v>1</v>
      </c>
      <c r="AG154" s="95">
        <v>1</v>
      </c>
      <c r="AH154" s="95">
        <v>4</v>
      </c>
      <c r="AI154" s="95">
        <v>1</v>
      </c>
      <c r="AJ154" s="95">
        <v>8</v>
      </c>
      <c r="AK154" s="95">
        <v>1</v>
      </c>
      <c r="AL154" s="95">
        <v>539</v>
      </c>
      <c r="AM154" s="160">
        <v>1.1351191980456575E-2</v>
      </c>
    </row>
    <row r="155" spans="1:39">
      <c r="A155" s="100" t="s">
        <v>807</v>
      </c>
      <c r="B155" s="95">
        <v>145</v>
      </c>
      <c r="C155" s="95">
        <v>225</v>
      </c>
      <c r="D155" s="95">
        <v>96</v>
      </c>
      <c r="E155" s="95">
        <v>32</v>
      </c>
      <c r="F155" s="95">
        <v>62</v>
      </c>
      <c r="G155" s="95">
        <v>38</v>
      </c>
      <c r="H155" s="95">
        <v>39</v>
      </c>
      <c r="I155" s="95">
        <v>40</v>
      </c>
      <c r="J155" s="95">
        <v>36</v>
      </c>
      <c r="K155" s="95">
        <v>5</v>
      </c>
      <c r="L155" s="95">
        <v>8</v>
      </c>
      <c r="M155" s="95">
        <v>13</v>
      </c>
      <c r="N155" s="95">
        <v>37</v>
      </c>
      <c r="O155" s="95">
        <v>21</v>
      </c>
      <c r="P155" s="95">
        <v>7</v>
      </c>
      <c r="Q155" s="95">
        <v>22</v>
      </c>
      <c r="R155" s="95">
        <v>14</v>
      </c>
      <c r="S155" s="95">
        <v>32</v>
      </c>
      <c r="T155" s="95">
        <v>12</v>
      </c>
      <c r="U155" s="95">
        <v>40</v>
      </c>
      <c r="V155" s="95">
        <v>25</v>
      </c>
      <c r="W155" s="95">
        <v>11</v>
      </c>
      <c r="X155" s="95">
        <v>79</v>
      </c>
      <c r="Y155" s="95">
        <v>13</v>
      </c>
      <c r="Z155" s="95">
        <v>48</v>
      </c>
      <c r="AA155" s="95">
        <v>21</v>
      </c>
      <c r="AB155" s="95">
        <v>43</v>
      </c>
      <c r="AC155" s="95">
        <v>41</v>
      </c>
      <c r="AD155" s="95">
        <v>10</v>
      </c>
      <c r="AE155" s="95">
        <v>14</v>
      </c>
      <c r="AF155" s="95">
        <v>3</v>
      </c>
      <c r="AG155" s="95">
        <v>8</v>
      </c>
      <c r="AH155" s="95">
        <v>15</v>
      </c>
      <c r="AI155" s="95">
        <v>1</v>
      </c>
      <c r="AJ155" s="95">
        <v>10</v>
      </c>
      <c r="AK155" s="95">
        <v>1</v>
      </c>
      <c r="AL155" s="95">
        <v>1267</v>
      </c>
      <c r="AM155" s="160">
        <v>2.6682672057956363E-2</v>
      </c>
    </row>
    <row r="156" spans="1:39">
      <c r="A156" s="100" t="s">
        <v>808</v>
      </c>
      <c r="B156" s="95">
        <v>311</v>
      </c>
      <c r="C156" s="95">
        <v>246</v>
      </c>
      <c r="D156" s="95">
        <v>153</v>
      </c>
      <c r="E156" s="95">
        <v>19</v>
      </c>
      <c r="F156" s="95">
        <v>62</v>
      </c>
      <c r="G156" s="95">
        <v>66</v>
      </c>
      <c r="H156" s="95">
        <v>39</v>
      </c>
      <c r="I156" s="95">
        <v>43</v>
      </c>
      <c r="J156" s="95">
        <v>39</v>
      </c>
      <c r="K156" s="95">
        <v>29</v>
      </c>
      <c r="L156" s="95">
        <v>11</v>
      </c>
      <c r="M156" s="95">
        <v>17</v>
      </c>
      <c r="N156" s="95">
        <v>51</v>
      </c>
      <c r="O156" s="95">
        <v>40</v>
      </c>
      <c r="P156" s="95">
        <v>20</v>
      </c>
      <c r="Q156" s="95">
        <v>20</v>
      </c>
      <c r="R156" s="95">
        <v>27</v>
      </c>
      <c r="S156" s="95">
        <v>74</v>
      </c>
      <c r="T156" s="95">
        <v>24</v>
      </c>
      <c r="U156" s="95">
        <v>84</v>
      </c>
      <c r="V156" s="95">
        <v>35</v>
      </c>
      <c r="W156" s="95">
        <v>38</v>
      </c>
      <c r="X156" s="95">
        <v>108</v>
      </c>
      <c r="Y156" s="95">
        <v>25</v>
      </c>
      <c r="Z156" s="95">
        <v>68</v>
      </c>
      <c r="AA156" s="95">
        <v>26</v>
      </c>
      <c r="AB156" s="95">
        <v>73</v>
      </c>
      <c r="AC156" s="95">
        <v>74</v>
      </c>
      <c r="AD156" s="95">
        <v>20</v>
      </c>
      <c r="AE156" s="95">
        <v>25</v>
      </c>
      <c r="AF156" s="95">
        <v>3</v>
      </c>
      <c r="AG156" s="95">
        <v>12</v>
      </c>
      <c r="AH156" s="95">
        <v>18</v>
      </c>
      <c r="AI156" s="95">
        <v>5</v>
      </c>
      <c r="AJ156" s="95">
        <v>10</v>
      </c>
      <c r="AK156" s="95">
        <v>5</v>
      </c>
      <c r="AL156" s="95">
        <v>1920</v>
      </c>
      <c r="AM156" s="160">
        <v>4.0434672731867578E-2</v>
      </c>
    </row>
    <row r="157" spans="1:39">
      <c r="A157" s="100" t="s">
        <v>809</v>
      </c>
      <c r="B157" s="95">
        <v>234</v>
      </c>
      <c r="C157" s="95">
        <v>337</v>
      </c>
      <c r="D157" s="95">
        <v>178</v>
      </c>
      <c r="E157" s="95">
        <v>25</v>
      </c>
      <c r="F157" s="95">
        <v>67</v>
      </c>
      <c r="G157" s="95">
        <v>115</v>
      </c>
      <c r="H157" s="95">
        <v>75</v>
      </c>
      <c r="I157" s="95">
        <v>78</v>
      </c>
      <c r="J157" s="95">
        <v>68</v>
      </c>
      <c r="K157" s="95">
        <v>57</v>
      </c>
      <c r="L157" s="95">
        <v>41</v>
      </c>
      <c r="M157" s="95">
        <v>39</v>
      </c>
      <c r="N157" s="95">
        <v>130</v>
      </c>
      <c r="O157" s="95">
        <v>63</v>
      </c>
      <c r="P157" s="95">
        <v>55</v>
      </c>
      <c r="Q157" s="95">
        <v>25</v>
      </c>
      <c r="R157" s="95">
        <v>53</v>
      </c>
      <c r="S157" s="95">
        <v>113</v>
      </c>
      <c r="T157" s="95">
        <v>27</v>
      </c>
      <c r="U157" s="95">
        <v>127</v>
      </c>
      <c r="V157" s="95">
        <v>90</v>
      </c>
      <c r="W157" s="95">
        <v>50</v>
      </c>
      <c r="X157" s="95">
        <v>136</v>
      </c>
      <c r="Y157" s="95">
        <v>60</v>
      </c>
      <c r="Z157" s="95">
        <v>124</v>
      </c>
      <c r="AA157" s="95">
        <v>28</v>
      </c>
      <c r="AB157" s="95">
        <v>160</v>
      </c>
      <c r="AC157" s="95">
        <v>128</v>
      </c>
      <c r="AD157" s="95">
        <v>28</v>
      </c>
      <c r="AE157" s="95">
        <v>88</v>
      </c>
      <c r="AF157" s="95">
        <v>4</v>
      </c>
      <c r="AG157" s="95">
        <v>20</v>
      </c>
      <c r="AH157" s="95">
        <v>38</v>
      </c>
      <c r="AI157" s="95">
        <v>15</v>
      </c>
      <c r="AJ157" s="95">
        <v>23</v>
      </c>
      <c r="AK157" s="95">
        <v>3</v>
      </c>
      <c r="AL157" s="95">
        <v>2902</v>
      </c>
      <c r="AM157" s="160">
        <v>6.1115323056187346E-2</v>
      </c>
    </row>
    <row r="158" spans="1:39">
      <c r="A158" s="100" t="s">
        <v>810</v>
      </c>
      <c r="B158" s="95">
        <v>204</v>
      </c>
      <c r="C158" s="95">
        <v>216</v>
      </c>
      <c r="D158" s="95">
        <v>139</v>
      </c>
      <c r="E158" s="95">
        <v>18</v>
      </c>
      <c r="F158" s="95">
        <v>52</v>
      </c>
      <c r="G158" s="95">
        <v>98</v>
      </c>
      <c r="H158" s="95">
        <v>48</v>
      </c>
      <c r="I158" s="95">
        <v>85</v>
      </c>
      <c r="J158" s="95">
        <v>56</v>
      </c>
      <c r="K158" s="95">
        <v>61</v>
      </c>
      <c r="L158" s="95">
        <v>21</v>
      </c>
      <c r="M158" s="95">
        <v>24</v>
      </c>
      <c r="N158" s="95">
        <v>81</v>
      </c>
      <c r="O158" s="95">
        <v>32</v>
      </c>
      <c r="P158" s="95">
        <v>21</v>
      </c>
      <c r="Q158" s="95">
        <v>6</v>
      </c>
      <c r="R158" s="95">
        <v>44</v>
      </c>
      <c r="S158" s="95">
        <v>88</v>
      </c>
      <c r="T158" s="95">
        <v>30</v>
      </c>
      <c r="U158" s="95">
        <v>99</v>
      </c>
      <c r="V158" s="95">
        <v>70</v>
      </c>
      <c r="W158" s="95">
        <v>34</v>
      </c>
      <c r="X158" s="95">
        <v>124</v>
      </c>
      <c r="Y158" s="95">
        <v>44</v>
      </c>
      <c r="Z158" s="95">
        <v>84</v>
      </c>
      <c r="AA158" s="95">
        <v>22</v>
      </c>
      <c r="AB158" s="95">
        <v>98</v>
      </c>
      <c r="AC158" s="95">
        <v>79</v>
      </c>
      <c r="AD158" s="95">
        <v>18</v>
      </c>
      <c r="AE158" s="95">
        <v>141</v>
      </c>
      <c r="AF158" s="95">
        <v>8</v>
      </c>
      <c r="AG158" s="95">
        <v>19</v>
      </c>
      <c r="AH158" s="95">
        <v>23</v>
      </c>
      <c r="AI158" s="95">
        <v>3</v>
      </c>
      <c r="AJ158" s="95">
        <v>8</v>
      </c>
      <c r="AK158" s="95">
        <v>0</v>
      </c>
      <c r="AL158" s="95">
        <v>2198</v>
      </c>
      <c r="AM158" s="160">
        <v>4.62892763878359E-2</v>
      </c>
    </row>
    <row r="159" spans="1:39">
      <c r="A159" s="100" t="s">
        <v>811</v>
      </c>
      <c r="B159" s="95">
        <v>345</v>
      </c>
      <c r="C159" s="95">
        <v>422</v>
      </c>
      <c r="D159" s="95">
        <v>220</v>
      </c>
      <c r="E159" s="95">
        <v>30</v>
      </c>
      <c r="F159" s="95">
        <v>133</v>
      </c>
      <c r="G159" s="95">
        <v>308</v>
      </c>
      <c r="H159" s="95">
        <v>201</v>
      </c>
      <c r="I159" s="95">
        <v>219</v>
      </c>
      <c r="J159" s="95">
        <v>172</v>
      </c>
      <c r="K159" s="95">
        <v>184</v>
      </c>
      <c r="L159" s="95">
        <v>90</v>
      </c>
      <c r="M159" s="95">
        <v>87</v>
      </c>
      <c r="N159" s="95">
        <v>268</v>
      </c>
      <c r="O159" s="95">
        <v>110</v>
      </c>
      <c r="P159" s="95">
        <v>124</v>
      </c>
      <c r="Q159" s="95">
        <v>11</v>
      </c>
      <c r="R159" s="95">
        <v>133</v>
      </c>
      <c r="S159" s="95">
        <v>232</v>
      </c>
      <c r="T159" s="95">
        <v>78</v>
      </c>
      <c r="U159" s="95">
        <v>296</v>
      </c>
      <c r="V159" s="95">
        <v>327</v>
      </c>
      <c r="W159" s="95">
        <v>90</v>
      </c>
      <c r="X159" s="95">
        <v>271</v>
      </c>
      <c r="Y159" s="95">
        <v>141</v>
      </c>
      <c r="Z159" s="95">
        <v>173</v>
      </c>
      <c r="AA159" s="95">
        <v>80</v>
      </c>
      <c r="AB159" s="95">
        <v>478</v>
      </c>
      <c r="AC159" s="95">
        <v>202</v>
      </c>
      <c r="AD159" s="95">
        <v>67</v>
      </c>
      <c r="AE159" s="95">
        <v>557</v>
      </c>
      <c r="AF159" s="95">
        <v>15</v>
      </c>
      <c r="AG159" s="95">
        <v>68</v>
      </c>
      <c r="AH159" s="95">
        <v>58</v>
      </c>
      <c r="AI159" s="95">
        <v>23</v>
      </c>
      <c r="AJ159" s="95">
        <v>44</v>
      </c>
      <c r="AK159" s="95">
        <v>3</v>
      </c>
      <c r="AL159" s="95">
        <v>6260</v>
      </c>
      <c r="AM159" s="160">
        <v>0.13183388088619324</v>
      </c>
    </row>
    <row r="160" spans="1:39">
      <c r="A160" s="100" t="s">
        <v>812</v>
      </c>
      <c r="B160" s="95">
        <v>565</v>
      </c>
      <c r="C160" s="95">
        <v>606</v>
      </c>
      <c r="D160" s="95">
        <v>338</v>
      </c>
      <c r="E160" s="95">
        <v>53</v>
      </c>
      <c r="F160" s="95">
        <v>191</v>
      </c>
      <c r="G160" s="95">
        <v>444</v>
      </c>
      <c r="H160" s="95">
        <v>310</v>
      </c>
      <c r="I160" s="95">
        <v>403</v>
      </c>
      <c r="J160" s="95">
        <v>275</v>
      </c>
      <c r="K160" s="95">
        <v>276</v>
      </c>
      <c r="L160" s="95">
        <v>199</v>
      </c>
      <c r="M160" s="95">
        <v>98</v>
      </c>
      <c r="N160" s="95">
        <v>398</v>
      </c>
      <c r="O160" s="95">
        <v>193</v>
      </c>
      <c r="P160" s="95">
        <v>205</v>
      </c>
      <c r="Q160" s="95">
        <v>14</v>
      </c>
      <c r="R160" s="95">
        <v>231</v>
      </c>
      <c r="S160" s="95">
        <v>330</v>
      </c>
      <c r="T160" s="95">
        <v>152</v>
      </c>
      <c r="U160" s="95">
        <v>487</v>
      </c>
      <c r="V160" s="95">
        <v>548</v>
      </c>
      <c r="W160" s="95">
        <v>156</v>
      </c>
      <c r="X160" s="95">
        <v>412</v>
      </c>
      <c r="Y160" s="95">
        <v>280</v>
      </c>
      <c r="Z160" s="95">
        <v>273</v>
      </c>
      <c r="AA160" s="95">
        <v>131</v>
      </c>
      <c r="AB160" s="95">
        <v>468</v>
      </c>
      <c r="AC160" s="95">
        <v>323</v>
      </c>
      <c r="AD160" s="95">
        <v>131</v>
      </c>
      <c r="AE160" s="95">
        <v>556</v>
      </c>
      <c r="AF160" s="95">
        <v>23</v>
      </c>
      <c r="AG160" s="95">
        <v>109</v>
      </c>
      <c r="AH160" s="95">
        <v>99</v>
      </c>
      <c r="AI160" s="95">
        <v>19</v>
      </c>
      <c r="AJ160" s="95">
        <v>61</v>
      </c>
      <c r="AK160" s="95">
        <v>5</v>
      </c>
      <c r="AL160" s="95">
        <v>9362</v>
      </c>
      <c r="AM160" s="160">
        <v>0.19716114901861681</v>
      </c>
    </row>
    <row r="161" spans="1:39">
      <c r="A161" s="100" t="s">
        <v>813</v>
      </c>
      <c r="B161" s="95">
        <v>884</v>
      </c>
      <c r="C161" s="95">
        <v>872</v>
      </c>
      <c r="D161" s="95">
        <v>423</v>
      </c>
      <c r="E161" s="95">
        <v>82</v>
      </c>
      <c r="F161" s="95">
        <v>347</v>
      </c>
      <c r="G161" s="95">
        <v>748</v>
      </c>
      <c r="H161" s="95">
        <v>562</v>
      </c>
      <c r="I161" s="95">
        <v>663</v>
      </c>
      <c r="J161" s="95">
        <v>537</v>
      </c>
      <c r="K161" s="95">
        <v>457</v>
      </c>
      <c r="L161" s="95">
        <v>582</v>
      </c>
      <c r="M161" s="95">
        <v>190</v>
      </c>
      <c r="N161" s="95">
        <v>820</v>
      </c>
      <c r="O161" s="95">
        <v>477</v>
      </c>
      <c r="P161" s="95">
        <v>333</v>
      </c>
      <c r="Q161" s="95">
        <v>48</v>
      </c>
      <c r="R161" s="95">
        <v>333</v>
      </c>
      <c r="S161" s="95">
        <v>617</v>
      </c>
      <c r="T161" s="95">
        <v>364</v>
      </c>
      <c r="U161" s="95">
        <v>1059</v>
      </c>
      <c r="V161" s="95">
        <v>1611</v>
      </c>
      <c r="W161" s="95">
        <v>247</v>
      </c>
      <c r="X161" s="95">
        <v>842</v>
      </c>
      <c r="Y161" s="95">
        <v>470</v>
      </c>
      <c r="Z161" s="95">
        <v>286</v>
      </c>
      <c r="AA161" s="95">
        <v>253</v>
      </c>
      <c r="AB161" s="95">
        <v>1419</v>
      </c>
      <c r="AC161" s="95">
        <v>619</v>
      </c>
      <c r="AD161" s="95">
        <v>210</v>
      </c>
      <c r="AE161" s="95">
        <v>868</v>
      </c>
      <c r="AF161" s="95">
        <v>94</v>
      </c>
      <c r="AG161" s="95">
        <v>264</v>
      </c>
      <c r="AH161" s="95">
        <v>183</v>
      </c>
      <c r="AI161" s="95">
        <v>26</v>
      </c>
      <c r="AJ161" s="95">
        <v>87</v>
      </c>
      <c r="AK161" s="95">
        <v>6</v>
      </c>
      <c r="AL161" s="95">
        <v>17883</v>
      </c>
      <c r="AM161" s="160">
        <v>0.37661106899166036</v>
      </c>
    </row>
    <row r="162" spans="1:39">
      <c r="A162" s="100" t="s">
        <v>814</v>
      </c>
      <c r="B162" s="95">
        <v>127</v>
      </c>
      <c r="C162" s="95">
        <v>148</v>
      </c>
      <c r="D162" s="95">
        <v>72</v>
      </c>
      <c r="E162" s="95">
        <v>16</v>
      </c>
      <c r="F162" s="95">
        <v>45</v>
      </c>
      <c r="G162" s="95">
        <v>130</v>
      </c>
      <c r="H162" s="95">
        <v>92</v>
      </c>
      <c r="I162" s="95">
        <v>75</v>
      </c>
      <c r="J162" s="95">
        <v>100</v>
      </c>
      <c r="K162" s="95">
        <v>37</v>
      </c>
      <c r="L162" s="95">
        <v>157</v>
      </c>
      <c r="M162" s="95">
        <v>19</v>
      </c>
      <c r="N162" s="95">
        <v>134</v>
      </c>
      <c r="O162" s="95">
        <v>60</v>
      </c>
      <c r="P162" s="95">
        <v>68</v>
      </c>
      <c r="Q162" s="95">
        <v>4</v>
      </c>
      <c r="R162" s="95">
        <v>51</v>
      </c>
      <c r="S162" s="95">
        <v>99</v>
      </c>
      <c r="T162" s="95">
        <v>66</v>
      </c>
      <c r="U162" s="95">
        <v>83</v>
      </c>
      <c r="V162" s="95">
        <v>128</v>
      </c>
      <c r="W162" s="95">
        <v>45</v>
      </c>
      <c r="X162" s="95">
        <v>129</v>
      </c>
      <c r="Y162" s="95">
        <v>59</v>
      </c>
      <c r="Z162" s="95">
        <v>26</v>
      </c>
      <c r="AA162" s="95">
        <v>52</v>
      </c>
      <c r="AB162" s="95">
        <v>344</v>
      </c>
      <c r="AC162" s="95">
        <v>123</v>
      </c>
      <c r="AD162" s="95">
        <v>54</v>
      </c>
      <c r="AE162" s="95">
        <v>58</v>
      </c>
      <c r="AF162" s="95">
        <v>21</v>
      </c>
      <c r="AG162" s="95">
        <v>41</v>
      </c>
      <c r="AH162" s="95">
        <v>27</v>
      </c>
      <c r="AI162" s="95">
        <v>3</v>
      </c>
      <c r="AJ162" s="95">
        <v>9</v>
      </c>
      <c r="AK162" s="95">
        <v>1</v>
      </c>
      <c r="AL162" s="95">
        <v>2703</v>
      </c>
      <c r="AM162" s="160">
        <v>5.6924437705332322E-2</v>
      </c>
    </row>
    <row r="163" spans="1:39">
      <c r="A163" s="100" t="s">
        <v>815</v>
      </c>
      <c r="B163" s="95">
        <v>102</v>
      </c>
      <c r="C163" s="95">
        <v>130</v>
      </c>
      <c r="D163" s="95">
        <v>27</v>
      </c>
      <c r="E163" s="95">
        <v>0</v>
      </c>
      <c r="F163" s="95">
        <v>35</v>
      </c>
      <c r="G163" s="95">
        <v>71</v>
      </c>
      <c r="H163" s="95">
        <v>37</v>
      </c>
      <c r="I163" s="95">
        <v>84</v>
      </c>
      <c r="J163" s="95">
        <v>106</v>
      </c>
      <c r="K163" s="95">
        <v>20</v>
      </c>
      <c r="L163" s="95">
        <v>351</v>
      </c>
      <c r="M163" s="95">
        <v>9</v>
      </c>
      <c r="N163" s="95">
        <v>99</v>
      </c>
      <c r="O163" s="95">
        <v>42</v>
      </c>
      <c r="P163" s="95">
        <v>145</v>
      </c>
      <c r="Q163" s="95">
        <v>1</v>
      </c>
      <c r="R163" s="95">
        <v>41</v>
      </c>
      <c r="S163" s="95">
        <v>54</v>
      </c>
      <c r="T163" s="95">
        <v>168</v>
      </c>
      <c r="U163" s="95">
        <v>114</v>
      </c>
      <c r="V163" s="95">
        <v>0</v>
      </c>
      <c r="W163" s="95">
        <v>1</v>
      </c>
      <c r="X163" s="95">
        <v>46</v>
      </c>
      <c r="Y163" s="95">
        <v>4</v>
      </c>
      <c r="Z163" s="95">
        <v>27</v>
      </c>
      <c r="AA163" s="95">
        <v>15</v>
      </c>
      <c r="AB163" s="95">
        <v>253</v>
      </c>
      <c r="AC163" s="95">
        <v>89</v>
      </c>
      <c r="AD163" s="95">
        <v>34</v>
      </c>
      <c r="AE163" s="95">
        <v>29</v>
      </c>
      <c r="AF163" s="95">
        <v>23</v>
      </c>
      <c r="AG163" s="95">
        <v>16</v>
      </c>
      <c r="AH163" s="95">
        <v>7</v>
      </c>
      <c r="AI163" s="95">
        <v>1</v>
      </c>
      <c r="AJ163" s="95">
        <v>6</v>
      </c>
      <c r="AK163" s="95">
        <v>0</v>
      </c>
      <c r="AL163" s="95">
        <v>2187</v>
      </c>
      <c r="AM163" s="160">
        <v>4.6057619408642912E-2</v>
      </c>
    </row>
    <row r="164" spans="1:39">
      <c r="A164" s="72" t="s">
        <v>168</v>
      </c>
      <c r="B164" s="57">
        <v>3103</v>
      </c>
      <c r="C164" s="57">
        <v>3345</v>
      </c>
      <c r="D164" s="57">
        <v>1711</v>
      </c>
      <c r="E164" s="57">
        <v>287</v>
      </c>
      <c r="F164" s="57">
        <v>1042</v>
      </c>
      <c r="G164" s="57">
        <v>2035</v>
      </c>
      <c r="H164" s="57">
        <v>1427</v>
      </c>
      <c r="I164" s="57">
        <v>1703</v>
      </c>
      <c r="J164" s="57">
        <v>1418</v>
      </c>
      <c r="K164" s="57">
        <v>1127</v>
      </c>
      <c r="L164" s="57">
        <v>1460</v>
      </c>
      <c r="M164" s="57">
        <v>502</v>
      </c>
      <c r="N164" s="57">
        <v>2033</v>
      </c>
      <c r="O164" s="57">
        <v>1056</v>
      </c>
      <c r="P164" s="57">
        <v>981</v>
      </c>
      <c r="Q164" s="57">
        <v>160</v>
      </c>
      <c r="R164" s="57">
        <v>934</v>
      </c>
      <c r="S164" s="57">
        <v>1644</v>
      </c>
      <c r="T164" s="57">
        <v>922</v>
      </c>
      <c r="U164" s="57">
        <v>2399</v>
      </c>
      <c r="V164" s="57">
        <v>2837</v>
      </c>
      <c r="W164" s="57">
        <v>684</v>
      </c>
      <c r="X164" s="57">
        <v>2184</v>
      </c>
      <c r="Y164" s="57">
        <v>1098</v>
      </c>
      <c r="Z164" s="57">
        <v>1164</v>
      </c>
      <c r="AA164" s="57">
        <v>649</v>
      </c>
      <c r="AB164" s="57">
        <v>3352</v>
      </c>
      <c r="AC164" s="57">
        <v>1691</v>
      </c>
      <c r="AD164" s="57">
        <v>581</v>
      </c>
      <c r="AE164" s="57">
        <v>2339</v>
      </c>
      <c r="AF164" s="57">
        <v>195</v>
      </c>
      <c r="AG164" s="57">
        <v>558</v>
      </c>
      <c r="AH164" s="57">
        <v>472</v>
      </c>
      <c r="AI164" s="57">
        <v>97</v>
      </c>
      <c r="AJ164" s="57">
        <v>269</v>
      </c>
      <c r="AK164" s="57">
        <v>25</v>
      </c>
      <c r="AL164" s="57">
        <v>47484</v>
      </c>
      <c r="AM164" s="161">
        <v>1</v>
      </c>
    </row>
    <row r="165" spans="1:39">
      <c r="A165" s="54" t="s">
        <v>816</v>
      </c>
      <c r="B165" s="160">
        <v>6.5348327857804728E-2</v>
      </c>
      <c r="C165" s="160">
        <v>7.0444781400050546E-2</v>
      </c>
      <c r="D165" s="160">
        <v>3.6033190127200743E-2</v>
      </c>
      <c r="E165" s="160">
        <v>6.0441411843989556E-3</v>
      </c>
      <c r="F165" s="160">
        <v>2.1944233847190634E-2</v>
      </c>
      <c r="G165" s="160">
        <v>4.2856541150703392E-2</v>
      </c>
      <c r="H165" s="160">
        <v>3.005222811894533E-2</v>
      </c>
      <c r="I165" s="160">
        <v>3.5864712324151296E-2</v>
      </c>
      <c r="J165" s="160">
        <v>2.98626905905147E-2</v>
      </c>
      <c r="K165" s="160">
        <v>2.373431050459102E-2</v>
      </c>
      <c r="L165" s="160">
        <v>3.0747199056524302E-2</v>
      </c>
      <c r="M165" s="160">
        <v>1.0571982141352876E-2</v>
      </c>
      <c r="N165" s="160">
        <v>4.2814421699941034E-2</v>
      </c>
      <c r="O165" s="160">
        <v>2.2239070002527166E-2</v>
      </c>
      <c r="P165" s="160">
        <v>2.0659590598938588E-2</v>
      </c>
      <c r="Q165" s="160">
        <v>3.3695560609889649E-3</v>
      </c>
      <c r="R165" s="160">
        <v>1.9669783506023081E-2</v>
      </c>
      <c r="S165" s="160">
        <v>3.4622188526661615E-2</v>
      </c>
      <c r="T165" s="160">
        <v>1.9417066801448907E-2</v>
      </c>
      <c r="U165" s="160">
        <v>5.0522281189453289E-2</v>
      </c>
      <c r="V165" s="160">
        <v>5.9746440906410583E-2</v>
      </c>
      <c r="W165" s="160">
        <v>1.4404852160727824E-2</v>
      </c>
      <c r="X165" s="160">
        <v>4.5994440232499371E-2</v>
      </c>
      <c r="Y165" s="160">
        <v>2.3123578468536771E-2</v>
      </c>
      <c r="Z165" s="160">
        <v>2.4513520343694719E-2</v>
      </c>
      <c r="AA165" s="160">
        <v>1.3667761772386489E-2</v>
      </c>
      <c r="AB165" s="160">
        <v>7.0592199477718817E-2</v>
      </c>
      <c r="AC165" s="160">
        <v>3.5611995619577119E-2</v>
      </c>
      <c r="AD165" s="160">
        <v>1.2235700446466179E-2</v>
      </c>
      <c r="AE165" s="160">
        <v>4.9258697666582425E-2</v>
      </c>
      <c r="AF165" s="160">
        <v>4.1066464493303007E-3</v>
      </c>
      <c r="AG165" s="160">
        <v>1.1751326762699014E-2</v>
      </c>
      <c r="AH165" s="160">
        <v>9.9401903799174463E-3</v>
      </c>
      <c r="AI165" s="160">
        <v>2.0427933619745599E-3</v>
      </c>
      <c r="AJ165" s="160">
        <v>5.6650661275376973E-3</v>
      </c>
      <c r="AK165" s="160">
        <v>5.2649313452952571E-4</v>
      </c>
      <c r="AL165" s="160">
        <v>1</v>
      </c>
      <c r="AM165" s="160"/>
    </row>
    <row r="166" spans="1:39" ht="15.75" thickBot="1">
      <c r="A166" s="537"/>
      <c r="B166" s="538"/>
      <c r="C166" s="538"/>
      <c r="D166" s="539"/>
      <c r="E166" s="539"/>
      <c r="F166" s="539"/>
      <c r="G166" s="539"/>
      <c r="H166" s="539"/>
      <c r="I166" s="538"/>
      <c r="J166" s="538"/>
      <c r="K166" s="538"/>
      <c r="L166" s="538"/>
      <c r="M166" s="538"/>
      <c r="N166" s="538"/>
      <c r="O166" s="538"/>
      <c r="P166" s="538"/>
      <c r="Q166" s="538"/>
      <c r="R166" s="540"/>
      <c r="S166" s="540"/>
      <c r="T166" s="540"/>
      <c r="U166" s="540"/>
      <c r="V166" s="540"/>
      <c r="W166" s="540"/>
      <c r="X166" s="540"/>
      <c r="Y166" s="540"/>
      <c r="Z166" s="540"/>
      <c r="AA166" s="541"/>
      <c r="AB166" s="541"/>
      <c r="AC166" s="541"/>
      <c r="AD166" s="541"/>
      <c r="AE166" s="541"/>
      <c r="AF166" s="541"/>
      <c r="AG166" s="541"/>
      <c r="AH166" s="541"/>
      <c r="AI166" s="541"/>
      <c r="AJ166" s="541"/>
      <c r="AK166" s="541"/>
      <c r="AL166" s="541"/>
      <c r="AM166" s="541"/>
    </row>
    <row r="167" spans="1:39" ht="15" customHeight="1">
      <c r="A167" s="771" t="s">
        <v>1433</v>
      </c>
      <c r="B167" s="771"/>
      <c r="C167" s="771"/>
      <c r="D167" s="771"/>
      <c r="E167" s="771"/>
      <c r="F167" s="771"/>
      <c r="G167" s="771"/>
      <c r="H167" s="771"/>
      <c r="I167" s="771"/>
      <c r="J167" s="771"/>
      <c r="K167" s="771"/>
      <c r="L167" s="771"/>
      <c r="M167" s="771"/>
      <c r="N167" s="771"/>
      <c r="O167" s="771"/>
      <c r="P167" s="771"/>
      <c r="Q167" s="771"/>
      <c r="R167" s="771"/>
      <c r="S167" s="771"/>
      <c r="T167" s="771"/>
      <c r="U167" s="771"/>
      <c r="V167" s="771"/>
      <c r="W167" s="771"/>
      <c r="X167" s="771"/>
      <c r="Y167" s="771"/>
      <c r="Z167" s="771"/>
      <c r="AA167" s="771"/>
      <c r="AB167" s="771"/>
      <c r="AC167" s="771"/>
      <c r="AD167" s="771"/>
      <c r="AE167" s="771"/>
      <c r="AF167" s="771"/>
      <c r="AG167" s="771"/>
      <c r="AH167" s="771"/>
      <c r="AI167" s="771"/>
      <c r="AJ167" s="771"/>
      <c r="AK167" s="771"/>
      <c r="AL167" s="771"/>
      <c r="AM167" s="771"/>
    </row>
    <row r="168" spans="1:39">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39" ht="30" customHeight="1">
      <c r="A169" s="726" t="s">
        <v>1071</v>
      </c>
      <c r="B169" s="726"/>
      <c r="C169" s="726"/>
      <c r="D169" s="726"/>
      <c r="E169" s="726"/>
      <c r="F169" s="726"/>
      <c r="G169" s="726"/>
      <c r="H169" s="726"/>
      <c r="I169" s="726"/>
      <c r="J169" s="726"/>
      <c r="K169" s="726"/>
      <c r="L169" s="726"/>
      <c r="M169" s="726"/>
      <c r="N169" s="726"/>
      <c r="O169" s="726"/>
      <c r="P169" s="726"/>
      <c r="Q169" s="726"/>
      <c r="R169" s="726"/>
      <c r="S169" s="726"/>
      <c r="T169" s="726"/>
      <c r="U169" s="726"/>
      <c r="V169" s="726"/>
      <c r="W169" s="726"/>
      <c r="X169" s="726"/>
      <c r="Y169" s="726"/>
      <c r="Z169" s="726"/>
      <c r="AA169" s="726"/>
      <c r="AB169" s="726"/>
      <c r="AC169" s="726"/>
      <c r="AD169" s="726"/>
      <c r="AE169" s="726"/>
      <c r="AF169" s="726"/>
      <c r="AG169" s="726"/>
      <c r="AH169" s="726"/>
      <c r="AI169" s="726"/>
      <c r="AJ169" s="726"/>
      <c r="AK169" s="726"/>
      <c r="AL169" s="726"/>
      <c r="AM169" s="726"/>
    </row>
    <row r="170" spans="1:39" ht="18">
      <c r="A170" s="727" t="s">
        <v>821</v>
      </c>
      <c r="B170" s="727"/>
      <c r="C170" s="727"/>
      <c r="D170" s="727"/>
      <c r="E170" s="727"/>
      <c r="F170" s="727"/>
      <c r="G170" s="727"/>
      <c r="H170" s="727"/>
      <c r="I170" s="727"/>
      <c r="J170" s="727"/>
      <c r="K170" s="727"/>
      <c r="L170" s="727"/>
      <c r="M170" s="727"/>
      <c r="N170" s="727"/>
      <c r="O170" s="727"/>
      <c r="P170" s="727"/>
      <c r="Q170" s="727"/>
      <c r="R170" s="727"/>
      <c r="S170" s="727"/>
      <c r="T170" s="727"/>
      <c r="U170" s="727"/>
      <c r="V170" s="727"/>
      <c r="W170" s="727"/>
      <c r="X170" s="727"/>
      <c r="Y170" s="727"/>
      <c r="Z170" s="727"/>
      <c r="AA170" s="727"/>
      <c r="AB170" s="727"/>
      <c r="AC170" s="727"/>
      <c r="AD170" s="727"/>
      <c r="AE170" s="727"/>
      <c r="AF170" s="727"/>
      <c r="AG170" s="727"/>
      <c r="AH170" s="727"/>
      <c r="AI170" s="727"/>
      <c r="AJ170" s="727"/>
      <c r="AK170" s="727"/>
      <c r="AL170" s="727"/>
      <c r="AM170" s="727"/>
    </row>
    <row r="171" spans="1:39" ht="18">
      <c r="A171" s="727" t="s">
        <v>1510</v>
      </c>
      <c r="B171" s="727"/>
      <c r="C171" s="727"/>
      <c r="D171" s="727"/>
      <c r="E171" s="727"/>
      <c r="F171" s="727"/>
      <c r="G171" s="727"/>
      <c r="H171" s="727"/>
      <c r="I171" s="727"/>
      <c r="J171" s="727"/>
      <c r="K171" s="727"/>
      <c r="L171" s="727"/>
      <c r="M171" s="727"/>
      <c r="N171" s="727"/>
      <c r="O171" s="727"/>
      <c r="P171" s="727"/>
      <c r="Q171" s="727"/>
      <c r="R171" s="727"/>
      <c r="S171" s="727"/>
      <c r="T171" s="727"/>
      <c r="U171" s="727"/>
      <c r="V171" s="727"/>
      <c r="W171" s="727"/>
      <c r="X171" s="727"/>
      <c r="Y171" s="727"/>
      <c r="Z171" s="727"/>
      <c r="AA171" s="727"/>
      <c r="AB171" s="727"/>
      <c r="AC171" s="727"/>
      <c r="AD171" s="727"/>
      <c r="AE171" s="727"/>
      <c r="AF171" s="727"/>
      <c r="AG171" s="727"/>
      <c r="AH171" s="727"/>
      <c r="AI171" s="727"/>
      <c r="AJ171" s="727"/>
      <c r="AK171" s="727"/>
      <c r="AL171" s="727"/>
      <c r="AM171" s="727"/>
    </row>
    <row r="172" spans="1:39" ht="30" customHeight="1">
      <c r="A172" s="731" t="s">
        <v>523</v>
      </c>
      <c r="B172" s="731"/>
      <c r="C172" s="731"/>
      <c r="D172" s="731"/>
      <c r="E172" s="731"/>
      <c r="F172" s="731"/>
      <c r="G172" s="731"/>
      <c r="H172" s="731"/>
      <c r="I172" s="731"/>
      <c r="J172" s="731"/>
      <c r="K172" s="731"/>
      <c r="L172" s="731"/>
      <c r="M172" s="731"/>
      <c r="N172" s="731"/>
      <c r="O172" s="731"/>
      <c r="P172" s="731"/>
      <c r="Q172" s="731"/>
      <c r="R172" s="731"/>
      <c r="S172" s="731"/>
      <c r="T172" s="731"/>
      <c r="U172" s="731"/>
      <c r="V172" s="731"/>
      <c r="W172" s="731"/>
      <c r="X172" s="731"/>
      <c r="Y172" s="731"/>
      <c r="Z172" s="731"/>
      <c r="AA172" s="731"/>
      <c r="AB172" s="731"/>
      <c r="AC172" s="731"/>
      <c r="AD172" s="731"/>
      <c r="AE172" s="731"/>
      <c r="AF172" s="731"/>
      <c r="AG172" s="731"/>
      <c r="AH172" s="731"/>
      <c r="AI172" s="731"/>
      <c r="AJ172" s="731"/>
      <c r="AK172" s="731"/>
      <c r="AL172" s="731"/>
      <c r="AM172" s="731"/>
    </row>
    <row r="173" spans="1:39">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39" ht="30" customHeight="1">
      <c r="A174" s="72" t="s">
        <v>800</v>
      </c>
      <c r="B174" s="73" t="s">
        <v>69</v>
      </c>
      <c r="C174" s="73" t="s">
        <v>70</v>
      </c>
      <c r="D174" s="73" t="s">
        <v>71</v>
      </c>
      <c r="E174" s="73" t="s">
        <v>73</v>
      </c>
      <c r="F174" s="73" t="s">
        <v>74</v>
      </c>
      <c r="G174" s="73" t="s">
        <v>76</v>
      </c>
      <c r="H174" s="73" t="s">
        <v>77</v>
      </c>
      <c r="I174" s="73" t="s">
        <v>79</v>
      </c>
      <c r="J174" s="73" t="s">
        <v>81</v>
      </c>
      <c r="K174" s="73" t="s">
        <v>83</v>
      </c>
      <c r="L174" s="73" t="s">
        <v>84</v>
      </c>
      <c r="M174" s="73" t="s">
        <v>85</v>
      </c>
      <c r="N174" s="73" t="s">
        <v>86</v>
      </c>
      <c r="O174" s="73" t="s">
        <v>87</v>
      </c>
      <c r="P174" s="73" t="s">
        <v>88</v>
      </c>
      <c r="Q174" s="73" t="s">
        <v>89</v>
      </c>
      <c r="R174" s="73" t="s">
        <v>90</v>
      </c>
      <c r="S174" s="73" t="s">
        <v>91</v>
      </c>
      <c r="T174" s="73" t="s">
        <v>93</v>
      </c>
      <c r="U174" s="73" t="s">
        <v>94</v>
      </c>
      <c r="V174" s="73" t="s">
        <v>95</v>
      </c>
      <c r="W174" s="73" t="s">
        <v>96</v>
      </c>
      <c r="X174" s="73" t="s">
        <v>97</v>
      </c>
      <c r="Y174" s="73" t="s">
        <v>98</v>
      </c>
      <c r="Z174" s="73" t="s">
        <v>99</v>
      </c>
      <c r="AA174" s="73" t="s">
        <v>100</v>
      </c>
      <c r="AB174" s="73" t="s">
        <v>101</v>
      </c>
      <c r="AC174" s="73" t="s">
        <v>102</v>
      </c>
      <c r="AD174" s="73" t="s">
        <v>103</v>
      </c>
      <c r="AE174" s="73" t="s">
        <v>105</v>
      </c>
      <c r="AF174" s="73" t="s">
        <v>529</v>
      </c>
      <c r="AG174" s="73" t="s">
        <v>1450</v>
      </c>
      <c r="AH174" s="73" t="s">
        <v>1465</v>
      </c>
      <c r="AI174" s="73" t="s">
        <v>1466</v>
      </c>
      <c r="AJ174" s="73" t="s">
        <v>1483</v>
      </c>
      <c r="AK174" s="73" t="s">
        <v>1484</v>
      </c>
      <c r="AL174" s="176" t="s">
        <v>530</v>
      </c>
      <c r="AM174" s="309" t="s">
        <v>754</v>
      </c>
    </row>
    <row r="175" spans="1:39">
      <c r="A175" s="100" t="s">
        <v>802</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160">
        <v>0</v>
      </c>
    </row>
    <row r="176" spans="1:39">
      <c r="A176" s="100" t="s">
        <v>803</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7734.2244700000001</v>
      </c>
      <c r="AM176" s="160">
        <v>3.9972647092836502E-2</v>
      </c>
    </row>
    <row r="177" spans="1:39">
      <c r="A177" s="100" t="s">
        <v>804</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160">
        <v>0</v>
      </c>
    </row>
    <row r="178" spans="1:39">
      <c r="A178" s="100" t="s">
        <v>805</v>
      </c>
      <c r="B178" s="95">
        <v>0</v>
      </c>
      <c r="C178" s="95">
        <v>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1600</v>
      </c>
      <c r="AM178" s="160">
        <v>8.2692499547454175E-3</v>
      </c>
    </row>
    <row r="179" spans="1:39">
      <c r="A179" s="100" t="s">
        <v>806</v>
      </c>
      <c r="B179" s="95">
        <v>0</v>
      </c>
      <c r="C179" s="95">
        <v>3149.58</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0</v>
      </c>
      <c r="V179" s="95">
        <v>0</v>
      </c>
      <c r="W179" s="95">
        <v>870</v>
      </c>
      <c r="X179" s="95">
        <v>890</v>
      </c>
      <c r="Y179" s="95">
        <v>0</v>
      </c>
      <c r="Z179" s="95">
        <v>694</v>
      </c>
      <c r="AA179" s="95">
        <v>694</v>
      </c>
      <c r="AB179" s="95">
        <v>0</v>
      </c>
      <c r="AC179" s="95">
        <v>2147</v>
      </c>
      <c r="AD179" s="95">
        <v>0</v>
      </c>
      <c r="AE179" s="95">
        <v>0</v>
      </c>
      <c r="AF179" s="95">
        <v>0</v>
      </c>
      <c r="AG179" s="95">
        <v>0</v>
      </c>
      <c r="AH179" s="95">
        <v>0</v>
      </c>
      <c r="AI179" s="95">
        <v>0</v>
      </c>
      <c r="AJ179" s="95">
        <v>700</v>
      </c>
      <c r="AK179" s="95">
        <v>0</v>
      </c>
      <c r="AL179" s="95">
        <v>11644.16</v>
      </c>
      <c r="AM179" s="160">
        <v>6.0180293470655254E-2</v>
      </c>
    </row>
    <row r="180" spans="1:39">
      <c r="A180" s="100" t="s">
        <v>807</v>
      </c>
      <c r="B180" s="95">
        <v>7559.3147800000006</v>
      </c>
      <c r="C180" s="95">
        <v>4471.5652900000005</v>
      </c>
      <c r="D180" s="95">
        <v>2569.7399999999998</v>
      </c>
      <c r="E180" s="95">
        <v>994.7</v>
      </c>
      <c r="F180" s="95">
        <v>450</v>
      </c>
      <c r="G180" s="95">
        <v>961</v>
      </c>
      <c r="H180" s="95">
        <v>0</v>
      </c>
      <c r="I180" s="95">
        <v>350</v>
      </c>
      <c r="J180" s="95">
        <v>0</v>
      </c>
      <c r="K180" s="95">
        <v>367</v>
      </c>
      <c r="L180" s="95">
        <v>0</v>
      </c>
      <c r="M180" s="95">
        <v>398.5</v>
      </c>
      <c r="N180" s="95">
        <v>2970.3249999999998</v>
      </c>
      <c r="O180" s="95">
        <v>1337.4110000000001</v>
      </c>
      <c r="P180" s="95">
        <v>0</v>
      </c>
      <c r="Q180" s="95">
        <v>0</v>
      </c>
      <c r="R180" s="95">
        <v>0</v>
      </c>
      <c r="S180" s="95">
        <v>0</v>
      </c>
      <c r="T180" s="95">
        <v>0</v>
      </c>
      <c r="U180" s="95">
        <v>420</v>
      </c>
      <c r="V180" s="95">
        <v>0</v>
      </c>
      <c r="W180" s="95">
        <v>400</v>
      </c>
      <c r="X180" s="95">
        <v>500</v>
      </c>
      <c r="Y180" s="95">
        <v>851</v>
      </c>
      <c r="Z180" s="95">
        <v>1527.57682</v>
      </c>
      <c r="AA180" s="95">
        <v>0</v>
      </c>
      <c r="AB180" s="95">
        <v>892.35406999999998</v>
      </c>
      <c r="AC180" s="95">
        <v>2069.8816099999999</v>
      </c>
      <c r="AD180" s="95">
        <v>0</v>
      </c>
      <c r="AE180" s="95">
        <v>0</v>
      </c>
      <c r="AF180" s="95">
        <v>0</v>
      </c>
      <c r="AG180" s="95">
        <v>0</v>
      </c>
      <c r="AH180" s="95">
        <v>1267</v>
      </c>
      <c r="AI180" s="95">
        <v>0</v>
      </c>
      <c r="AJ180" s="95">
        <v>0</v>
      </c>
      <c r="AK180" s="95">
        <v>0</v>
      </c>
      <c r="AL180" s="95">
        <v>30357.368569999999</v>
      </c>
      <c r="AM180" s="160">
        <v>0.15689541792103903</v>
      </c>
    </row>
    <row r="181" spans="1:39">
      <c r="A181" s="100" t="s">
        <v>808</v>
      </c>
      <c r="B181" s="95">
        <v>5630.2230399999999</v>
      </c>
      <c r="C181" s="95">
        <v>5787.6989999999996</v>
      </c>
      <c r="D181" s="95">
        <v>3993.5246000000002</v>
      </c>
      <c r="E181" s="95">
        <v>0</v>
      </c>
      <c r="F181" s="95">
        <v>0</v>
      </c>
      <c r="G181" s="95">
        <v>1058.8833300000001</v>
      </c>
      <c r="H181" s="95">
        <v>1086.8454899999999</v>
      </c>
      <c r="I181" s="95">
        <v>429.70186000000001</v>
      </c>
      <c r="J181" s="95">
        <v>642.6</v>
      </c>
      <c r="K181" s="95">
        <v>0</v>
      </c>
      <c r="L181" s="95">
        <v>0</v>
      </c>
      <c r="M181" s="95">
        <v>280</v>
      </c>
      <c r="N181" s="95">
        <v>2262</v>
      </c>
      <c r="O181" s="95">
        <v>528.4</v>
      </c>
      <c r="P181" s="95">
        <v>300</v>
      </c>
      <c r="Q181" s="95">
        <v>0</v>
      </c>
      <c r="R181" s="95">
        <v>706</v>
      </c>
      <c r="S181" s="95">
        <v>0</v>
      </c>
      <c r="T181" s="95">
        <v>470</v>
      </c>
      <c r="U181" s="95">
        <v>330</v>
      </c>
      <c r="V181" s="95">
        <v>210</v>
      </c>
      <c r="W181" s="95">
        <v>215</v>
      </c>
      <c r="X181" s="95">
        <v>863</v>
      </c>
      <c r="Y181" s="95">
        <v>0</v>
      </c>
      <c r="Z181" s="95">
        <v>1367.7988400000002</v>
      </c>
      <c r="AA181" s="95">
        <v>0</v>
      </c>
      <c r="AB181" s="95">
        <v>840.1</v>
      </c>
      <c r="AC181" s="95">
        <v>1169.4000000000001</v>
      </c>
      <c r="AD181" s="95">
        <v>0</v>
      </c>
      <c r="AE181" s="95">
        <v>0</v>
      </c>
      <c r="AF181" s="95">
        <v>0</v>
      </c>
      <c r="AG181" s="95">
        <v>242.94535999999999</v>
      </c>
      <c r="AH181" s="95">
        <v>1088.00442</v>
      </c>
      <c r="AI181" s="95">
        <v>250</v>
      </c>
      <c r="AJ181" s="95">
        <v>0</v>
      </c>
      <c r="AK181" s="95">
        <v>0</v>
      </c>
      <c r="AL181" s="95">
        <v>29752.125940000002</v>
      </c>
      <c r="AM181" s="160">
        <v>0.15376735380182813</v>
      </c>
    </row>
    <row r="182" spans="1:39">
      <c r="A182" s="100" t="s">
        <v>809</v>
      </c>
      <c r="B182" s="95">
        <v>6671.6779900000001</v>
      </c>
      <c r="C182" s="95">
        <v>4337.6762099999996</v>
      </c>
      <c r="D182" s="95">
        <v>2421.3898100000001</v>
      </c>
      <c r="E182" s="95">
        <v>0</v>
      </c>
      <c r="F182" s="95">
        <v>358.29242999999997</v>
      </c>
      <c r="G182" s="95">
        <v>581.58145999999999</v>
      </c>
      <c r="H182" s="95">
        <v>573.08000000000004</v>
      </c>
      <c r="I182" s="95">
        <v>200</v>
      </c>
      <c r="J182" s="95">
        <v>0</v>
      </c>
      <c r="K182" s="95">
        <v>320</v>
      </c>
      <c r="L182" s="95">
        <v>0</v>
      </c>
      <c r="M182" s="95">
        <v>610</v>
      </c>
      <c r="N182" s="95">
        <v>1501.57312</v>
      </c>
      <c r="O182" s="95">
        <v>509.6875</v>
      </c>
      <c r="P182" s="95">
        <v>200</v>
      </c>
      <c r="Q182" s="95">
        <v>0</v>
      </c>
      <c r="R182" s="95">
        <v>534.75523999999996</v>
      </c>
      <c r="S182" s="95">
        <v>0</v>
      </c>
      <c r="T182" s="95">
        <v>540</v>
      </c>
      <c r="U182" s="95">
        <v>438</v>
      </c>
      <c r="V182" s="95">
        <v>0</v>
      </c>
      <c r="W182" s="95">
        <v>484.12536</v>
      </c>
      <c r="X182" s="95">
        <v>865.28190000000006</v>
      </c>
      <c r="Y182" s="95">
        <v>0</v>
      </c>
      <c r="Z182" s="95">
        <v>1073.55</v>
      </c>
      <c r="AA182" s="95">
        <v>0</v>
      </c>
      <c r="AB182" s="95">
        <v>1827.73549</v>
      </c>
      <c r="AC182" s="95">
        <v>1386.6337100000001</v>
      </c>
      <c r="AD182" s="95">
        <v>0</v>
      </c>
      <c r="AE182" s="95">
        <v>0</v>
      </c>
      <c r="AF182" s="95">
        <v>0</v>
      </c>
      <c r="AG182" s="95">
        <v>0</v>
      </c>
      <c r="AH182" s="95">
        <v>905</v>
      </c>
      <c r="AI182" s="95">
        <v>0</v>
      </c>
      <c r="AJ182" s="95">
        <v>678</v>
      </c>
      <c r="AK182" s="95">
        <v>0</v>
      </c>
      <c r="AL182" s="95">
        <v>27018.040219999999</v>
      </c>
      <c r="AM182" s="160">
        <v>0.13963682991659054</v>
      </c>
    </row>
    <row r="183" spans="1:39">
      <c r="A183" s="100" t="s">
        <v>810</v>
      </c>
      <c r="B183" s="95">
        <v>3331.1504</v>
      </c>
      <c r="C183" s="95">
        <v>2639.7238500000003</v>
      </c>
      <c r="D183" s="95">
        <v>714.58255000000008</v>
      </c>
      <c r="E183" s="95">
        <v>0</v>
      </c>
      <c r="F183" s="95">
        <v>352.56265000000002</v>
      </c>
      <c r="G183" s="95">
        <v>548.98884999999996</v>
      </c>
      <c r="H183" s="95">
        <v>367.2</v>
      </c>
      <c r="I183" s="95">
        <v>487</v>
      </c>
      <c r="J183" s="95">
        <v>122.46023</v>
      </c>
      <c r="K183" s="95">
        <v>123.077</v>
      </c>
      <c r="L183" s="95">
        <v>0</v>
      </c>
      <c r="M183" s="95">
        <v>224</v>
      </c>
      <c r="N183" s="95">
        <v>1317.82258</v>
      </c>
      <c r="O183" s="95">
        <v>105</v>
      </c>
      <c r="P183" s="95">
        <v>0</v>
      </c>
      <c r="Q183" s="95">
        <v>0</v>
      </c>
      <c r="R183" s="95">
        <v>265</v>
      </c>
      <c r="S183" s="95">
        <v>0</v>
      </c>
      <c r="T183" s="95">
        <v>226.76787999999999</v>
      </c>
      <c r="U183" s="95">
        <v>0</v>
      </c>
      <c r="V183" s="95">
        <v>0</v>
      </c>
      <c r="W183" s="95">
        <v>121.47211999999999</v>
      </c>
      <c r="X183" s="95">
        <v>399.8</v>
      </c>
      <c r="Y183" s="95">
        <v>0</v>
      </c>
      <c r="Z183" s="95">
        <v>348.72363999999999</v>
      </c>
      <c r="AA183" s="95">
        <v>117.56</v>
      </c>
      <c r="AB183" s="95">
        <v>891.87027</v>
      </c>
      <c r="AC183" s="95">
        <v>262.2</v>
      </c>
      <c r="AD183" s="95">
        <v>0</v>
      </c>
      <c r="AE183" s="95">
        <v>249.12458999999998</v>
      </c>
      <c r="AF183" s="95">
        <v>0</v>
      </c>
      <c r="AG183" s="95">
        <v>121.0638</v>
      </c>
      <c r="AH183" s="95">
        <v>236</v>
      </c>
      <c r="AI183" s="95">
        <v>0</v>
      </c>
      <c r="AJ183" s="95">
        <v>110</v>
      </c>
      <c r="AK183" s="95">
        <v>0</v>
      </c>
      <c r="AL183" s="95">
        <v>13683.15041</v>
      </c>
      <c r="AM183" s="160">
        <v>7.0718369317917029E-2</v>
      </c>
    </row>
    <row r="184" spans="1:39">
      <c r="A184" s="100" t="s">
        <v>811</v>
      </c>
      <c r="B184" s="95">
        <v>7858.6155499999995</v>
      </c>
      <c r="C184" s="95">
        <v>5767.5782300000001</v>
      </c>
      <c r="D184" s="95">
        <v>690.67309999999998</v>
      </c>
      <c r="E184" s="95">
        <v>0</v>
      </c>
      <c r="F184" s="95">
        <v>301.54366999999996</v>
      </c>
      <c r="G184" s="95">
        <v>1183.35411</v>
      </c>
      <c r="H184" s="95">
        <v>557.94441000000006</v>
      </c>
      <c r="I184" s="95">
        <v>782.23</v>
      </c>
      <c r="J184" s="95">
        <v>418.87842999999998</v>
      </c>
      <c r="K184" s="95">
        <v>230</v>
      </c>
      <c r="L184" s="95">
        <v>141.72085000000001</v>
      </c>
      <c r="M184" s="95">
        <v>940.57225000000005</v>
      </c>
      <c r="N184" s="95">
        <v>1982.21</v>
      </c>
      <c r="O184" s="95">
        <v>620.15151000000003</v>
      </c>
      <c r="P184" s="95">
        <v>852.08483000000001</v>
      </c>
      <c r="Q184" s="95">
        <v>100</v>
      </c>
      <c r="R184" s="95">
        <v>560</v>
      </c>
      <c r="S184" s="95">
        <v>100</v>
      </c>
      <c r="T184" s="95">
        <v>254.2</v>
      </c>
      <c r="U184" s="95">
        <v>359.77610999999996</v>
      </c>
      <c r="V184" s="95">
        <v>100</v>
      </c>
      <c r="W184" s="95">
        <v>669.04102</v>
      </c>
      <c r="X184" s="95">
        <v>344.58215999999999</v>
      </c>
      <c r="Y184" s="95">
        <v>491.2</v>
      </c>
      <c r="Z184" s="95">
        <v>436.65640999999999</v>
      </c>
      <c r="AA184" s="95">
        <v>250</v>
      </c>
      <c r="AB184" s="95">
        <v>1437.828</v>
      </c>
      <c r="AC184" s="95">
        <v>1295.3433300000002</v>
      </c>
      <c r="AD184" s="95">
        <v>100</v>
      </c>
      <c r="AE184" s="95">
        <v>1207</v>
      </c>
      <c r="AF184" s="95">
        <v>0</v>
      </c>
      <c r="AG184" s="95">
        <v>178</v>
      </c>
      <c r="AH184" s="95">
        <v>967.53552000000002</v>
      </c>
      <c r="AI184" s="95">
        <v>0</v>
      </c>
      <c r="AJ184" s="95">
        <v>70</v>
      </c>
      <c r="AK184" s="95">
        <v>0</v>
      </c>
      <c r="AL184" s="95">
        <v>31248.719489999999</v>
      </c>
      <c r="AM184" s="160">
        <v>0.16150217014283422</v>
      </c>
    </row>
    <row r="185" spans="1:39">
      <c r="A185" s="100" t="s">
        <v>812</v>
      </c>
      <c r="B185" s="95">
        <v>5688.7797499999997</v>
      </c>
      <c r="C185" s="95">
        <v>3646.6358999999998</v>
      </c>
      <c r="D185" s="95">
        <v>666.64118000000008</v>
      </c>
      <c r="E185" s="95">
        <v>41.16</v>
      </c>
      <c r="F185" s="95">
        <v>721.60446999999999</v>
      </c>
      <c r="G185" s="95">
        <v>460.39524999999998</v>
      </c>
      <c r="H185" s="95">
        <v>1054.17749</v>
      </c>
      <c r="I185" s="95">
        <v>937.12648999999999</v>
      </c>
      <c r="J185" s="95">
        <v>126.73</v>
      </c>
      <c r="K185" s="95">
        <v>616.93502999999998</v>
      </c>
      <c r="L185" s="95">
        <v>237.83862999999999</v>
      </c>
      <c r="M185" s="95">
        <v>447.81892999999997</v>
      </c>
      <c r="N185" s="95">
        <v>2806.6595400000001</v>
      </c>
      <c r="O185" s="95">
        <v>761.06587999999999</v>
      </c>
      <c r="P185" s="95">
        <v>637.9</v>
      </c>
      <c r="Q185" s="95">
        <v>266.30356999999998</v>
      </c>
      <c r="R185" s="95">
        <v>344.18045000000001</v>
      </c>
      <c r="S185" s="95">
        <v>0</v>
      </c>
      <c r="T185" s="95">
        <v>822.97230000000002</v>
      </c>
      <c r="U185" s="95">
        <v>360.07162</v>
      </c>
      <c r="V185" s="95">
        <v>50</v>
      </c>
      <c r="W185" s="95">
        <v>445.94872999999995</v>
      </c>
      <c r="X185" s="95">
        <v>174.5264</v>
      </c>
      <c r="Y185" s="95">
        <v>823.04656999999997</v>
      </c>
      <c r="Z185" s="95">
        <v>372.36709999999999</v>
      </c>
      <c r="AA185" s="95">
        <v>118.91731</v>
      </c>
      <c r="AB185" s="95">
        <v>1231.47991</v>
      </c>
      <c r="AC185" s="95">
        <v>838.94</v>
      </c>
      <c r="AD185" s="95">
        <v>85</v>
      </c>
      <c r="AE185" s="95">
        <v>562.38000999999997</v>
      </c>
      <c r="AF185" s="95">
        <v>0</v>
      </c>
      <c r="AG185" s="95">
        <v>127.5716</v>
      </c>
      <c r="AH185" s="95">
        <v>668.2</v>
      </c>
      <c r="AI185" s="95">
        <v>175</v>
      </c>
      <c r="AJ185" s="95">
        <v>40</v>
      </c>
      <c r="AK185" s="95">
        <v>0</v>
      </c>
      <c r="AL185" s="95">
        <v>26358.374110000001</v>
      </c>
      <c r="AM185" s="160">
        <v>0.1362274899476752</v>
      </c>
    </row>
    <row r="186" spans="1:39">
      <c r="A186" s="100" t="s">
        <v>813</v>
      </c>
      <c r="B186" s="95">
        <v>3025.39554</v>
      </c>
      <c r="C186" s="95">
        <v>2117.7809900000002</v>
      </c>
      <c r="D186" s="95">
        <v>243.29676999999998</v>
      </c>
      <c r="E186" s="95">
        <v>13.8</v>
      </c>
      <c r="F186" s="95">
        <v>343.36403999999999</v>
      </c>
      <c r="G186" s="95">
        <v>286.82122999999996</v>
      </c>
      <c r="H186" s="95">
        <v>369.25953999999996</v>
      </c>
      <c r="I186" s="95">
        <v>468.27548999999999</v>
      </c>
      <c r="J186" s="95">
        <v>116.20574999999999</v>
      </c>
      <c r="K186" s="95">
        <v>115.8</v>
      </c>
      <c r="L186" s="95">
        <v>133.20420000000001</v>
      </c>
      <c r="M186" s="95">
        <v>435.03115000000003</v>
      </c>
      <c r="N186" s="95">
        <v>1136.90362</v>
      </c>
      <c r="O186" s="95">
        <v>226.32736</v>
      </c>
      <c r="P186" s="95">
        <v>219.95793</v>
      </c>
      <c r="Q186" s="95">
        <v>80.359580000000008</v>
      </c>
      <c r="R186" s="95">
        <v>411.99339000000003</v>
      </c>
      <c r="S186" s="95">
        <v>0</v>
      </c>
      <c r="T186" s="95">
        <v>578.01700000000005</v>
      </c>
      <c r="U186" s="95">
        <v>313.07034000000004</v>
      </c>
      <c r="V186" s="95">
        <v>57.992830000000005</v>
      </c>
      <c r="W186" s="95">
        <v>633.42507999999998</v>
      </c>
      <c r="X186" s="95">
        <v>144.02199999999999</v>
      </c>
      <c r="Y186" s="95">
        <v>219.8</v>
      </c>
      <c r="Z186" s="95">
        <v>80.033160000000009</v>
      </c>
      <c r="AA186" s="95">
        <v>106.30412</v>
      </c>
      <c r="AB186" s="95">
        <v>582.98281000000009</v>
      </c>
      <c r="AC186" s="95">
        <v>479.89630999999997</v>
      </c>
      <c r="AD186" s="95">
        <v>85.659899999999993</v>
      </c>
      <c r="AE186" s="95">
        <v>330.35967999999997</v>
      </c>
      <c r="AF186" s="95">
        <v>13.984399999999999</v>
      </c>
      <c r="AG186" s="95">
        <v>27.178599999999999</v>
      </c>
      <c r="AH186" s="95">
        <v>243.88758999999999</v>
      </c>
      <c r="AI186" s="95">
        <v>15.751479999999999</v>
      </c>
      <c r="AJ186" s="95">
        <v>12</v>
      </c>
      <c r="AK186" s="95">
        <v>0</v>
      </c>
      <c r="AL186" s="95">
        <v>13668.141880000001</v>
      </c>
      <c r="AM186" s="160">
        <v>7.0640801014152474E-2</v>
      </c>
    </row>
    <row r="187" spans="1:39">
      <c r="A187" s="100" t="s">
        <v>814</v>
      </c>
      <c r="B187" s="95">
        <v>75.778279999999995</v>
      </c>
      <c r="C187" s="95">
        <v>147.80855</v>
      </c>
      <c r="D187" s="95">
        <v>0</v>
      </c>
      <c r="E187" s="95">
        <v>0</v>
      </c>
      <c r="F187" s="95">
        <v>9.2994900000000005</v>
      </c>
      <c r="G187" s="95">
        <v>0</v>
      </c>
      <c r="H187" s="95">
        <v>5</v>
      </c>
      <c r="I187" s="95">
        <v>5.7629299999999999</v>
      </c>
      <c r="J187" s="95">
        <v>21.78</v>
      </c>
      <c r="K187" s="95">
        <v>0</v>
      </c>
      <c r="L187" s="95">
        <v>5.7183299999999999</v>
      </c>
      <c r="M187" s="95">
        <v>0</v>
      </c>
      <c r="N187" s="95">
        <v>10</v>
      </c>
      <c r="O187" s="95">
        <v>6.2403000000000004</v>
      </c>
      <c r="P187" s="95">
        <v>10.3</v>
      </c>
      <c r="Q187" s="95">
        <v>13.72</v>
      </c>
      <c r="R187" s="95">
        <v>6</v>
      </c>
      <c r="S187" s="95">
        <v>0</v>
      </c>
      <c r="T187" s="95">
        <v>5</v>
      </c>
      <c r="U187" s="95">
        <v>0</v>
      </c>
      <c r="V187" s="95">
        <v>0</v>
      </c>
      <c r="W187" s="95">
        <v>5.2360500000000005</v>
      </c>
      <c r="X187" s="95">
        <v>0</v>
      </c>
      <c r="Y187" s="95">
        <v>11</v>
      </c>
      <c r="Z187" s="95">
        <v>0</v>
      </c>
      <c r="AA187" s="95">
        <v>5</v>
      </c>
      <c r="AB187" s="95">
        <v>6.1740000000000004</v>
      </c>
      <c r="AC187" s="95">
        <v>3.5</v>
      </c>
      <c r="AD187" s="95">
        <v>0</v>
      </c>
      <c r="AE187" s="95">
        <v>0</v>
      </c>
      <c r="AF187" s="95">
        <v>11</v>
      </c>
      <c r="AG187" s="95">
        <v>0</v>
      </c>
      <c r="AH187" s="95">
        <v>5.8445900000000002</v>
      </c>
      <c r="AI187" s="95">
        <v>0</v>
      </c>
      <c r="AJ187" s="95">
        <v>0</v>
      </c>
      <c r="AK187" s="95">
        <v>0</v>
      </c>
      <c r="AL187" s="95">
        <v>370.16252000000003</v>
      </c>
      <c r="AM187" s="160">
        <v>1.9131040010990313E-3</v>
      </c>
    </row>
    <row r="188" spans="1:39">
      <c r="A188" s="100" t="s">
        <v>815</v>
      </c>
      <c r="B188" s="95">
        <v>22.395430000000001</v>
      </c>
      <c r="C188" s="95">
        <v>9</v>
      </c>
      <c r="D188" s="95">
        <v>2.0736399999999997</v>
      </c>
      <c r="E188" s="95">
        <v>0</v>
      </c>
      <c r="F188" s="95">
        <v>0</v>
      </c>
      <c r="G188" s="95">
        <v>0</v>
      </c>
      <c r="H188" s="95">
        <v>3.0225</v>
      </c>
      <c r="I188" s="95">
        <v>0</v>
      </c>
      <c r="J188" s="95">
        <v>3</v>
      </c>
      <c r="K188" s="95">
        <v>0</v>
      </c>
      <c r="L188" s="95">
        <v>6</v>
      </c>
      <c r="M188" s="95">
        <v>0</v>
      </c>
      <c r="N188" s="95">
        <v>0</v>
      </c>
      <c r="O188" s="95">
        <v>0</v>
      </c>
      <c r="P188" s="95">
        <v>2.964</v>
      </c>
      <c r="Q188" s="95">
        <v>0</v>
      </c>
      <c r="R188" s="95">
        <v>0</v>
      </c>
      <c r="S188" s="95">
        <v>0</v>
      </c>
      <c r="T188" s="95">
        <v>5</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53.455570000000002</v>
      </c>
      <c r="AM188" s="160">
        <v>2.7627341862711908E-4</v>
      </c>
    </row>
    <row r="189" spans="1:39">
      <c r="A189" s="72" t="s">
        <v>168</v>
      </c>
      <c r="B189" s="57">
        <v>47597.555229999998</v>
      </c>
      <c r="C189" s="57">
        <v>32075.048020000002</v>
      </c>
      <c r="D189" s="57">
        <v>12008.501650000002</v>
      </c>
      <c r="E189" s="57">
        <v>1049.6600000000001</v>
      </c>
      <c r="F189" s="57">
        <v>3229.6667499999994</v>
      </c>
      <c r="G189" s="57">
        <v>5081.0242299999991</v>
      </c>
      <c r="H189" s="57">
        <v>4016.5294300000005</v>
      </c>
      <c r="I189" s="57">
        <v>3660.0967700000001</v>
      </c>
      <c r="J189" s="57">
        <v>1451.6544100000001</v>
      </c>
      <c r="K189" s="57">
        <v>1772.8120299999998</v>
      </c>
      <c r="L189" s="57">
        <v>524.48201000000006</v>
      </c>
      <c r="M189" s="57">
        <v>3335.9223300000003</v>
      </c>
      <c r="N189" s="57">
        <v>15587.493860000002</v>
      </c>
      <c r="O189" s="57">
        <v>5194.283550000001</v>
      </c>
      <c r="P189" s="57">
        <v>2223.20676</v>
      </c>
      <c r="Q189" s="57">
        <v>460.38315</v>
      </c>
      <c r="R189" s="57">
        <v>2827.9290799999999</v>
      </c>
      <c r="S189" s="57">
        <v>100</v>
      </c>
      <c r="T189" s="57">
        <v>2901.9571800000003</v>
      </c>
      <c r="U189" s="57">
        <v>2220.9180700000002</v>
      </c>
      <c r="V189" s="57">
        <v>417.99283000000003</v>
      </c>
      <c r="W189" s="57">
        <v>3844.24836</v>
      </c>
      <c r="X189" s="57">
        <v>4181.2124600000006</v>
      </c>
      <c r="Y189" s="57">
        <v>2396.0465700000004</v>
      </c>
      <c r="Z189" s="57">
        <v>5900.7059700000009</v>
      </c>
      <c r="AA189" s="57">
        <v>1291.78143</v>
      </c>
      <c r="AB189" s="57">
        <v>7710.5245500000001</v>
      </c>
      <c r="AC189" s="57">
        <v>9652.7949600000011</v>
      </c>
      <c r="AD189" s="57">
        <v>270.65989999999999</v>
      </c>
      <c r="AE189" s="57">
        <v>2348.8642799999998</v>
      </c>
      <c r="AF189" s="57">
        <v>24.984400000000001</v>
      </c>
      <c r="AG189" s="57">
        <v>696.75936000000002</v>
      </c>
      <c r="AH189" s="57">
        <v>5381.4721200000004</v>
      </c>
      <c r="AI189" s="57">
        <v>440.75148000000002</v>
      </c>
      <c r="AJ189" s="57">
        <v>1610</v>
      </c>
      <c r="AK189" s="57">
        <v>0</v>
      </c>
      <c r="AL189" s="57">
        <v>193487.92318000001</v>
      </c>
      <c r="AM189" s="161">
        <v>1</v>
      </c>
    </row>
    <row r="190" spans="1:39">
      <c r="A190" s="54" t="s">
        <v>816</v>
      </c>
      <c r="B190" s="160">
        <v>0.24599755089479375</v>
      </c>
      <c r="C190" s="160">
        <v>0.16577286836740132</v>
      </c>
      <c r="D190" s="160">
        <v>6.2063313578639243E-2</v>
      </c>
      <c r="E190" s="160">
        <v>5.4249380671862971E-3</v>
      </c>
      <c r="F190" s="160">
        <v>1.6691826016425174E-2</v>
      </c>
      <c r="G190" s="160">
        <v>2.6260162114992415E-2</v>
      </c>
      <c r="H190" s="160">
        <v>2.0758553629538216E-2</v>
      </c>
      <c r="I190" s="160">
        <v>1.891640940605397E-2</v>
      </c>
      <c r="J190" s="160">
        <v>7.5025582276240545E-3</v>
      </c>
      <c r="K190" s="160">
        <v>9.1623911242810201E-3</v>
      </c>
      <c r="L190" s="160">
        <v>2.7106705234108039E-3</v>
      </c>
      <c r="M190" s="160">
        <v>1.7240984735241709E-2</v>
      </c>
      <c r="N190" s="160">
        <v>8.0560551810249681E-2</v>
      </c>
      <c r="O190" s="160">
        <v>2.6845518131732735E-2</v>
      </c>
      <c r="P190" s="160">
        <v>1.1490157749699817E-2</v>
      </c>
      <c r="Q190" s="160">
        <v>2.3793895889394081E-3</v>
      </c>
      <c r="R190" s="160">
        <v>1.4615532760508282E-2</v>
      </c>
      <c r="S190" s="160">
        <v>5.1682812217158859E-4</v>
      </c>
      <c r="T190" s="160">
        <v>1.4998130799617589E-2</v>
      </c>
      <c r="U190" s="160">
        <v>1.1478329156150489E-2</v>
      </c>
      <c r="V190" s="160">
        <v>2.1603044941008809E-3</v>
      </c>
      <c r="W190" s="160">
        <v>1.9868156610600093E-2</v>
      </c>
      <c r="X190" s="160">
        <v>2.160968184102249E-2</v>
      </c>
      <c r="Y190" s="160">
        <v>1.238344249408776E-2</v>
      </c>
      <c r="Z190" s="160">
        <v>3.0496507859617827E-2</v>
      </c>
      <c r="AA190" s="160">
        <v>6.6762897072302945E-3</v>
      </c>
      <c r="AB190" s="160">
        <v>3.9850159241344336E-2</v>
      </c>
      <c r="AC190" s="160">
        <v>4.9888358928841754E-2</v>
      </c>
      <c r="AD190" s="160">
        <v>1.3988464786414995E-3</v>
      </c>
      <c r="AE190" s="160">
        <v>1.2139591150683204E-2</v>
      </c>
      <c r="AF190" s="160">
        <v>1.2912640535583838E-4</v>
      </c>
      <c r="AG190" s="160">
        <v>3.6010483163427792E-3</v>
      </c>
      <c r="AH190" s="160">
        <v>2.7812961302983583E-2</v>
      </c>
      <c r="AI190" s="160">
        <v>2.2779275975274849E-3</v>
      </c>
      <c r="AJ190" s="160">
        <v>8.3209327669625764E-3</v>
      </c>
      <c r="AK190" s="160">
        <v>0</v>
      </c>
      <c r="AL190" s="160">
        <v>1</v>
      </c>
      <c r="AM190" s="160"/>
    </row>
    <row r="191" spans="1:39" ht="30" customHeight="1">
      <c r="A191" s="436" t="s">
        <v>1122</v>
      </c>
      <c r="B191" s="73" t="s">
        <v>69</v>
      </c>
      <c r="C191" s="73" t="s">
        <v>70</v>
      </c>
      <c r="D191" s="73" t="s">
        <v>71</v>
      </c>
      <c r="E191" s="73" t="s">
        <v>73</v>
      </c>
      <c r="F191" s="73" t="s">
        <v>74</v>
      </c>
      <c r="G191" s="73" t="s">
        <v>76</v>
      </c>
      <c r="H191" s="73" t="s">
        <v>77</v>
      </c>
      <c r="I191" s="73" t="s">
        <v>79</v>
      </c>
      <c r="J191" s="73" t="s">
        <v>81</v>
      </c>
      <c r="K191" s="73" t="s">
        <v>83</v>
      </c>
      <c r="L191" s="73" t="s">
        <v>84</v>
      </c>
      <c r="M191" s="73" t="s">
        <v>85</v>
      </c>
      <c r="N191" s="73" t="s">
        <v>86</v>
      </c>
      <c r="O191" s="73" t="s">
        <v>87</v>
      </c>
      <c r="P191" s="73" t="s">
        <v>88</v>
      </c>
      <c r="Q191" s="73" t="s">
        <v>89</v>
      </c>
      <c r="R191" s="73" t="s">
        <v>90</v>
      </c>
      <c r="S191" s="73" t="s">
        <v>91</v>
      </c>
      <c r="T191" s="73" t="s">
        <v>93</v>
      </c>
      <c r="U191" s="73" t="s">
        <v>94</v>
      </c>
      <c r="V191" s="73" t="s">
        <v>95</v>
      </c>
      <c r="W191" s="73" t="s">
        <v>96</v>
      </c>
      <c r="X191" s="73" t="s">
        <v>97</v>
      </c>
      <c r="Y191" s="73" t="s">
        <v>98</v>
      </c>
      <c r="Z191" s="73" t="s">
        <v>99</v>
      </c>
      <c r="AA191" s="73" t="s">
        <v>100</v>
      </c>
      <c r="AB191" s="73" t="s">
        <v>101</v>
      </c>
      <c r="AC191" s="73" t="s">
        <v>102</v>
      </c>
      <c r="AD191" s="73" t="s">
        <v>103</v>
      </c>
      <c r="AE191" s="73" t="s">
        <v>105</v>
      </c>
      <c r="AF191" s="73" t="s">
        <v>529</v>
      </c>
      <c r="AG191" s="73" t="s">
        <v>1450</v>
      </c>
      <c r="AH191" s="73" t="s">
        <v>1465</v>
      </c>
      <c r="AI191" s="73" t="s">
        <v>1466</v>
      </c>
      <c r="AJ191" s="73" t="s">
        <v>1483</v>
      </c>
      <c r="AK191" s="73" t="s">
        <v>1484</v>
      </c>
      <c r="AL191" s="176" t="s">
        <v>530</v>
      </c>
      <c r="AM191" s="309" t="s">
        <v>754</v>
      </c>
    </row>
    <row r="192" spans="1:39">
      <c r="A192" s="100" t="s">
        <v>802</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160">
        <v>0</v>
      </c>
    </row>
    <row r="193" spans="1:39">
      <c r="A193" s="100" t="s">
        <v>803</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1</v>
      </c>
      <c r="AM193" s="160">
        <v>4.5682960255824577E-4</v>
      </c>
    </row>
    <row r="194" spans="1:39">
      <c r="A194" s="100" t="s">
        <v>804</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160">
        <v>0</v>
      </c>
    </row>
    <row r="195" spans="1:39">
      <c r="A195" s="100" t="s">
        <v>805</v>
      </c>
      <c r="B195" s="95">
        <v>0</v>
      </c>
      <c r="C195" s="95">
        <v>0</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1</v>
      </c>
      <c r="AM195" s="160">
        <v>4.5682960255824577E-4</v>
      </c>
    </row>
    <row r="196" spans="1:39">
      <c r="A196" s="100" t="s">
        <v>806</v>
      </c>
      <c r="B196" s="95">
        <v>0</v>
      </c>
      <c r="C196" s="95">
        <v>3</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0</v>
      </c>
      <c r="V196" s="95">
        <v>0</v>
      </c>
      <c r="W196" s="95">
        <v>1</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13</v>
      </c>
      <c r="AM196" s="160">
        <v>5.9387848332571949E-3</v>
      </c>
    </row>
    <row r="197" spans="1:39">
      <c r="A197" s="100" t="s">
        <v>807</v>
      </c>
      <c r="B197" s="95">
        <v>15</v>
      </c>
      <c r="C197" s="95">
        <v>10</v>
      </c>
      <c r="D197" s="95">
        <v>5</v>
      </c>
      <c r="E197" s="95">
        <v>2</v>
      </c>
      <c r="F197" s="95">
        <v>1</v>
      </c>
      <c r="G197" s="95">
        <v>2</v>
      </c>
      <c r="H197" s="95">
        <v>0</v>
      </c>
      <c r="I197" s="95">
        <v>1</v>
      </c>
      <c r="J197" s="95">
        <v>0</v>
      </c>
      <c r="K197" s="95">
        <v>1</v>
      </c>
      <c r="L197" s="95">
        <v>0</v>
      </c>
      <c r="M197" s="95">
        <v>1</v>
      </c>
      <c r="N197" s="95">
        <v>6</v>
      </c>
      <c r="O197" s="95">
        <v>3</v>
      </c>
      <c r="P197" s="95">
        <v>0</v>
      </c>
      <c r="Q197" s="95">
        <v>0</v>
      </c>
      <c r="R197" s="95">
        <v>0</v>
      </c>
      <c r="S197" s="95">
        <v>0</v>
      </c>
      <c r="T197" s="95">
        <v>0</v>
      </c>
      <c r="U197" s="95">
        <v>1</v>
      </c>
      <c r="V197" s="95">
        <v>0</v>
      </c>
      <c r="W197" s="95">
        <v>1</v>
      </c>
      <c r="X197" s="95">
        <v>1</v>
      </c>
      <c r="Y197" s="95">
        <v>2</v>
      </c>
      <c r="Z197" s="95">
        <v>4</v>
      </c>
      <c r="AA197" s="95">
        <v>0</v>
      </c>
      <c r="AB197" s="95">
        <v>2</v>
      </c>
      <c r="AC197" s="95">
        <v>4</v>
      </c>
      <c r="AD197" s="95">
        <v>0</v>
      </c>
      <c r="AE197" s="95">
        <v>0</v>
      </c>
      <c r="AF197" s="95">
        <v>0</v>
      </c>
      <c r="AG197" s="95">
        <v>0</v>
      </c>
      <c r="AH197" s="95">
        <v>3</v>
      </c>
      <c r="AI197" s="95">
        <v>0</v>
      </c>
      <c r="AJ197" s="95">
        <v>0</v>
      </c>
      <c r="AK197" s="95">
        <v>0</v>
      </c>
      <c r="AL197" s="95">
        <v>65</v>
      </c>
      <c r="AM197" s="160">
        <v>2.9693924166285975E-2</v>
      </c>
    </row>
    <row r="198" spans="1:39">
      <c r="A198" s="100" t="s">
        <v>808</v>
      </c>
      <c r="B198" s="95">
        <v>22</v>
      </c>
      <c r="C198" s="95">
        <v>22</v>
      </c>
      <c r="D198" s="95">
        <v>14</v>
      </c>
      <c r="E198" s="95">
        <v>0</v>
      </c>
      <c r="F198" s="95">
        <v>0</v>
      </c>
      <c r="G198" s="95">
        <v>4</v>
      </c>
      <c r="H198" s="95">
        <v>5</v>
      </c>
      <c r="I198" s="95">
        <v>2</v>
      </c>
      <c r="J198" s="95">
        <v>2</v>
      </c>
      <c r="K198" s="95">
        <v>0</v>
      </c>
      <c r="L198" s="95">
        <v>0</v>
      </c>
      <c r="M198" s="95">
        <v>1</v>
      </c>
      <c r="N198" s="95">
        <v>8</v>
      </c>
      <c r="O198" s="95">
        <v>2</v>
      </c>
      <c r="P198" s="95">
        <v>1</v>
      </c>
      <c r="Q198" s="95">
        <v>0</v>
      </c>
      <c r="R198" s="95">
        <v>3</v>
      </c>
      <c r="S198" s="95">
        <v>0</v>
      </c>
      <c r="T198" s="95">
        <v>2</v>
      </c>
      <c r="U198" s="95">
        <v>1</v>
      </c>
      <c r="V198" s="95">
        <v>1</v>
      </c>
      <c r="W198" s="95">
        <v>1</v>
      </c>
      <c r="X198" s="95">
        <v>3</v>
      </c>
      <c r="Y198" s="95">
        <v>0</v>
      </c>
      <c r="Z198" s="95">
        <v>5</v>
      </c>
      <c r="AA198" s="95">
        <v>0</v>
      </c>
      <c r="AB198" s="95">
        <v>3</v>
      </c>
      <c r="AC198" s="95">
        <v>4</v>
      </c>
      <c r="AD198" s="95">
        <v>0</v>
      </c>
      <c r="AE198" s="95">
        <v>0</v>
      </c>
      <c r="AF198" s="95">
        <v>0</v>
      </c>
      <c r="AG198" s="95">
        <v>1</v>
      </c>
      <c r="AH198" s="95">
        <v>4</v>
      </c>
      <c r="AI198" s="95">
        <v>1</v>
      </c>
      <c r="AJ198" s="95">
        <v>0</v>
      </c>
      <c r="AK198" s="95">
        <v>0</v>
      </c>
      <c r="AL198" s="95">
        <v>112</v>
      </c>
      <c r="AM198" s="160">
        <v>5.1164915486523528E-2</v>
      </c>
    </row>
    <row r="199" spans="1:39">
      <c r="A199" s="100" t="s">
        <v>809</v>
      </c>
      <c r="B199" s="95">
        <v>40</v>
      </c>
      <c r="C199" s="95">
        <v>26</v>
      </c>
      <c r="D199" s="95">
        <v>13</v>
      </c>
      <c r="E199" s="95">
        <v>0</v>
      </c>
      <c r="F199" s="95">
        <v>2</v>
      </c>
      <c r="G199" s="95">
        <v>4</v>
      </c>
      <c r="H199" s="95">
        <v>4</v>
      </c>
      <c r="I199" s="95">
        <v>1</v>
      </c>
      <c r="J199" s="95">
        <v>0</v>
      </c>
      <c r="K199" s="95">
        <v>2</v>
      </c>
      <c r="L199" s="95">
        <v>0</v>
      </c>
      <c r="M199" s="95">
        <v>4</v>
      </c>
      <c r="N199" s="95">
        <v>9</v>
      </c>
      <c r="O199" s="95">
        <v>3</v>
      </c>
      <c r="P199" s="95">
        <v>1</v>
      </c>
      <c r="Q199" s="95">
        <v>0</v>
      </c>
      <c r="R199" s="95">
        <v>3</v>
      </c>
      <c r="S199" s="95">
        <v>0</v>
      </c>
      <c r="T199" s="95">
        <v>3</v>
      </c>
      <c r="U199" s="95">
        <v>3</v>
      </c>
      <c r="V199" s="95">
        <v>0</v>
      </c>
      <c r="W199" s="95">
        <v>3</v>
      </c>
      <c r="X199" s="95">
        <v>5</v>
      </c>
      <c r="Y199" s="95">
        <v>0</v>
      </c>
      <c r="Z199" s="95">
        <v>7</v>
      </c>
      <c r="AA199" s="95">
        <v>0</v>
      </c>
      <c r="AB199" s="95">
        <v>11</v>
      </c>
      <c r="AC199" s="95">
        <v>9</v>
      </c>
      <c r="AD199" s="95">
        <v>0</v>
      </c>
      <c r="AE199" s="95">
        <v>0</v>
      </c>
      <c r="AF199" s="95">
        <v>0</v>
      </c>
      <c r="AG199" s="95">
        <v>0</v>
      </c>
      <c r="AH199" s="95">
        <v>5</v>
      </c>
      <c r="AI199" s="95">
        <v>0</v>
      </c>
      <c r="AJ199" s="95">
        <v>4</v>
      </c>
      <c r="AK199" s="95">
        <v>0</v>
      </c>
      <c r="AL199" s="95">
        <v>162</v>
      </c>
      <c r="AM199" s="160">
        <v>7.400639561443581E-2</v>
      </c>
    </row>
    <row r="200" spans="1:39">
      <c r="A200" s="100" t="s">
        <v>810</v>
      </c>
      <c r="B200" s="95">
        <v>28</v>
      </c>
      <c r="C200" s="95">
        <v>22</v>
      </c>
      <c r="D200" s="95">
        <v>6</v>
      </c>
      <c r="E200" s="95">
        <v>0</v>
      </c>
      <c r="F200" s="95">
        <v>3</v>
      </c>
      <c r="G200" s="95">
        <v>5</v>
      </c>
      <c r="H200" s="95">
        <v>3</v>
      </c>
      <c r="I200" s="95">
        <v>4</v>
      </c>
      <c r="J200" s="95">
        <v>1</v>
      </c>
      <c r="K200" s="95">
        <v>1</v>
      </c>
      <c r="L200" s="95">
        <v>0</v>
      </c>
      <c r="M200" s="95">
        <v>2</v>
      </c>
      <c r="N200" s="95">
        <v>11</v>
      </c>
      <c r="O200" s="95">
        <v>1</v>
      </c>
      <c r="P200" s="95">
        <v>0</v>
      </c>
      <c r="Q200" s="95">
        <v>0</v>
      </c>
      <c r="R200" s="95">
        <v>2</v>
      </c>
      <c r="S200" s="95">
        <v>0</v>
      </c>
      <c r="T200" s="95">
        <v>2</v>
      </c>
      <c r="U200" s="95">
        <v>0</v>
      </c>
      <c r="V200" s="95">
        <v>0</v>
      </c>
      <c r="W200" s="95">
        <v>1</v>
      </c>
      <c r="X200" s="95">
        <v>3</v>
      </c>
      <c r="Y200" s="95">
        <v>0</v>
      </c>
      <c r="Z200" s="95">
        <v>3</v>
      </c>
      <c r="AA200" s="95">
        <v>1</v>
      </c>
      <c r="AB200" s="95">
        <v>8</v>
      </c>
      <c r="AC200" s="95">
        <v>2</v>
      </c>
      <c r="AD200" s="95">
        <v>0</v>
      </c>
      <c r="AE200" s="95">
        <v>2</v>
      </c>
      <c r="AF200" s="95">
        <v>0</v>
      </c>
      <c r="AG200" s="95">
        <v>1</v>
      </c>
      <c r="AH200" s="95">
        <v>2</v>
      </c>
      <c r="AI200" s="95">
        <v>0</v>
      </c>
      <c r="AJ200" s="95">
        <v>1</v>
      </c>
      <c r="AK200" s="95">
        <v>0</v>
      </c>
      <c r="AL200" s="95">
        <v>115</v>
      </c>
      <c r="AM200" s="160">
        <v>5.2535404294198264E-2</v>
      </c>
    </row>
    <row r="201" spans="1:39">
      <c r="A201" s="100" t="s">
        <v>811</v>
      </c>
      <c r="B201" s="95">
        <v>92</v>
      </c>
      <c r="C201" s="95">
        <v>67</v>
      </c>
      <c r="D201" s="95">
        <v>8</v>
      </c>
      <c r="E201" s="95">
        <v>0</v>
      </c>
      <c r="F201" s="95">
        <v>4</v>
      </c>
      <c r="G201" s="95">
        <v>14</v>
      </c>
      <c r="H201" s="95">
        <v>7</v>
      </c>
      <c r="I201" s="95">
        <v>9</v>
      </c>
      <c r="J201" s="95">
        <v>5</v>
      </c>
      <c r="K201" s="95">
        <v>3</v>
      </c>
      <c r="L201" s="95">
        <v>2</v>
      </c>
      <c r="M201" s="95">
        <v>10</v>
      </c>
      <c r="N201" s="95">
        <v>23</v>
      </c>
      <c r="O201" s="95">
        <v>7</v>
      </c>
      <c r="P201" s="95">
        <v>9</v>
      </c>
      <c r="Q201" s="95">
        <v>1</v>
      </c>
      <c r="R201" s="95">
        <v>6</v>
      </c>
      <c r="S201" s="95">
        <v>1</v>
      </c>
      <c r="T201" s="95">
        <v>3</v>
      </c>
      <c r="U201" s="95">
        <v>4</v>
      </c>
      <c r="V201" s="95">
        <v>1</v>
      </c>
      <c r="W201" s="95">
        <v>8</v>
      </c>
      <c r="X201" s="95">
        <v>4</v>
      </c>
      <c r="Y201" s="95">
        <v>6</v>
      </c>
      <c r="Z201" s="95">
        <v>6</v>
      </c>
      <c r="AA201" s="95">
        <v>3</v>
      </c>
      <c r="AB201" s="95">
        <v>17</v>
      </c>
      <c r="AC201" s="95">
        <v>16</v>
      </c>
      <c r="AD201" s="95">
        <v>1</v>
      </c>
      <c r="AE201" s="95">
        <v>15</v>
      </c>
      <c r="AF201" s="95">
        <v>0</v>
      </c>
      <c r="AG201" s="95">
        <v>2</v>
      </c>
      <c r="AH201" s="95">
        <v>11</v>
      </c>
      <c r="AI201" s="95">
        <v>0</v>
      </c>
      <c r="AJ201" s="95">
        <v>1</v>
      </c>
      <c r="AK201" s="95">
        <v>0</v>
      </c>
      <c r="AL201" s="95">
        <v>366</v>
      </c>
      <c r="AM201" s="160">
        <v>0.16719963453631795</v>
      </c>
    </row>
    <row r="202" spans="1:39">
      <c r="A202" s="100" t="s">
        <v>812</v>
      </c>
      <c r="B202" s="95">
        <v>119</v>
      </c>
      <c r="C202" s="95">
        <v>77</v>
      </c>
      <c r="D202" s="95">
        <v>13</v>
      </c>
      <c r="E202" s="95">
        <v>1</v>
      </c>
      <c r="F202" s="95">
        <v>14</v>
      </c>
      <c r="G202" s="95">
        <v>9</v>
      </c>
      <c r="H202" s="95">
        <v>22</v>
      </c>
      <c r="I202" s="95">
        <v>19</v>
      </c>
      <c r="J202" s="95">
        <v>2</v>
      </c>
      <c r="K202" s="95">
        <v>12</v>
      </c>
      <c r="L202" s="95">
        <v>5</v>
      </c>
      <c r="M202" s="95">
        <v>10</v>
      </c>
      <c r="N202" s="95">
        <v>58</v>
      </c>
      <c r="O202" s="95">
        <v>15</v>
      </c>
      <c r="P202" s="95">
        <v>14</v>
      </c>
      <c r="Q202" s="95">
        <v>5</v>
      </c>
      <c r="R202" s="95">
        <v>7</v>
      </c>
      <c r="S202" s="95">
        <v>0</v>
      </c>
      <c r="T202" s="95">
        <v>18</v>
      </c>
      <c r="U202" s="95">
        <v>8</v>
      </c>
      <c r="V202" s="95">
        <v>1</v>
      </c>
      <c r="W202" s="95">
        <v>10</v>
      </c>
      <c r="X202" s="95">
        <v>4</v>
      </c>
      <c r="Y202" s="95">
        <v>16</v>
      </c>
      <c r="Z202" s="95">
        <v>7</v>
      </c>
      <c r="AA202" s="95">
        <v>3</v>
      </c>
      <c r="AB202" s="95">
        <v>25</v>
      </c>
      <c r="AC202" s="95">
        <v>16</v>
      </c>
      <c r="AD202" s="95">
        <v>2</v>
      </c>
      <c r="AE202" s="95">
        <v>10</v>
      </c>
      <c r="AF202" s="95">
        <v>0</v>
      </c>
      <c r="AG202" s="95">
        <v>3</v>
      </c>
      <c r="AH202" s="95">
        <v>13</v>
      </c>
      <c r="AI202" s="95">
        <v>4</v>
      </c>
      <c r="AJ202" s="95">
        <v>1</v>
      </c>
      <c r="AK202" s="95">
        <v>0</v>
      </c>
      <c r="AL202" s="95">
        <v>543</v>
      </c>
      <c r="AM202" s="160">
        <v>0.24805847418912746</v>
      </c>
    </row>
    <row r="203" spans="1:39">
      <c r="A203" s="100" t="s">
        <v>813</v>
      </c>
      <c r="B203" s="95">
        <v>154</v>
      </c>
      <c r="C203" s="95">
        <v>113</v>
      </c>
      <c r="D203" s="95">
        <v>13</v>
      </c>
      <c r="E203" s="95">
        <v>1</v>
      </c>
      <c r="F203" s="95">
        <v>18</v>
      </c>
      <c r="G203" s="95">
        <v>14</v>
      </c>
      <c r="H203" s="95">
        <v>18</v>
      </c>
      <c r="I203" s="95">
        <v>27</v>
      </c>
      <c r="J203" s="95">
        <v>7</v>
      </c>
      <c r="K203" s="95">
        <v>6</v>
      </c>
      <c r="L203" s="95">
        <v>8</v>
      </c>
      <c r="M203" s="95">
        <v>22</v>
      </c>
      <c r="N203" s="95">
        <v>55</v>
      </c>
      <c r="O203" s="95">
        <v>10</v>
      </c>
      <c r="P203" s="95">
        <v>13</v>
      </c>
      <c r="Q203" s="95">
        <v>5</v>
      </c>
      <c r="R203" s="95">
        <v>25</v>
      </c>
      <c r="S203" s="95">
        <v>0</v>
      </c>
      <c r="T203" s="95">
        <v>32</v>
      </c>
      <c r="U203" s="95">
        <v>14</v>
      </c>
      <c r="V203" s="95">
        <v>2</v>
      </c>
      <c r="W203" s="95">
        <v>40</v>
      </c>
      <c r="X203" s="95">
        <v>7</v>
      </c>
      <c r="Y203" s="95">
        <v>12</v>
      </c>
      <c r="Z203" s="95">
        <v>4</v>
      </c>
      <c r="AA203" s="95">
        <v>5</v>
      </c>
      <c r="AB203" s="95">
        <v>30</v>
      </c>
      <c r="AC203" s="95">
        <v>29</v>
      </c>
      <c r="AD203" s="95">
        <v>4</v>
      </c>
      <c r="AE203" s="95">
        <v>15</v>
      </c>
      <c r="AF203" s="95">
        <v>1</v>
      </c>
      <c r="AG203" s="95">
        <v>1</v>
      </c>
      <c r="AH203" s="95">
        <v>12</v>
      </c>
      <c r="AI203" s="95">
        <v>1</v>
      </c>
      <c r="AJ203" s="95">
        <v>1</v>
      </c>
      <c r="AK203" s="95">
        <v>0</v>
      </c>
      <c r="AL203" s="95">
        <v>719</v>
      </c>
      <c r="AM203" s="160">
        <v>0.32846048423937874</v>
      </c>
    </row>
    <row r="204" spans="1:39">
      <c r="A204" s="100" t="s">
        <v>814</v>
      </c>
      <c r="B204" s="95">
        <v>15</v>
      </c>
      <c r="C204" s="95">
        <v>30</v>
      </c>
      <c r="D204" s="95">
        <v>0</v>
      </c>
      <c r="E204" s="95">
        <v>0</v>
      </c>
      <c r="F204" s="95">
        <v>2</v>
      </c>
      <c r="G204" s="95">
        <v>0</v>
      </c>
      <c r="H204" s="95">
        <v>1</v>
      </c>
      <c r="I204" s="95">
        <v>1</v>
      </c>
      <c r="J204" s="95">
        <v>5</v>
      </c>
      <c r="K204" s="95">
        <v>0</v>
      </c>
      <c r="L204" s="95">
        <v>1</v>
      </c>
      <c r="M204" s="95">
        <v>0</v>
      </c>
      <c r="N204" s="95">
        <v>2</v>
      </c>
      <c r="O204" s="95">
        <v>1</v>
      </c>
      <c r="P204" s="95">
        <v>2</v>
      </c>
      <c r="Q204" s="95">
        <v>2</v>
      </c>
      <c r="R204" s="95">
        <v>1</v>
      </c>
      <c r="S204" s="95">
        <v>0</v>
      </c>
      <c r="T204" s="95">
        <v>1</v>
      </c>
      <c r="U204" s="95">
        <v>0</v>
      </c>
      <c r="V204" s="95">
        <v>0</v>
      </c>
      <c r="W204" s="95">
        <v>1</v>
      </c>
      <c r="X204" s="95">
        <v>0</v>
      </c>
      <c r="Y204" s="95">
        <v>2</v>
      </c>
      <c r="Z204" s="95">
        <v>0</v>
      </c>
      <c r="AA204" s="95">
        <v>1</v>
      </c>
      <c r="AB204" s="95">
        <v>1</v>
      </c>
      <c r="AC204" s="95">
        <v>1</v>
      </c>
      <c r="AD204" s="95">
        <v>0</v>
      </c>
      <c r="AE204" s="95">
        <v>0</v>
      </c>
      <c r="AF204" s="95">
        <v>2</v>
      </c>
      <c r="AG204" s="95">
        <v>0</v>
      </c>
      <c r="AH204" s="95">
        <v>1</v>
      </c>
      <c r="AI204" s="95">
        <v>0</v>
      </c>
      <c r="AJ204" s="95">
        <v>0</v>
      </c>
      <c r="AK204" s="95">
        <v>0</v>
      </c>
      <c r="AL204" s="95">
        <v>73</v>
      </c>
      <c r="AM204" s="160">
        <v>3.3348560986751943E-2</v>
      </c>
    </row>
    <row r="205" spans="1:39">
      <c r="A205" s="100" t="s">
        <v>815</v>
      </c>
      <c r="B205" s="95">
        <v>8</v>
      </c>
      <c r="C205" s="95">
        <v>3</v>
      </c>
      <c r="D205" s="95">
        <v>1</v>
      </c>
      <c r="E205" s="95">
        <v>0</v>
      </c>
      <c r="F205" s="95">
        <v>0</v>
      </c>
      <c r="G205" s="95">
        <v>0</v>
      </c>
      <c r="H205" s="95">
        <v>1</v>
      </c>
      <c r="I205" s="95">
        <v>0</v>
      </c>
      <c r="J205" s="95">
        <v>1</v>
      </c>
      <c r="K205" s="95">
        <v>0</v>
      </c>
      <c r="L205" s="95">
        <v>2</v>
      </c>
      <c r="M205" s="95">
        <v>0</v>
      </c>
      <c r="N205" s="95">
        <v>0</v>
      </c>
      <c r="O205" s="95">
        <v>0</v>
      </c>
      <c r="P205" s="95">
        <v>1</v>
      </c>
      <c r="Q205" s="95">
        <v>0</v>
      </c>
      <c r="R205" s="95">
        <v>0</v>
      </c>
      <c r="S205" s="95">
        <v>0</v>
      </c>
      <c r="T205" s="95">
        <v>2</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19</v>
      </c>
      <c r="AM205" s="160">
        <v>8.6797624486066698E-3</v>
      </c>
    </row>
    <row r="206" spans="1:39">
      <c r="A206" s="72" t="s">
        <v>168</v>
      </c>
      <c r="B206" s="57">
        <v>494</v>
      </c>
      <c r="C206" s="57">
        <v>373</v>
      </c>
      <c r="D206" s="57">
        <v>74</v>
      </c>
      <c r="E206" s="57">
        <v>4</v>
      </c>
      <c r="F206" s="57">
        <v>45</v>
      </c>
      <c r="G206" s="57">
        <v>52</v>
      </c>
      <c r="H206" s="57">
        <v>61</v>
      </c>
      <c r="I206" s="57">
        <v>64</v>
      </c>
      <c r="J206" s="57">
        <v>23</v>
      </c>
      <c r="K206" s="57">
        <v>25</v>
      </c>
      <c r="L206" s="57">
        <v>18</v>
      </c>
      <c r="M206" s="57">
        <v>50</v>
      </c>
      <c r="N206" s="57">
        <v>173</v>
      </c>
      <c r="O206" s="57">
        <v>43</v>
      </c>
      <c r="P206" s="57">
        <v>41</v>
      </c>
      <c r="Q206" s="57">
        <v>13</v>
      </c>
      <c r="R206" s="57">
        <v>47</v>
      </c>
      <c r="S206" s="57">
        <v>1</v>
      </c>
      <c r="T206" s="57">
        <v>63</v>
      </c>
      <c r="U206" s="57">
        <v>31</v>
      </c>
      <c r="V206" s="57">
        <v>5</v>
      </c>
      <c r="W206" s="57">
        <v>66</v>
      </c>
      <c r="X206" s="57">
        <v>28</v>
      </c>
      <c r="Y206" s="57">
        <v>38</v>
      </c>
      <c r="Z206" s="57">
        <v>37</v>
      </c>
      <c r="AA206" s="57">
        <v>14</v>
      </c>
      <c r="AB206" s="57">
        <v>97</v>
      </c>
      <c r="AC206" s="57">
        <v>83</v>
      </c>
      <c r="AD206" s="57">
        <v>7</v>
      </c>
      <c r="AE206" s="57">
        <v>42</v>
      </c>
      <c r="AF206" s="57">
        <v>3</v>
      </c>
      <c r="AG206" s="57">
        <v>8</v>
      </c>
      <c r="AH206" s="57">
        <v>51</v>
      </c>
      <c r="AI206" s="57">
        <v>6</v>
      </c>
      <c r="AJ206" s="57">
        <v>9</v>
      </c>
      <c r="AK206" s="57">
        <v>0</v>
      </c>
      <c r="AL206" s="57">
        <v>2189</v>
      </c>
      <c r="AM206" s="161">
        <v>1</v>
      </c>
    </row>
    <row r="207" spans="1:39">
      <c r="A207" s="54" t="s">
        <v>816</v>
      </c>
      <c r="B207" s="160">
        <v>0.22567382366377342</v>
      </c>
      <c r="C207" s="160">
        <v>0.17039744175422566</v>
      </c>
      <c r="D207" s="160">
        <v>3.3805390589310189E-2</v>
      </c>
      <c r="E207" s="160">
        <v>1.8273184102329831E-3</v>
      </c>
      <c r="F207" s="160">
        <v>2.055733211512106E-2</v>
      </c>
      <c r="G207" s="160">
        <v>2.375513933302878E-2</v>
      </c>
      <c r="H207" s="160">
        <v>2.7866605756052994E-2</v>
      </c>
      <c r="I207" s="160">
        <v>2.9237094563727729E-2</v>
      </c>
      <c r="J207" s="160">
        <v>1.0507080858839652E-2</v>
      </c>
      <c r="K207" s="160">
        <v>1.1420740063956145E-2</v>
      </c>
      <c r="L207" s="160">
        <v>8.2229328460484245E-3</v>
      </c>
      <c r="M207" s="160">
        <v>2.2841480127912289E-2</v>
      </c>
      <c r="N207" s="160">
        <v>7.9031521242576522E-2</v>
      </c>
      <c r="O207" s="160">
        <v>1.9643672910004569E-2</v>
      </c>
      <c r="P207" s="160">
        <v>1.8730013704888075E-2</v>
      </c>
      <c r="Q207" s="160">
        <v>5.9387848332571949E-3</v>
      </c>
      <c r="R207" s="160">
        <v>2.147099132023755E-2</v>
      </c>
      <c r="S207" s="160">
        <v>4.5682960255824577E-4</v>
      </c>
      <c r="T207" s="160">
        <v>2.8780264961169484E-2</v>
      </c>
      <c r="U207" s="160">
        <v>1.4161717679305619E-2</v>
      </c>
      <c r="V207" s="160">
        <v>2.2841480127912287E-3</v>
      </c>
      <c r="W207" s="160">
        <v>3.015075376884422E-2</v>
      </c>
      <c r="X207" s="160">
        <v>1.2791228871630882E-2</v>
      </c>
      <c r="Y207" s="160">
        <v>1.735952489721334E-2</v>
      </c>
      <c r="Z207" s="160">
        <v>1.6902695294655094E-2</v>
      </c>
      <c r="AA207" s="160">
        <v>6.395614435815441E-3</v>
      </c>
      <c r="AB207" s="160">
        <v>4.4312471448149843E-2</v>
      </c>
      <c r="AC207" s="160">
        <v>3.7916857012334403E-2</v>
      </c>
      <c r="AD207" s="160">
        <v>3.1978072179077205E-3</v>
      </c>
      <c r="AE207" s="160">
        <v>1.9186843307446324E-2</v>
      </c>
      <c r="AF207" s="160">
        <v>1.3704888076747374E-3</v>
      </c>
      <c r="AG207" s="160">
        <v>3.6546368204659662E-3</v>
      </c>
      <c r="AH207" s="160">
        <v>2.3298309730470534E-2</v>
      </c>
      <c r="AI207" s="160">
        <v>2.7409776153494748E-3</v>
      </c>
      <c r="AJ207" s="160">
        <v>4.1114664230242123E-3</v>
      </c>
      <c r="AK207" s="160">
        <v>0</v>
      </c>
      <c r="AL207" s="160">
        <v>1</v>
      </c>
      <c r="AM207" s="160"/>
    </row>
    <row r="208" spans="1:39" ht="15.75" thickBot="1">
      <c r="A208" s="537"/>
      <c r="B208" s="538"/>
      <c r="C208" s="538"/>
      <c r="D208" s="539"/>
      <c r="E208" s="539"/>
      <c r="F208" s="539"/>
      <c r="G208" s="539"/>
      <c r="H208" s="539"/>
      <c r="I208" s="538"/>
      <c r="J208" s="538"/>
      <c r="K208" s="538"/>
      <c r="L208" s="538"/>
      <c r="M208" s="538"/>
      <c r="N208" s="538"/>
      <c r="O208" s="538"/>
      <c r="P208" s="538"/>
      <c r="Q208" s="538"/>
      <c r="R208" s="540"/>
      <c r="S208" s="540"/>
      <c r="T208" s="540"/>
      <c r="U208" s="540"/>
      <c r="V208" s="540"/>
      <c r="W208" s="540"/>
      <c r="X208" s="540"/>
      <c r="Y208" s="540"/>
      <c r="Z208" s="540"/>
      <c r="AA208" s="541"/>
      <c r="AB208" s="541"/>
      <c r="AC208" s="541"/>
      <c r="AD208" s="541"/>
      <c r="AE208" s="541"/>
      <c r="AF208" s="541"/>
      <c r="AG208" s="541"/>
      <c r="AH208" s="541"/>
      <c r="AI208" s="541"/>
      <c r="AJ208" s="541"/>
      <c r="AK208" s="541"/>
      <c r="AL208" s="541"/>
      <c r="AM208" s="541"/>
    </row>
    <row r="209" spans="1:39" ht="15" customHeight="1">
      <c r="A209" s="771" t="s">
        <v>1434</v>
      </c>
      <c r="B209" s="771"/>
      <c r="C209" s="771"/>
      <c r="D209" s="771"/>
      <c r="E209" s="771"/>
      <c r="F209" s="771"/>
      <c r="G209" s="771"/>
      <c r="H209" s="771"/>
      <c r="I209" s="771"/>
      <c r="J209" s="771"/>
      <c r="K209" s="771"/>
      <c r="L209" s="771"/>
      <c r="M209" s="771"/>
      <c r="N209" s="771"/>
      <c r="O209" s="771"/>
      <c r="P209" s="771"/>
      <c r="Q209" s="771"/>
      <c r="R209" s="771"/>
      <c r="S209" s="771"/>
      <c r="T209" s="771"/>
      <c r="U209" s="771"/>
      <c r="V209" s="771"/>
      <c r="W209" s="771"/>
      <c r="X209" s="771"/>
      <c r="Y209" s="771"/>
      <c r="Z209" s="771"/>
      <c r="AA209" s="771"/>
      <c r="AB209" s="771"/>
      <c r="AC209" s="771"/>
      <c r="AD209" s="771"/>
      <c r="AE209" s="771"/>
      <c r="AF209" s="771"/>
      <c r="AG209" s="771"/>
      <c r="AH209" s="771"/>
      <c r="AI209" s="771"/>
      <c r="AJ209" s="771"/>
      <c r="AK209" s="771"/>
      <c r="AL209" s="771"/>
      <c r="AM209" s="771"/>
    </row>
  </sheetData>
  <mergeCells count="25">
    <mergeCell ref="A209:AM209"/>
    <mergeCell ref="A130:AM130"/>
    <mergeCell ref="A167:AM167"/>
    <mergeCell ref="A169:AM169"/>
    <mergeCell ref="A170:AM170"/>
    <mergeCell ref="A171:AM171"/>
    <mergeCell ref="A172:AM172"/>
    <mergeCell ref="A129:AM129"/>
    <mergeCell ref="A44:AM44"/>
    <mergeCell ref="A45:AM45"/>
    <mergeCell ref="A46:AM46"/>
    <mergeCell ref="A83:R83"/>
    <mergeCell ref="A85:AM85"/>
    <mergeCell ref="A86:AM86"/>
    <mergeCell ref="A87:AM87"/>
    <mergeCell ref="A88:AM88"/>
    <mergeCell ref="A125:AM125"/>
    <mergeCell ref="A127:AM127"/>
    <mergeCell ref="A128:AM128"/>
    <mergeCell ref="A43:AM43"/>
    <mergeCell ref="A1:AM1"/>
    <mergeCell ref="A2:AM2"/>
    <mergeCell ref="A3:AM3"/>
    <mergeCell ref="A4:AM4"/>
    <mergeCell ref="A41:AM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7"/>
  <sheetViews>
    <sheetView zoomScaleNormal="100" workbookViewId="0">
      <selection sqref="A1:S1"/>
    </sheetView>
  </sheetViews>
  <sheetFormatPr defaultColWidth="17.7109375" defaultRowHeight="12.75"/>
  <cols>
    <col min="1" max="1" width="45.7109375" style="328" customWidth="1"/>
    <col min="2" max="2" width="16.42578125" style="639" customWidth="1"/>
    <col min="3" max="7" width="11.140625" style="639" customWidth="1"/>
    <col min="8" max="13" width="11.85546875" style="639" customWidth="1"/>
    <col min="14" max="17" width="11.28515625" style="639" customWidth="1"/>
    <col min="18" max="19" width="15.140625" style="639" customWidth="1"/>
    <col min="20" max="16384" width="17.7109375" style="639"/>
  </cols>
  <sheetData>
    <row r="1" spans="1:20" s="328" customFormat="1" ht="30" customHeight="1">
      <c r="A1" s="741" t="s">
        <v>1376</v>
      </c>
      <c r="B1" s="741"/>
      <c r="C1" s="741"/>
      <c r="D1" s="741"/>
      <c r="E1" s="741"/>
      <c r="F1" s="741"/>
      <c r="G1" s="741"/>
      <c r="H1" s="741"/>
      <c r="I1" s="741"/>
      <c r="J1" s="741"/>
      <c r="K1" s="741"/>
      <c r="L1" s="741"/>
      <c r="M1" s="741"/>
      <c r="N1" s="741"/>
      <c r="O1" s="741"/>
      <c r="P1" s="741"/>
      <c r="Q1" s="741"/>
      <c r="R1" s="741"/>
      <c r="S1" s="741"/>
      <c r="T1" s="49"/>
    </row>
    <row r="2" spans="1:20" s="328" customFormat="1" ht="15" customHeight="1">
      <c r="A2" s="742" t="s">
        <v>1125</v>
      </c>
      <c r="B2" s="742"/>
      <c r="C2" s="742"/>
      <c r="D2" s="742"/>
      <c r="E2" s="742"/>
      <c r="F2" s="742"/>
      <c r="G2" s="742"/>
      <c r="H2" s="742"/>
      <c r="I2" s="742"/>
      <c r="J2" s="742"/>
      <c r="K2" s="742"/>
      <c r="L2" s="742"/>
      <c r="M2" s="742"/>
      <c r="N2" s="742"/>
      <c r="O2" s="742"/>
      <c r="P2" s="742"/>
      <c r="Q2" s="742"/>
      <c r="R2" s="742"/>
      <c r="S2" s="742"/>
      <c r="T2" s="49"/>
    </row>
    <row r="3" spans="1:20" s="328" customFormat="1" ht="15" customHeight="1">
      <c r="A3" s="753" t="s">
        <v>1510</v>
      </c>
      <c r="B3" s="753"/>
      <c r="C3" s="753"/>
      <c r="D3" s="753"/>
      <c r="E3" s="753"/>
      <c r="F3" s="753"/>
      <c r="G3" s="753"/>
      <c r="H3" s="753"/>
      <c r="I3" s="782"/>
      <c r="J3" s="753"/>
      <c r="K3" s="753"/>
      <c r="L3" s="753"/>
      <c r="M3" s="753"/>
      <c r="N3" s="753"/>
      <c r="O3" s="753"/>
      <c r="P3" s="753"/>
      <c r="Q3" s="753"/>
      <c r="R3" s="753"/>
      <c r="S3" s="753"/>
      <c r="T3" s="49"/>
    </row>
    <row r="4" spans="1:20" s="328" customFormat="1" ht="30" customHeight="1">
      <c r="A4" s="743" t="s">
        <v>523</v>
      </c>
      <c r="B4" s="743"/>
      <c r="C4" s="743"/>
      <c r="D4" s="743"/>
      <c r="E4" s="743"/>
      <c r="F4" s="743"/>
      <c r="G4" s="743"/>
      <c r="H4" s="743"/>
      <c r="I4" s="743"/>
      <c r="J4" s="743"/>
      <c r="K4" s="743"/>
      <c r="L4" s="743"/>
      <c r="M4" s="743"/>
      <c r="N4" s="743"/>
      <c r="O4" s="743"/>
      <c r="P4" s="743"/>
      <c r="Q4" s="743"/>
      <c r="R4" s="743"/>
      <c r="S4" s="743"/>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7"/>
      <c r="B6" s="643" t="s">
        <v>1106</v>
      </c>
      <c r="C6" s="783" t="s">
        <v>1126</v>
      </c>
      <c r="D6" s="783"/>
      <c r="E6" s="783"/>
      <c r="F6" s="783"/>
      <c r="G6" s="783"/>
      <c r="H6" s="783" t="s">
        <v>1127</v>
      </c>
      <c r="I6" s="783"/>
      <c r="J6" s="783"/>
      <c r="K6" s="783"/>
      <c r="L6" s="783"/>
      <c r="M6" s="783" t="s">
        <v>1128</v>
      </c>
      <c r="N6" s="783"/>
      <c r="O6" s="783"/>
      <c r="P6" s="783"/>
      <c r="Q6" s="783"/>
      <c r="R6" s="783" t="s">
        <v>1110</v>
      </c>
      <c r="S6" s="783"/>
      <c r="T6" s="49"/>
    </row>
    <row r="7" spans="1:20" s="328" customFormat="1" ht="15" customHeight="1" thickBot="1">
      <c r="A7" s="437"/>
      <c r="B7" s="643" t="s">
        <v>1111</v>
      </c>
      <c r="C7" s="437"/>
      <c r="D7" s="437"/>
      <c r="E7" s="437"/>
      <c r="F7" s="437"/>
      <c r="G7" s="437"/>
      <c r="H7" s="437"/>
      <c r="I7" s="437"/>
      <c r="J7" s="437"/>
      <c r="K7" s="437"/>
      <c r="L7" s="437"/>
      <c r="M7" s="437"/>
      <c r="N7" s="437"/>
      <c r="O7" s="437"/>
      <c r="P7" s="437"/>
      <c r="Q7" s="437"/>
      <c r="R7" s="437"/>
      <c r="S7" s="437"/>
      <c r="T7" s="49"/>
    </row>
    <row r="8" spans="1:20" s="49" customFormat="1" ht="15" customHeight="1" thickTop="1" thickBot="1">
      <c r="A8" s="448" t="s">
        <v>1129</v>
      </c>
      <c r="B8" s="449" t="s">
        <v>1112</v>
      </c>
      <c r="C8" s="449" t="s">
        <v>164</v>
      </c>
      <c r="D8" s="449" t="s">
        <v>166</v>
      </c>
      <c r="E8" s="449" t="s">
        <v>165</v>
      </c>
      <c r="F8" s="449" t="s">
        <v>167</v>
      </c>
      <c r="G8" s="449" t="s">
        <v>168</v>
      </c>
      <c r="H8" s="449" t="s">
        <v>164</v>
      </c>
      <c r="I8" s="449" t="s">
        <v>166</v>
      </c>
      <c r="J8" s="449" t="s">
        <v>165</v>
      </c>
      <c r="K8" s="449" t="s">
        <v>167</v>
      </c>
      <c r="L8" s="449" t="s">
        <v>168</v>
      </c>
      <c r="M8" s="449" t="s">
        <v>164</v>
      </c>
      <c r="N8" s="449" t="s">
        <v>166</v>
      </c>
      <c r="O8" s="449" t="s">
        <v>165</v>
      </c>
      <c r="P8" s="449" t="s">
        <v>167</v>
      </c>
      <c r="Q8" s="449" t="s">
        <v>168</v>
      </c>
      <c r="R8" s="449" t="s">
        <v>1113</v>
      </c>
      <c r="S8" s="449" t="s">
        <v>1114</v>
      </c>
    </row>
    <row r="9" spans="1:20" ht="15" customHeight="1" thickTop="1">
      <c r="A9" s="289"/>
      <c r="B9" s="47"/>
      <c r="C9" s="47"/>
      <c r="D9" s="259" t="s">
        <v>453</v>
      </c>
      <c r="E9" s="259" t="s">
        <v>453</v>
      </c>
      <c r="F9" s="259"/>
      <c r="G9" s="259" t="s">
        <v>453</v>
      </c>
      <c r="H9" s="47"/>
      <c r="I9" s="259" t="s">
        <v>453</v>
      </c>
      <c r="J9" s="259" t="s">
        <v>453</v>
      </c>
      <c r="K9" s="259"/>
      <c r="L9" s="47"/>
      <c r="M9" s="47"/>
      <c r="N9" s="47"/>
      <c r="O9" s="47"/>
      <c r="P9" s="47"/>
      <c r="Q9" s="47"/>
      <c r="R9" s="47"/>
      <c r="S9" s="47"/>
      <c r="T9" s="47"/>
    </row>
    <row r="10" spans="1:20" ht="15" customHeight="1">
      <c r="A10" s="289"/>
      <c r="B10" s="259" t="s">
        <v>453</v>
      </c>
      <c r="C10" s="47"/>
      <c r="D10" s="259" t="s">
        <v>453</v>
      </c>
      <c r="E10" s="260" t="s">
        <v>453</v>
      </c>
      <c r="F10" s="260"/>
      <c r="G10" s="260" t="s">
        <v>453</v>
      </c>
      <c r="H10" s="47"/>
      <c r="I10" s="259" t="s">
        <v>453</v>
      </c>
      <c r="J10" s="259" t="s">
        <v>453</v>
      </c>
      <c r="K10" s="259"/>
      <c r="L10" s="261"/>
      <c r="M10" s="261"/>
      <c r="N10" s="261"/>
      <c r="O10" s="261"/>
      <c r="P10" s="261"/>
      <c r="Q10" s="47"/>
      <c r="R10" s="434"/>
      <c r="S10" s="434"/>
      <c r="T10" s="47"/>
    </row>
    <row r="11" spans="1:20" ht="15" customHeight="1">
      <c r="A11" s="269" t="s">
        <v>64</v>
      </c>
      <c r="B11" s="329">
        <v>1485771.45</v>
      </c>
      <c r="C11" s="329">
        <v>103943.7</v>
      </c>
      <c r="D11" s="329">
        <v>0</v>
      </c>
      <c r="E11" s="329">
        <v>83479.56</v>
      </c>
      <c r="F11" s="329">
        <v>0</v>
      </c>
      <c r="G11" s="329">
        <v>187423.26</v>
      </c>
      <c r="H11" s="329">
        <v>106572.79</v>
      </c>
      <c r="I11" s="329">
        <v>0</v>
      </c>
      <c r="J11" s="329">
        <v>90169.45</v>
      </c>
      <c r="K11" s="329">
        <v>0</v>
      </c>
      <c r="L11" s="329">
        <v>196742.24</v>
      </c>
      <c r="M11" s="329">
        <v>2629.0899999999965</v>
      </c>
      <c r="N11" s="329">
        <v>0</v>
      </c>
      <c r="O11" s="329">
        <v>6689.8899999999994</v>
      </c>
      <c r="P11" s="329">
        <v>0</v>
      </c>
      <c r="Q11" s="329">
        <v>9318.9799999999959</v>
      </c>
      <c r="R11" s="330">
        <v>0.1261454175876108</v>
      </c>
      <c r="S11" s="330">
        <v>0.13241756664526028</v>
      </c>
      <c r="T11" s="47"/>
    </row>
    <row r="12" spans="1:20" ht="15" customHeight="1">
      <c r="A12" s="269" t="s">
        <v>66</v>
      </c>
      <c r="B12" s="329">
        <v>492899.26</v>
      </c>
      <c r="C12" s="329">
        <v>30339.17</v>
      </c>
      <c r="D12" s="329">
        <v>0</v>
      </c>
      <c r="E12" s="329">
        <v>30865.94</v>
      </c>
      <c r="F12" s="329">
        <v>0</v>
      </c>
      <c r="G12" s="329">
        <v>61205.11</v>
      </c>
      <c r="H12" s="329">
        <v>39352.410000000003</v>
      </c>
      <c r="I12" s="329">
        <v>0</v>
      </c>
      <c r="J12" s="329">
        <v>34494.269999999997</v>
      </c>
      <c r="K12" s="329">
        <v>0</v>
      </c>
      <c r="L12" s="329">
        <v>73846.679999999993</v>
      </c>
      <c r="M12" s="329">
        <v>9013.2400000000052</v>
      </c>
      <c r="N12" s="329">
        <v>0</v>
      </c>
      <c r="O12" s="329">
        <v>3628.3299999999981</v>
      </c>
      <c r="P12" s="329">
        <v>0</v>
      </c>
      <c r="Q12" s="329">
        <v>12641.570000000003</v>
      </c>
      <c r="R12" s="330">
        <v>0.1241736698894618</v>
      </c>
      <c r="S12" s="330">
        <v>0.14982104051038744</v>
      </c>
      <c r="T12" s="47"/>
    </row>
    <row r="13" spans="1:20" ht="15" customHeight="1">
      <c r="A13" s="269" t="s">
        <v>68</v>
      </c>
      <c r="B13" s="329">
        <v>161582.66</v>
      </c>
      <c r="C13" s="329">
        <v>11967.39</v>
      </c>
      <c r="D13" s="329">
        <v>0</v>
      </c>
      <c r="E13" s="329">
        <v>6966.55</v>
      </c>
      <c r="F13" s="329">
        <v>0</v>
      </c>
      <c r="G13" s="329">
        <v>18933.939999999999</v>
      </c>
      <c r="H13" s="329">
        <v>17176.14</v>
      </c>
      <c r="I13" s="329">
        <v>0</v>
      </c>
      <c r="J13" s="329">
        <v>14762.4</v>
      </c>
      <c r="K13" s="329">
        <v>0</v>
      </c>
      <c r="L13" s="329">
        <v>31938.54</v>
      </c>
      <c r="M13" s="329">
        <v>5208.75</v>
      </c>
      <c r="N13" s="329">
        <v>0</v>
      </c>
      <c r="O13" s="329">
        <v>7795.8499999999995</v>
      </c>
      <c r="P13" s="329">
        <v>0</v>
      </c>
      <c r="Q13" s="329">
        <v>13004.599999999999</v>
      </c>
      <c r="R13" s="330">
        <v>0.11717804373315799</v>
      </c>
      <c r="S13" s="330">
        <v>0.19766068958141919</v>
      </c>
      <c r="T13" s="47"/>
    </row>
    <row r="14" spans="1:20" ht="15" customHeight="1">
      <c r="A14" s="289"/>
      <c r="B14" s="331" t="s">
        <v>453</v>
      </c>
      <c r="C14" s="331" t="s">
        <v>453</v>
      </c>
      <c r="D14" s="331" t="s">
        <v>453</v>
      </c>
      <c r="E14" s="331" t="s">
        <v>453</v>
      </c>
      <c r="F14" s="331" t="s">
        <v>453</v>
      </c>
      <c r="G14" s="331" t="s">
        <v>453</v>
      </c>
      <c r="H14" s="331" t="s">
        <v>453</v>
      </c>
      <c r="I14" s="331" t="s">
        <v>453</v>
      </c>
      <c r="J14" s="331" t="s">
        <v>453</v>
      </c>
      <c r="K14" s="331" t="s">
        <v>453</v>
      </c>
      <c r="L14" s="71"/>
      <c r="M14" s="71"/>
      <c r="N14" s="331" t="s">
        <v>453</v>
      </c>
      <c r="O14" s="71"/>
      <c r="P14" s="71"/>
      <c r="Q14" s="71"/>
      <c r="R14" s="47"/>
      <c r="S14" s="47"/>
      <c r="T14" s="47"/>
    </row>
    <row r="15" spans="1:20" s="332" customFormat="1" ht="15" customHeight="1">
      <c r="A15" s="724" t="s">
        <v>168</v>
      </c>
      <c r="B15" s="450">
        <v>2140253.37</v>
      </c>
      <c r="C15" s="450">
        <v>146250.26</v>
      </c>
      <c r="D15" s="450">
        <v>0</v>
      </c>
      <c r="E15" s="450">
        <v>121312.05</v>
      </c>
      <c r="F15" s="450">
        <v>0</v>
      </c>
      <c r="G15" s="450">
        <v>267562.31</v>
      </c>
      <c r="H15" s="450">
        <v>163101.34000000003</v>
      </c>
      <c r="I15" s="450">
        <v>0</v>
      </c>
      <c r="J15" s="450">
        <v>139426.12</v>
      </c>
      <c r="K15" s="450">
        <v>0</v>
      </c>
      <c r="L15" s="450">
        <v>302527.45999999996</v>
      </c>
      <c r="M15" s="450">
        <v>16851.080000000002</v>
      </c>
      <c r="N15" s="450">
        <v>0</v>
      </c>
      <c r="O15" s="450">
        <v>18114.069999999996</v>
      </c>
      <c r="P15" s="450">
        <v>0</v>
      </c>
      <c r="Q15" s="450">
        <v>34965.149999999994</v>
      </c>
      <c r="R15" s="451">
        <v>0.12501431547798472</v>
      </c>
      <c r="S15" s="451">
        <v>0.14135123637254216</v>
      </c>
      <c r="T15" s="542"/>
    </row>
    <row r="16" spans="1:20" ht="15" customHeight="1" thickBot="1">
      <c r="A16" s="289"/>
      <c r="B16" s="331"/>
      <c r="C16" s="331" t="s">
        <v>453</v>
      </c>
      <c r="D16" s="329" t="s">
        <v>453</v>
      </c>
      <c r="E16" s="329" t="s">
        <v>453</v>
      </c>
      <c r="F16" s="329"/>
      <c r="G16" s="331"/>
      <c r="H16" s="331"/>
      <c r="I16" s="331"/>
      <c r="J16" s="331"/>
      <c r="K16" s="331"/>
      <c r="L16" s="331" t="s">
        <v>453</v>
      </c>
      <c r="M16" s="331" t="s">
        <v>453</v>
      </c>
      <c r="N16" s="331" t="s">
        <v>453</v>
      </c>
      <c r="O16" s="331" t="s">
        <v>453</v>
      </c>
      <c r="P16" s="331"/>
      <c r="Q16" s="331" t="s">
        <v>453</v>
      </c>
      <c r="R16" s="333" t="s">
        <v>453</v>
      </c>
      <c r="S16" s="333" t="s">
        <v>453</v>
      </c>
      <c r="T16" s="47"/>
    </row>
    <row r="17" spans="1:20" s="49" customFormat="1" ht="15" customHeight="1" thickTop="1" thickBot="1">
      <c r="A17" s="543" t="s">
        <v>1071</v>
      </c>
      <c r="B17" s="452"/>
      <c r="C17" s="452"/>
      <c r="D17" s="452"/>
      <c r="E17" s="449" t="s">
        <v>453</v>
      </c>
      <c r="F17" s="449"/>
      <c r="G17" s="449"/>
      <c r="H17" s="449"/>
      <c r="I17" s="449"/>
      <c r="J17" s="449"/>
      <c r="K17" s="449"/>
      <c r="L17" s="449" t="s">
        <v>453</v>
      </c>
      <c r="M17" s="449"/>
      <c r="N17" s="449"/>
      <c r="O17" s="449"/>
      <c r="P17" s="449"/>
      <c r="Q17" s="449" t="s">
        <v>453</v>
      </c>
      <c r="R17" s="449"/>
      <c r="S17" s="449"/>
    </row>
    <row r="18" spans="1:20" ht="15" customHeight="1" thickTop="1">
      <c r="A18" s="289"/>
      <c r="B18" s="331" t="s">
        <v>453</v>
      </c>
      <c r="C18" s="71"/>
      <c r="D18" s="331" t="s">
        <v>453</v>
      </c>
      <c r="E18" s="331" t="s">
        <v>453</v>
      </c>
      <c r="F18" s="331"/>
      <c r="G18" s="331" t="s">
        <v>453</v>
      </c>
      <c r="H18" s="331" t="s">
        <v>453</v>
      </c>
      <c r="I18" s="331" t="s">
        <v>453</v>
      </c>
      <c r="J18" s="331" t="s">
        <v>453</v>
      </c>
      <c r="K18" s="331"/>
      <c r="L18" s="331" t="s">
        <v>453</v>
      </c>
      <c r="M18" s="331" t="s">
        <v>453</v>
      </c>
      <c r="N18" s="331" t="s">
        <v>453</v>
      </c>
      <c r="O18" s="71"/>
      <c r="P18" s="71"/>
      <c r="Q18" s="71"/>
      <c r="R18" s="47"/>
      <c r="S18" s="47"/>
      <c r="T18" s="47"/>
    </row>
    <row r="19" spans="1:20" ht="15" customHeight="1">
      <c r="A19" s="269" t="s">
        <v>69</v>
      </c>
      <c r="B19" s="329">
        <v>821364.31</v>
      </c>
      <c r="C19" s="329">
        <v>40971.9</v>
      </c>
      <c r="D19" s="329">
        <v>0</v>
      </c>
      <c r="E19" s="329">
        <v>61370.36</v>
      </c>
      <c r="F19" s="329">
        <v>0.06</v>
      </c>
      <c r="G19" s="329">
        <v>102342.32</v>
      </c>
      <c r="H19" s="329">
        <v>65322.95</v>
      </c>
      <c r="I19" s="329">
        <v>0</v>
      </c>
      <c r="J19" s="329">
        <v>131332.47</v>
      </c>
      <c r="K19" s="329">
        <v>2.42</v>
      </c>
      <c r="L19" s="329">
        <v>196657.84</v>
      </c>
      <c r="M19" s="329">
        <v>24351.049999999996</v>
      </c>
      <c r="N19" s="329">
        <v>0</v>
      </c>
      <c r="O19" s="329">
        <v>69962.11</v>
      </c>
      <c r="P19" s="329">
        <v>2.36</v>
      </c>
      <c r="Q19" s="329">
        <v>94315.520000000004</v>
      </c>
      <c r="R19" s="330">
        <v>0.12460039808644717</v>
      </c>
      <c r="S19" s="330">
        <v>0.23942827513408754</v>
      </c>
      <c r="T19" s="47"/>
    </row>
    <row r="20" spans="1:20" ht="15" customHeight="1">
      <c r="A20" s="269" t="s">
        <v>70</v>
      </c>
      <c r="B20" s="329">
        <v>473150.05</v>
      </c>
      <c r="C20" s="329">
        <v>39345.980000000003</v>
      </c>
      <c r="D20" s="329">
        <v>0</v>
      </c>
      <c r="E20" s="329">
        <v>29217.59</v>
      </c>
      <c r="F20" s="329">
        <v>0</v>
      </c>
      <c r="G20" s="329">
        <v>68563.570000000007</v>
      </c>
      <c r="H20" s="329">
        <v>43888.77</v>
      </c>
      <c r="I20" s="329">
        <v>0</v>
      </c>
      <c r="J20" s="329">
        <v>35218.68</v>
      </c>
      <c r="K20" s="329">
        <v>0</v>
      </c>
      <c r="L20" s="329">
        <v>79107.45</v>
      </c>
      <c r="M20" s="329">
        <v>4542.7899999999936</v>
      </c>
      <c r="N20" s="329">
        <v>0</v>
      </c>
      <c r="O20" s="329">
        <v>6001.09</v>
      </c>
      <c r="P20" s="329">
        <v>0</v>
      </c>
      <c r="Q20" s="329">
        <v>10543.879999999994</v>
      </c>
      <c r="R20" s="330">
        <v>0.14490872398724255</v>
      </c>
      <c r="S20" s="330">
        <v>0.16719315574414501</v>
      </c>
      <c r="T20" s="47"/>
    </row>
    <row r="21" spans="1:20" ht="15" customHeight="1">
      <c r="A21" s="269" t="s">
        <v>71</v>
      </c>
      <c r="B21" s="329">
        <v>337605.45</v>
      </c>
      <c r="C21" s="329">
        <v>20917.560000000001</v>
      </c>
      <c r="D21" s="329">
        <v>0</v>
      </c>
      <c r="E21" s="329">
        <v>32392.080000000002</v>
      </c>
      <c r="F21" s="329">
        <v>0</v>
      </c>
      <c r="G21" s="329">
        <v>53309.64</v>
      </c>
      <c r="H21" s="329">
        <v>22016.560000000001</v>
      </c>
      <c r="I21" s="329">
        <v>0</v>
      </c>
      <c r="J21" s="329">
        <v>38592.370000000003</v>
      </c>
      <c r="K21" s="329">
        <v>0</v>
      </c>
      <c r="L21" s="329">
        <v>60608.930000000008</v>
      </c>
      <c r="M21" s="329">
        <v>1099</v>
      </c>
      <c r="N21" s="329">
        <v>0</v>
      </c>
      <c r="O21" s="329">
        <v>6200.2900000000009</v>
      </c>
      <c r="P21" s="329">
        <v>0</v>
      </c>
      <c r="Q21" s="329">
        <v>7299.2900000000009</v>
      </c>
      <c r="R21" s="330">
        <v>0.1579051523013032</v>
      </c>
      <c r="S21" s="330">
        <v>0.17952592293755923</v>
      </c>
      <c r="T21" s="47"/>
    </row>
    <row r="22" spans="1:20" ht="15" customHeight="1">
      <c r="A22" s="269" t="s">
        <v>73</v>
      </c>
      <c r="B22" s="329">
        <v>90449.97</v>
      </c>
      <c r="C22" s="329">
        <v>2386.38</v>
      </c>
      <c r="D22" s="329">
        <v>0</v>
      </c>
      <c r="E22" s="329">
        <v>9745.9500000000007</v>
      </c>
      <c r="F22" s="329">
        <v>0</v>
      </c>
      <c r="G22" s="329">
        <v>12132.330000000002</v>
      </c>
      <c r="H22" s="329">
        <v>2877.14</v>
      </c>
      <c r="I22" s="329">
        <v>0</v>
      </c>
      <c r="J22" s="329">
        <v>11290.54</v>
      </c>
      <c r="K22" s="329">
        <v>0</v>
      </c>
      <c r="L22" s="329">
        <v>14167.68</v>
      </c>
      <c r="M22" s="329">
        <v>490.75999999999976</v>
      </c>
      <c r="N22" s="329">
        <v>0</v>
      </c>
      <c r="O22" s="329">
        <v>1544.5900000000001</v>
      </c>
      <c r="P22" s="329">
        <v>0</v>
      </c>
      <c r="Q22" s="329">
        <v>2035.35</v>
      </c>
      <c r="R22" s="330">
        <v>0.13413304614694732</v>
      </c>
      <c r="S22" s="330">
        <v>0.15663554117265047</v>
      </c>
      <c r="T22" s="47"/>
    </row>
    <row r="23" spans="1:20" ht="15" customHeight="1">
      <c r="A23" s="269" t="s">
        <v>74</v>
      </c>
      <c r="B23" s="329">
        <v>127749.63</v>
      </c>
      <c r="C23" s="329">
        <v>6123.57</v>
      </c>
      <c r="D23" s="329">
        <v>0</v>
      </c>
      <c r="E23" s="329">
        <v>7799.2</v>
      </c>
      <c r="F23" s="329">
        <v>0</v>
      </c>
      <c r="G23" s="329">
        <v>13922.77</v>
      </c>
      <c r="H23" s="329">
        <v>6939.85</v>
      </c>
      <c r="I23" s="329">
        <v>0</v>
      </c>
      <c r="J23" s="329">
        <v>10351.01</v>
      </c>
      <c r="K23" s="329">
        <v>0</v>
      </c>
      <c r="L23" s="329">
        <v>17290.86</v>
      </c>
      <c r="M23" s="329">
        <v>816.28000000000065</v>
      </c>
      <c r="N23" s="329">
        <v>0</v>
      </c>
      <c r="O23" s="329">
        <v>2551.8100000000004</v>
      </c>
      <c r="P23" s="329">
        <v>0</v>
      </c>
      <c r="Q23" s="329">
        <v>3368.0900000000011</v>
      </c>
      <c r="R23" s="330">
        <v>0.1089848166292145</v>
      </c>
      <c r="S23" s="330">
        <v>0.13534958966221664</v>
      </c>
      <c r="T23" s="47"/>
    </row>
    <row r="24" spans="1:20" ht="15" customHeight="1">
      <c r="A24" s="269" t="s">
        <v>96</v>
      </c>
      <c r="B24" s="329">
        <v>73372.31</v>
      </c>
      <c r="C24" s="329">
        <v>5417.43</v>
      </c>
      <c r="D24" s="329">
        <v>0</v>
      </c>
      <c r="E24" s="329">
        <v>3424.12</v>
      </c>
      <c r="F24" s="329">
        <v>0</v>
      </c>
      <c r="G24" s="329">
        <v>8841.5499999999993</v>
      </c>
      <c r="H24" s="329">
        <v>5719.94</v>
      </c>
      <c r="I24" s="329">
        <v>0</v>
      </c>
      <c r="J24" s="329">
        <v>4826.2700000000004</v>
      </c>
      <c r="K24" s="329">
        <v>0</v>
      </c>
      <c r="L24" s="329">
        <v>10546.21</v>
      </c>
      <c r="M24" s="329">
        <v>302.50999999999931</v>
      </c>
      <c r="N24" s="329">
        <v>0</v>
      </c>
      <c r="O24" s="329">
        <v>1402.1500000000005</v>
      </c>
      <c r="P24" s="329">
        <v>0</v>
      </c>
      <c r="Q24" s="329">
        <v>1704.6599999999999</v>
      </c>
      <c r="R24" s="330">
        <v>0.12050254380705745</v>
      </c>
      <c r="S24" s="330">
        <v>0.14373555909579513</v>
      </c>
      <c r="T24" s="47"/>
    </row>
    <row r="25" spans="1:20" ht="15" customHeight="1">
      <c r="A25" s="269" t="s">
        <v>76</v>
      </c>
      <c r="B25" s="329">
        <v>161682.19</v>
      </c>
      <c r="C25" s="329">
        <v>12199.29</v>
      </c>
      <c r="D25" s="329">
        <v>0</v>
      </c>
      <c r="E25" s="329">
        <v>8704.17</v>
      </c>
      <c r="F25" s="329">
        <v>0</v>
      </c>
      <c r="G25" s="329">
        <v>20903.46</v>
      </c>
      <c r="H25" s="329">
        <v>13259.86</v>
      </c>
      <c r="I25" s="329">
        <v>0</v>
      </c>
      <c r="J25" s="329">
        <v>10992.58</v>
      </c>
      <c r="K25" s="329">
        <v>0</v>
      </c>
      <c r="L25" s="329">
        <v>24252.440000000002</v>
      </c>
      <c r="M25" s="329">
        <v>1060.5699999999997</v>
      </c>
      <c r="N25" s="329">
        <v>0</v>
      </c>
      <c r="O25" s="329">
        <v>2288.41</v>
      </c>
      <c r="P25" s="329">
        <v>0</v>
      </c>
      <c r="Q25" s="329">
        <v>3348.9799999999996</v>
      </c>
      <c r="R25" s="330">
        <v>0.12928733832712186</v>
      </c>
      <c r="S25" s="330">
        <v>0.1500006896245035</v>
      </c>
      <c r="T25" s="47"/>
    </row>
    <row r="26" spans="1:20" ht="15" customHeight="1">
      <c r="A26" s="269" t="s">
        <v>77</v>
      </c>
      <c r="B26" s="329">
        <v>79967.31</v>
      </c>
      <c r="C26" s="329">
        <v>15896.24</v>
      </c>
      <c r="D26" s="329">
        <v>0</v>
      </c>
      <c r="E26" s="329">
        <v>2621.4299999999998</v>
      </c>
      <c r="F26" s="329">
        <v>0</v>
      </c>
      <c r="G26" s="329">
        <v>18517.669999999998</v>
      </c>
      <c r="H26" s="329">
        <v>16079.95</v>
      </c>
      <c r="I26" s="329">
        <v>0</v>
      </c>
      <c r="J26" s="329">
        <v>3227.31</v>
      </c>
      <c r="K26" s="329">
        <v>0</v>
      </c>
      <c r="L26" s="329">
        <v>19307.260000000002</v>
      </c>
      <c r="M26" s="329">
        <v>183.71000000000095</v>
      </c>
      <c r="N26" s="329">
        <v>0</v>
      </c>
      <c r="O26" s="329">
        <v>605.88000000000011</v>
      </c>
      <c r="P26" s="329">
        <v>0</v>
      </c>
      <c r="Q26" s="329">
        <v>789.59000000000106</v>
      </c>
      <c r="R26" s="330">
        <v>0.23156549845180485</v>
      </c>
      <c r="S26" s="330">
        <v>0.24143940817816684</v>
      </c>
      <c r="T26" s="47"/>
    </row>
    <row r="27" spans="1:20" ht="15" customHeight="1">
      <c r="A27" s="269" t="s">
        <v>79</v>
      </c>
      <c r="B27" s="329">
        <v>75428.289999999994</v>
      </c>
      <c r="C27" s="329">
        <v>5595.02</v>
      </c>
      <c r="D27" s="329">
        <v>0</v>
      </c>
      <c r="E27" s="329">
        <v>3294.33</v>
      </c>
      <c r="F27" s="329">
        <v>0</v>
      </c>
      <c r="G27" s="329">
        <v>8889.35</v>
      </c>
      <c r="H27" s="329">
        <v>8057.8</v>
      </c>
      <c r="I27" s="329">
        <v>0</v>
      </c>
      <c r="J27" s="329">
        <v>4404.37</v>
      </c>
      <c r="K27" s="329">
        <v>0</v>
      </c>
      <c r="L27" s="329">
        <v>12462.17</v>
      </c>
      <c r="M27" s="329">
        <v>2462.7799999999997</v>
      </c>
      <c r="N27" s="329">
        <v>0</v>
      </c>
      <c r="O27" s="329">
        <v>1110.04</v>
      </c>
      <c r="P27" s="329">
        <v>0</v>
      </c>
      <c r="Q27" s="329">
        <v>3572.8199999999997</v>
      </c>
      <c r="R27" s="330">
        <v>0.11785167077233226</v>
      </c>
      <c r="S27" s="330">
        <v>0.16521877932006679</v>
      </c>
      <c r="T27" s="47"/>
    </row>
    <row r="28" spans="1:20" ht="15" customHeight="1">
      <c r="A28" s="269" t="s">
        <v>81</v>
      </c>
      <c r="B28" s="329">
        <v>61403.519999999997</v>
      </c>
      <c r="C28" s="329">
        <v>4969.38</v>
      </c>
      <c r="D28" s="329">
        <v>0</v>
      </c>
      <c r="E28" s="329">
        <v>1326.84</v>
      </c>
      <c r="F28" s="329">
        <v>0</v>
      </c>
      <c r="G28" s="329">
        <v>6296.22</v>
      </c>
      <c r="H28" s="329">
        <v>5377.86</v>
      </c>
      <c r="I28" s="329">
        <v>0</v>
      </c>
      <c r="J28" s="329">
        <v>1715.46</v>
      </c>
      <c r="K28" s="329">
        <v>0</v>
      </c>
      <c r="L28" s="329">
        <v>7093.32</v>
      </c>
      <c r="M28" s="329">
        <v>408.47999999999956</v>
      </c>
      <c r="N28" s="329">
        <v>0</v>
      </c>
      <c r="O28" s="329">
        <v>388.62000000000012</v>
      </c>
      <c r="P28" s="329">
        <v>0</v>
      </c>
      <c r="Q28" s="329">
        <v>797.09999999999968</v>
      </c>
      <c r="R28" s="330">
        <v>0.10253842125011726</v>
      </c>
      <c r="S28" s="330">
        <v>0.11551976173352928</v>
      </c>
      <c r="T28" s="47"/>
    </row>
    <row r="29" spans="1:20" ht="15" customHeight="1">
      <c r="A29" s="269" t="s">
        <v>83</v>
      </c>
      <c r="B29" s="329">
        <v>68048.09</v>
      </c>
      <c r="C29" s="329">
        <v>5209.95</v>
      </c>
      <c r="D29" s="329">
        <v>0</v>
      </c>
      <c r="E29" s="329">
        <v>2010.78</v>
      </c>
      <c r="F29" s="329">
        <v>0</v>
      </c>
      <c r="G29" s="329">
        <v>7220.73</v>
      </c>
      <c r="H29" s="329">
        <v>5286.26</v>
      </c>
      <c r="I29" s="329">
        <v>0</v>
      </c>
      <c r="J29" s="329">
        <v>2544.6999999999998</v>
      </c>
      <c r="K29" s="329">
        <v>0</v>
      </c>
      <c r="L29" s="329">
        <v>7830.96</v>
      </c>
      <c r="M29" s="329">
        <v>76.3100000000004</v>
      </c>
      <c r="N29" s="329">
        <v>0</v>
      </c>
      <c r="O29" s="329">
        <v>533.91999999999985</v>
      </c>
      <c r="P29" s="329">
        <v>0</v>
      </c>
      <c r="Q29" s="329">
        <v>610.23000000000025</v>
      </c>
      <c r="R29" s="330">
        <v>0.10611216273667637</v>
      </c>
      <c r="S29" s="330">
        <v>0.11507979136519483</v>
      </c>
      <c r="T29" s="47"/>
    </row>
    <row r="30" spans="1:20" ht="15" customHeight="1">
      <c r="A30" s="269" t="s">
        <v>89</v>
      </c>
      <c r="B30" s="329">
        <v>24116.240000000002</v>
      </c>
      <c r="C30" s="329">
        <v>3163.62</v>
      </c>
      <c r="D30" s="329">
        <v>0</v>
      </c>
      <c r="E30" s="329">
        <v>85.79</v>
      </c>
      <c r="F30" s="329">
        <v>0</v>
      </c>
      <c r="G30" s="329">
        <v>3249.41</v>
      </c>
      <c r="H30" s="329">
        <v>4105.2299999999996</v>
      </c>
      <c r="I30" s="329">
        <v>0</v>
      </c>
      <c r="J30" s="329">
        <v>537.99</v>
      </c>
      <c r="K30" s="329">
        <v>0</v>
      </c>
      <c r="L30" s="329">
        <v>4643.2199999999993</v>
      </c>
      <c r="M30" s="329">
        <v>941.60999999999967</v>
      </c>
      <c r="N30" s="329">
        <v>0</v>
      </c>
      <c r="O30" s="329">
        <v>452.2</v>
      </c>
      <c r="P30" s="329">
        <v>0</v>
      </c>
      <c r="Q30" s="329">
        <v>1393.8099999999997</v>
      </c>
      <c r="R30" s="330">
        <v>0.13473949504566216</v>
      </c>
      <c r="S30" s="330">
        <v>0.19253498887057016</v>
      </c>
      <c r="T30" s="47"/>
    </row>
    <row r="31" spans="1:20" ht="15" customHeight="1">
      <c r="A31" s="269" t="s">
        <v>87</v>
      </c>
      <c r="B31" s="329">
        <v>69407.649999999994</v>
      </c>
      <c r="C31" s="329">
        <v>5985.76</v>
      </c>
      <c r="D31" s="329">
        <v>0</v>
      </c>
      <c r="E31" s="329">
        <v>992.4</v>
      </c>
      <c r="F31" s="329">
        <v>0</v>
      </c>
      <c r="G31" s="329">
        <v>6978.16</v>
      </c>
      <c r="H31" s="329">
        <v>8785.89</v>
      </c>
      <c r="I31" s="329">
        <v>0</v>
      </c>
      <c r="J31" s="329">
        <v>4493.03</v>
      </c>
      <c r="K31" s="329">
        <v>0</v>
      </c>
      <c r="L31" s="329">
        <v>13278.919999999998</v>
      </c>
      <c r="M31" s="329">
        <v>2800.1299999999992</v>
      </c>
      <c r="N31" s="329">
        <v>0</v>
      </c>
      <c r="O31" s="329">
        <v>3500.6299999999997</v>
      </c>
      <c r="P31" s="329">
        <v>0</v>
      </c>
      <c r="Q31" s="329">
        <v>6300.7599999999984</v>
      </c>
      <c r="R31" s="330">
        <v>0.10053877346373204</v>
      </c>
      <c r="S31" s="330">
        <v>0.19131781583154017</v>
      </c>
      <c r="T31" s="47"/>
    </row>
    <row r="32" spans="1:20" ht="15" customHeight="1">
      <c r="A32" s="269" t="s">
        <v>97</v>
      </c>
      <c r="B32" s="329">
        <v>144027.22</v>
      </c>
      <c r="C32" s="329">
        <v>8201.9</v>
      </c>
      <c r="D32" s="329">
        <v>0</v>
      </c>
      <c r="E32" s="329">
        <v>7314.65</v>
      </c>
      <c r="F32" s="329">
        <v>0</v>
      </c>
      <c r="G32" s="329">
        <v>15516.55</v>
      </c>
      <c r="H32" s="329">
        <v>8653.39</v>
      </c>
      <c r="I32" s="329">
        <v>0</v>
      </c>
      <c r="J32" s="329">
        <v>16843.240000000002</v>
      </c>
      <c r="K32" s="329">
        <v>0</v>
      </c>
      <c r="L32" s="329">
        <v>25496.63</v>
      </c>
      <c r="M32" s="329">
        <v>451.48999999999978</v>
      </c>
      <c r="N32" s="329">
        <v>0</v>
      </c>
      <c r="O32" s="329">
        <v>9528.590000000002</v>
      </c>
      <c r="P32" s="329">
        <v>0</v>
      </c>
      <c r="Q32" s="329">
        <v>9980.0800000000017</v>
      </c>
      <c r="R32" s="330">
        <v>0.10773345482888581</v>
      </c>
      <c r="S32" s="330">
        <v>0.17702646763577051</v>
      </c>
      <c r="T32" s="47"/>
    </row>
    <row r="33" spans="1:20" ht="15" customHeight="1">
      <c r="A33" s="269" t="s">
        <v>88</v>
      </c>
      <c r="B33" s="329">
        <v>39843.79</v>
      </c>
      <c r="C33" s="329">
        <v>3398.05</v>
      </c>
      <c r="D33" s="329">
        <v>0</v>
      </c>
      <c r="E33" s="329">
        <v>1582.51</v>
      </c>
      <c r="F33" s="329">
        <v>0</v>
      </c>
      <c r="G33" s="329">
        <v>4980.5600000000004</v>
      </c>
      <c r="H33" s="329">
        <v>5614.01</v>
      </c>
      <c r="I33" s="329">
        <v>0</v>
      </c>
      <c r="J33" s="329">
        <v>3323.95</v>
      </c>
      <c r="K33" s="329">
        <v>0</v>
      </c>
      <c r="L33" s="329">
        <v>8937.9599999999991</v>
      </c>
      <c r="M33" s="329">
        <v>2215.96</v>
      </c>
      <c r="N33" s="329">
        <v>0</v>
      </c>
      <c r="O33" s="329">
        <v>1741.4399999999998</v>
      </c>
      <c r="P33" s="329">
        <v>0</v>
      </c>
      <c r="Q33" s="329">
        <v>3957.3999999999996</v>
      </c>
      <c r="R33" s="330">
        <v>0.12500216470370917</v>
      </c>
      <c r="S33" s="330">
        <v>0.22432504538348383</v>
      </c>
      <c r="T33" s="47"/>
    </row>
    <row r="34" spans="1:20" ht="15" customHeight="1">
      <c r="A34" s="269" t="s">
        <v>86</v>
      </c>
      <c r="B34" s="329">
        <v>130790.85</v>
      </c>
      <c r="C34" s="329">
        <v>10868.97</v>
      </c>
      <c r="D34" s="329">
        <v>0</v>
      </c>
      <c r="E34" s="329">
        <v>2152.15</v>
      </c>
      <c r="F34" s="329">
        <v>0</v>
      </c>
      <c r="G34" s="329">
        <v>13021.119999999999</v>
      </c>
      <c r="H34" s="329">
        <v>12313.99</v>
      </c>
      <c r="I34" s="329">
        <v>0</v>
      </c>
      <c r="J34" s="329">
        <v>7273.73</v>
      </c>
      <c r="K34" s="329">
        <v>0</v>
      </c>
      <c r="L34" s="329">
        <v>19587.72</v>
      </c>
      <c r="M34" s="329">
        <v>1445.0200000000004</v>
      </c>
      <c r="N34" s="329">
        <v>0</v>
      </c>
      <c r="O34" s="329">
        <v>5121.58</v>
      </c>
      <c r="P34" s="329">
        <v>0</v>
      </c>
      <c r="Q34" s="329">
        <v>6566.6</v>
      </c>
      <c r="R34" s="330">
        <v>9.9556811504780324E-2</v>
      </c>
      <c r="S34" s="330">
        <v>0.14976368759741221</v>
      </c>
      <c r="T34" s="47"/>
    </row>
    <row r="35" spans="1:20" ht="15" customHeight="1">
      <c r="A35" s="269" t="s">
        <v>84</v>
      </c>
      <c r="B35" s="329">
        <v>42880.1</v>
      </c>
      <c r="C35" s="329">
        <v>3727.37</v>
      </c>
      <c r="D35" s="329">
        <v>0</v>
      </c>
      <c r="E35" s="329">
        <v>612.9</v>
      </c>
      <c r="F35" s="329">
        <v>0</v>
      </c>
      <c r="G35" s="329">
        <v>4340.2699999999995</v>
      </c>
      <c r="H35" s="329">
        <v>4379.08</v>
      </c>
      <c r="I35" s="329">
        <v>0</v>
      </c>
      <c r="J35" s="329">
        <v>2549.77</v>
      </c>
      <c r="K35" s="329">
        <v>0</v>
      </c>
      <c r="L35" s="329">
        <v>6928.85</v>
      </c>
      <c r="M35" s="329">
        <v>651.71</v>
      </c>
      <c r="N35" s="329">
        <v>0</v>
      </c>
      <c r="O35" s="329">
        <v>1936.87</v>
      </c>
      <c r="P35" s="329">
        <v>0</v>
      </c>
      <c r="Q35" s="329">
        <v>2588.58</v>
      </c>
      <c r="R35" s="330">
        <v>0.10121874715777247</v>
      </c>
      <c r="S35" s="330">
        <v>0.16158661010585332</v>
      </c>
      <c r="T35" s="47"/>
    </row>
    <row r="36" spans="1:20" ht="15" customHeight="1">
      <c r="A36" s="269" t="s">
        <v>85</v>
      </c>
      <c r="B36" s="329">
        <v>62813.72</v>
      </c>
      <c r="C36" s="329">
        <v>5631</v>
      </c>
      <c r="D36" s="329">
        <v>0</v>
      </c>
      <c r="E36" s="329">
        <v>177.44</v>
      </c>
      <c r="F36" s="329">
        <v>0.03</v>
      </c>
      <c r="G36" s="329">
        <v>5808.4699999999993</v>
      </c>
      <c r="H36" s="329">
        <v>6486.46</v>
      </c>
      <c r="I36" s="329">
        <v>0</v>
      </c>
      <c r="J36" s="329">
        <v>407.3</v>
      </c>
      <c r="K36" s="329">
        <v>6.47</v>
      </c>
      <c r="L36" s="329">
        <v>6900.2300000000005</v>
      </c>
      <c r="M36" s="329">
        <v>855.46</v>
      </c>
      <c r="N36" s="329">
        <v>0</v>
      </c>
      <c r="O36" s="329">
        <v>229.86</v>
      </c>
      <c r="P36" s="329">
        <v>6.4399999999999995</v>
      </c>
      <c r="Q36" s="329">
        <v>1091.7600000000002</v>
      </c>
      <c r="R36" s="330">
        <v>9.2471358168247308E-2</v>
      </c>
      <c r="S36" s="330">
        <v>0.10985227431204521</v>
      </c>
      <c r="T36" s="47"/>
    </row>
    <row r="37" spans="1:20" ht="15" customHeight="1">
      <c r="A37" s="269" t="s">
        <v>94</v>
      </c>
      <c r="B37" s="329">
        <v>257545.46</v>
      </c>
      <c r="C37" s="329">
        <v>23144.89</v>
      </c>
      <c r="D37" s="329">
        <v>0</v>
      </c>
      <c r="E37" s="329">
        <v>1995.94</v>
      </c>
      <c r="F37" s="329">
        <v>0</v>
      </c>
      <c r="G37" s="329">
        <v>25140.829999999998</v>
      </c>
      <c r="H37" s="329">
        <v>23435.759999999998</v>
      </c>
      <c r="I37" s="329">
        <v>0</v>
      </c>
      <c r="J37" s="329">
        <v>8305.9500000000007</v>
      </c>
      <c r="K37" s="329">
        <v>0</v>
      </c>
      <c r="L37" s="329">
        <v>31741.71</v>
      </c>
      <c r="M37" s="329">
        <v>290.86999999999898</v>
      </c>
      <c r="N37" s="329">
        <v>0</v>
      </c>
      <c r="O37" s="329">
        <v>6310.01</v>
      </c>
      <c r="P37" s="329">
        <v>0</v>
      </c>
      <c r="Q37" s="329">
        <v>6600.8799999999992</v>
      </c>
      <c r="R37" s="330">
        <v>9.7617057586648973E-2</v>
      </c>
      <c r="S37" s="330">
        <v>0.12324701821573558</v>
      </c>
      <c r="T37" s="47"/>
    </row>
    <row r="38" spans="1:20" ht="15" customHeight="1">
      <c r="A38" s="269" t="s">
        <v>95</v>
      </c>
      <c r="B38" s="329">
        <v>202913.15</v>
      </c>
      <c r="C38" s="329">
        <v>17442.27</v>
      </c>
      <c r="D38" s="329">
        <v>0</v>
      </c>
      <c r="E38" s="329">
        <v>2247.88</v>
      </c>
      <c r="F38" s="329">
        <v>0</v>
      </c>
      <c r="G38" s="329">
        <v>19690.150000000001</v>
      </c>
      <c r="H38" s="329">
        <v>19045.099999999999</v>
      </c>
      <c r="I38" s="329">
        <v>0</v>
      </c>
      <c r="J38" s="329">
        <v>5518.31</v>
      </c>
      <c r="K38" s="329">
        <v>200.31</v>
      </c>
      <c r="L38" s="329">
        <v>24763.72</v>
      </c>
      <c r="M38" s="329">
        <v>1602.8299999999981</v>
      </c>
      <c r="N38" s="329">
        <v>0</v>
      </c>
      <c r="O38" s="329">
        <v>3270.4300000000003</v>
      </c>
      <c r="P38" s="329">
        <v>200.31</v>
      </c>
      <c r="Q38" s="329">
        <v>5073.5699999999988</v>
      </c>
      <c r="R38" s="330">
        <v>9.703732853193596E-2</v>
      </c>
      <c r="S38" s="330">
        <v>0.12204098157265807</v>
      </c>
      <c r="T38" s="47"/>
    </row>
    <row r="39" spans="1:20" ht="15" customHeight="1">
      <c r="A39" s="269" t="s">
        <v>93</v>
      </c>
      <c r="B39" s="329">
        <v>62998.99</v>
      </c>
      <c r="C39" s="329">
        <v>5211.1899999999996</v>
      </c>
      <c r="D39" s="329">
        <v>0</v>
      </c>
      <c r="E39" s="329">
        <v>1138.42</v>
      </c>
      <c r="F39" s="329">
        <v>0</v>
      </c>
      <c r="G39" s="329">
        <v>6349.61</v>
      </c>
      <c r="H39" s="329">
        <v>6348.9</v>
      </c>
      <c r="I39" s="329">
        <v>0</v>
      </c>
      <c r="J39" s="329">
        <v>1254.43</v>
      </c>
      <c r="K39" s="329">
        <v>0</v>
      </c>
      <c r="L39" s="329">
        <v>7603.33</v>
      </c>
      <c r="M39" s="329">
        <v>1137.71</v>
      </c>
      <c r="N39" s="329">
        <v>0</v>
      </c>
      <c r="O39" s="329">
        <v>116.00999999999999</v>
      </c>
      <c r="P39" s="329">
        <v>0</v>
      </c>
      <c r="Q39" s="329">
        <v>1253.72</v>
      </c>
      <c r="R39" s="330">
        <v>0.1007890761423318</v>
      </c>
      <c r="S39" s="330">
        <v>0.12068971264459954</v>
      </c>
      <c r="T39" s="47"/>
    </row>
    <row r="40" spans="1:20" ht="15" customHeight="1">
      <c r="A40" s="269" t="s">
        <v>91</v>
      </c>
      <c r="B40" s="329">
        <v>77166.23</v>
      </c>
      <c r="C40" s="329">
        <v>5981.75</v>
      </c>
      <c r="D40" s="329">
        <v>0</v>
      </c>
      <c r="E40" s="329">
        <v>1645.81</v>
      </c>
      <c r="F40" s="329">
        <v>0</v>
      </c>
      <c r="G40" s="329">
        <v>7627.5599999999995</v>
      </c>
      <c r="H40" s="329">
        <v>6125.52</v>
      </c>
      <c r="I40" s="329">
        <v>0</v>
      </c>
      <c r="J40" s="329">
        <v>2469.65</v>
      </c>
      <c r="K40" s="329">
        <v>0</v>
      </c>
      <c r="L40" s="329">
        <v>8595.17</v>
      </c>
      <c r="M40" s="329">
        <v>143.77000000000044</v>
      </c>
      <c r="N40" s="329">
        <v>0</v>
      </c>
      <c r="O40" s="329">
        <v>823.84000000000015</v>
      </c>
      <c r="P40" s="329">
        <v>0</v>
      </c>
      <c r="Q40" s="329">
        <v>967.61000000000058</v>
      </c>
      <c r="R40" s="330">
        <v>9.8845829321971543E-2</v>
      </c>
      <c r="S40" s="330">
        <v>0.11138512274086736</v>
      </c>
      <c r="T40" s="47"/>
    </row>
    <row r="41" spans="1:20" ht="15" customHeight="1">
      <c r="A41" s="269" t="s">
        <v>90</v>
      </c>
      <c r="B41" s="329">
        <v>59201.47</v>
      </c>
      <c r="C41" s="329">
        <v>3746.83</v>
      </c>
      <c r="D41" s="329">
        <v>0</v>
      </c>
      <c r="E41" s="329">
        <v>2988.12</v>
      </c>
      <c r="F41" s="329">
        <v>0</v>
      </c>
      <c r="G41" s="329">
        <v>6734.95</v>
      </c>
      <c r="H41" s="329">
        <v>4061.63</v>
      </c>
      <c r="I41" s="329">
        <v>0</v>
      </c>
      <c r="J41" s="329">
        <v>3313.51</v>
      </c>
      <c r="K41" s="329">
        <v>0</v>
      </c>
      <c r="L41" s="329">
        <v>7375.14</v>
      </c>
      <c r="M41" s="329">
        <v>314.80000000000018</v>
      </c>
      <c r="N41" s="329">
        <v>0</v>
      </c>
      <c r="O41" s="329">
        <v>325.39000000000033</v>
      </c>
      <c r="P41" s="329">
        <v>0</v>
      </c>
      <c r="Q41" s="329">
        <v>640.19000000000051</v>
      </c>
      <c r="R41" s="330">
        <v>0.113763222433497</v>
      </c>
      <c r="S41" s="330">
        <v>0.12457697418662071</v>
      </c>
      <c r="T41" s="47"/>
    </row>
    <row r="42" spans="1:20" ht="15" customHeight="1">
      <c r="A42" s="269" t="s">
        <v>98</v>
      </c>
      <c r="B42" s="329">
        <v>75037.09</v>
      </c>
      <c r="C42" s="329">
        <v>6274.66</v>
      </c>
      <c r="D42" s="329">
        <v>0</v>
      </c>
      <c r="E42" s="329">
        <v>1257.1199999999999</v>
      </c>
      <c r="F42" s="329">
        <v>0</v>
      </c>
      <c r="G42" s="329">
        <v>7531.78</v>
      </c>
      <c r="H42" s="329">
        <v>8853.7800000000007</v>
      </c>
      <c r="I42" s="329">
        <v>0</v>
      </c>
      <c r="J42" s="329">
        <v>2223.62</v>
      </c>
      <c r="K42" s="329">
        <v>0</v>
      </c>
      <c r="L42" s="329">
        <v>11077.400000000001</v>
      </c>
      <c r="M42" s="329">
        <v>2579.1200000000008</v>
      </c>
      <c r="N42" s="329">
        <v>0</v>
      </c>
      <c r="O42" s="329">
        <v>966.5</v>
      </c>
      <c r="P42" s="329">
        <v>0</v>
      </c>
      <c r="Q42" s="329">
        <v>3545.6200000000008</v>
      </c>
      <c r="R42" s="330">
        <v>0.10037409499755388</v>
      </c>
      <c r="S42" s="330">
        <v>0.14762566085651779</v>
      </c>
      <c r="T42" s="47"/>
    </row>
    <row r="43" spans="1:20" ht="15" customHeight="1">
      <c r="A43" s="269" t="s">
        <v>99</v>
      </c>
      <c r="B43" s="329">
        <v>149329.72</v>
      </c>
      <c r="C43" s="329">
        <v>17222.57</v>
      </c>
      <c r="D43" s="329">
        <v>0</v>
      </c>
      <c r="E43" s="329">
        <v>11443.1</v>
      </c>
      <c r="F43" s="329">
        <v>0</v>
      </c>
      <c r="G43" s="329">
        <v>28665.67</v>
      </c>
      <c r="H43" s="329">
        <v>17889.13</v>
      </c>
      <c r="I43" s="329">
        <v>0</v>
      </c>
      <c r="J43" s="329">
        <v>13198.7</v>
      </c>
      <c r="K43" s="329">
        <v>0</v>
      </c>
      <c r="L43" s="329">
        <v>31087.83</v>
      </c>
      <c r="M43" s="329">
        <v>666.56000000000131</v>
      </c>
      <c r="N43" s="329">
        <v>0</v>
      </c>
      <c r="O43" s="329">
        <v>1755.6000000000004</v>
      </c>
      <c r="P43" s="329">
        <v>0</v>
      </c>
      <c r="Q43" s="329">
        <v>2422.1600000000017</v>
      </c>
      <c r="R43" s="330">
        <v>0.19196225640816844</v>
      </c>
      <c r="S43" s="330">
        <v>0.20818247030798692</v>
      </c>
      <c r="T43" s="47"/>
    </row>
    <row r="44" spans="1:20" ht="15" customHeight="1">
      <c r="A44" s="269" t="s">
        <v>100</v>
      </c>
      <c r="B44" s="329">
        <v>34092.07</v>
      </c>
      <c r="C44" s="329">
        <v>3633.12</v>
      </c>
      <c r="D44" s="329">
        <v>0</v>
      </c>
      <c r="E44" s="329">
        <v>611.33000000000004</v>
      </c>
      <c r="F44" s="329">
        <v>0</v>
      </c>
      <c r="G44" s="329">
        <v>4244.45</v>
      </c>
      <c r="H44" s="329">
        <v>4386.1099999999997</v>
      </c>
      <c r="I44" s="329">
        <v>0</v>
      </c>
      <c r="J44" s="329">
        <v>1675.28</v>
      </c>
      <c r="K44" s="329">
        <v>0</v>
      </c>
      <c r="L44" s="329">
        <v>6061.3899999999994</v>
      </c>
      <c r="M44" s="329">
        <v>752.98999999999978</v>
      </c>
      <c r="N44" s="329">
        <v>0</v>
      </c>
      <c r="O44" s="329">
        <v>1063.9499999999998</v>
      </c>
      <c r="P44" s="329">
        <v>0</v>
      </c>
      <c r="Q44" s="329">
        <v>1816.9399999999996</v>
      </c>
      <c r="R44" s="330">
        <v>0.12449962703936722</v>
      </c>
      <c r="S44" s="330">
        <v>0.17779471883050807</v>
      </c>
      <c r="T44" s="47"/>
    </row>
    <row r="45" spans="1:20" ht="15" customHeight="1">
      <c r="A45" s="269" t="s">
        <v>101</v>
      </c>
      <c r="B45" s="329">
        <v>124702.25</v>
      </c>
      <c r="C45" s="329">
        <v>7742.25</v>
      </c>
      <c r="D45" s="329">
        <v>0</v>
      </c>
      <c r="E45" s="329">
        <v>4914.78</v>
      </c>
      <c r="F45" s="329">
        <v>0</v>
      </c>
      <c r="G45" s="329">
        <v>12657.029999999999</v>
      </c>
      <c r="H45" s="329">
        <v>8642.6</v>
      </c>
      <c r="I45" s="329">
        <v>0</v>
      </c>
      <c r="J45" s="329">
        <v>7879.5</v>
      </c>
      <c r="K45" s="329">
        <v>0</v>
      </c>
      <c r="L45" s="329">
        <v>16522.099999999999</v>
      </c>
      <c r="M45" s="329">
        <v>900.35000000000036</v>
      </c>
      <c r="N45" s="329">
        <v>0</v>
      </c>
      <c r="O45" s="329">
        <v>2964.7200000000003</v>
      </c>
      <c r="P45" s="329">
        <v>0</v>
      </c>
      <c r="Q45" s="329">
        <v>3865.0700000000006</v>
      </c>
      <c r="R45" s="330">
        <v>0.10149800825566499</v>
      </c>
      <c r="S45" s="330">
        <v>0.13249239688939052</v>
      </c>
      <c r="T45" s="47"/>
    </row>
    <row r="46" spans="1:20" ht="15" customHeight="1">
      <c r="A46" s="269" t="s">
        <v>102</v>
      </c>
      <c r="B46" s="329">
        <v>113743.78</v>
      </c>
      <c r="C46" s="329">
        <v>8203.98</v>
      </c>
      <c r="D46" s="329">
        <v>0</v>
      </c>
      <c r="E46" s="329">
        <v>4310.13</v>
      </c>
      <c r="F46" s="329">
        <v>0</v>
      </c>
      <c r="G46" s="329">
        <v>12514.11</v>
      </c>
      <c r="H46" s="329">
        <v>12123.47</v>
      </c>
      <c r="I46" s="329">
        <v>0</v>
      </c>
      <c r="J46" s="329">
        <v>13364.01</v>
      </c>
      <c r="K46" s="329">
        <v>0</v>
      </c>
      <c r="L46" s="329">
        <v>25487.48</v>
      </c>
      <c r="M46" s="329">
        <v>3919.49</v>
      </c>
      <c r="N46" s="329">
        <v>0</v>
      </c>
      <c r="O46" s="329">
        <v>9053.880000000001</v>
      </c>
      <c r="P46" s="329">
        <v>0</v>
      </c>
      <c r="Q46" s="329">
        <v>12973.37</v>
      </c>
      <c r="R46" s="330">
        <v>0.11002016989412521</v>
      </c>
      <c r="S46" s="330">
        <v>0.22407801112289394</v>
      </c>
      <c r="T46" s="47"/>
    </row>
    <row r="47" spans="1:20" ht="15" customHeight="1">
      <c r="A47" s="269" t="s">
        <v>103</v>
      </c>
      <c r="B47" s="329">
        <v>24303.9</v>
      </c>
      <c r="C47" s="329">
        <v>2165.04</v>
      </c>
      <c r="D47" s="329">
        <v>0</v>
      </c>
      <c r="E47" s="329">
        <v>147.1</v>
      </c>
      <c r="F47" s="329">
        <v>0</v>
      </c>
      <c r="G47" s="329">
        <v>2312.14</v>
      </c>
      <c r="H47" s="329">
        <v>2363.1</v>
      </c>
      <c r="I47" s="329">
        <v>0</v>
      </c>
      <c r="J47" s="329">
        <v>356.38</v>
      </c>
      <c r="K47" s="329">
        <v>0</v>
      </c>
      <c r="L47" s="329">
        <v>2719.48</v>
      </c>
      <c r="M47" s="329">
        <v>198.05999999999995</v>
      </c>
      <c r="N47" s="329">
        <v>0</v>
      </c>
      <c r="O47" s="329">
        <v>209.28</v>
      </c>
      <c r="P47" s="329">
        <v>0</v>
      </c>
      <c r="Q47" s="329">
        <v>407.33999999999992</v>
      </c>
      <c r="R47" s="330">
        <v>9.5134525734552874E-2</v>
      </c>
      <c r="S47" s="330">
        <v>0.11189479877715099</v>
      </c>
      <c r="T47" s="47"/>
    </row>
    <row r="48" spans="1:20" ht="15" customHeight="1">
      <c r="A48" s="269" t="s">
        <v>105</v>
      </c>
      <c r="B48" s="329">
        <v>144233.68</v>
      </c>
      <c r="C48" s="329">
        <v>11004.83</v>
      </c>
      <c r="D48" s="329">
        <v>0</v>
      </c>
      <c r="E48" s="329">
        <v>3861.03</v>
      </c>
      <c r="F48" s="329">
        <v>0</v>
      </c>
      <c r="G48" s="329">
        <v>14865.86</v>
      </c>
      <c r="H48" s="329">
        <v>11271.67</v>
      </c>
      <c r="I48" s="329">
        <v>0</v>
      </c>
      <c r="J48" s="329">
        <v>5466.64</v>
      </c>
      <c r="K48" s="329">
        <v>0</v>
      </c>
      <c r="L48" s="329">
        <v>16738.310000000001</v>
      </c>
      <c r="M48" s="329">
        <v>266.84000000000015</v>
      </c>
      <c r="N48" s="329">
        <v>0</v>
      </c>
      <c r="O48" s="329">
        <v>1605.6100000000001</v>
      </c>
      <c r="P48" s="329">
        <v>0</v>
      </c>
      <c r="Q48" s="329">
        <v>1872.4500000000003</v>
      </c>
      <c r="R48" s="330">
        <v>0.10306788261937157</v>
      </c>
      <c r="S48" s="330">
        <v>0.11604994062413163</v>
      </c>
      <c r="T48" s="47"/>
    </row>
    <row r="49" spans="1:20" ht="15" customHeight="1">
      <c r="A49" s="269" t="s">
        <v>529</v>
      </c>
      <c r="B49" s="329">
        <v>21117.26</v>
      </c>
      <c r="C49" s="329">
        <v>1529.25</v>
      </c>
      <c r="D49" s="329">
        <v>0</v>
      </c>
      <c r="E49" s="329">
        <v>904.29</v>
      </c>
      <c r="F49" s="329">
        <v>0</v>
      </c>
      <c r="G49" s="329">
        <v>2433.54</v>
      </c>
      <c r="H49" s="329">
        <v>1700.69</v>
      </c>
      <c r="I49" s="329">
        <v>0</v>
      </c>
      <c r="J49" s="329">
        <v>1413.84</v>
      </c>
      <c r="K49" s="329">
        <v>0</v>
      </c>
      <c r="L49" s="329">
        <v>3114.5299999999997</v>
      </c>
      <c r="M49" s="329">
        <v>171.44000000000005</v>
      </c>
      <c r="N49" s="329">
        <v>0</v>
      </c>
      <c r="O49" s="329">
        <v>509.54999999999995</v>
      </c>
      <c r="P49" s="329">
        <v>0</v>
      </c>
      <c r="Q49" s="329">
        <v>680.99</v>
      </c>
      <c r="R49" s="330">
        <v>0.11523938238199465</v>
      </c>
      <c r="S49" s="330">
        <v>0.14748741077204144</v>
      </c>
      <c r="T49" s="47"/>
    </row>
    <row r="50" spans="1:20" ht="15" customHeight="1">
      <c r="A50" s="269" t="s">
        <v>1450</v>
      </c>
      <c r="B50" s="329">
        <v>29939.66</v>
      </c>
      <c r="C50" s="329">
        <v>2204.3200000000002</v>
      </c>
      <c r="D50" s="329">
        <v>0</v>
      </c>
      <c r="E50" s="329">
        <v>942.76</v>
      </c>
      <c r="F50" s="329">
        <v>0</v>
      </c>
      <c r="G50" s="329">
        <v>3147.08</v>
      </c>
      <c r="H50" s="329">
        <v>2865.7</v>
      </c>
      <c r="I50" s="329">
        <v>0</v>
      </c>
      <c r="J50" s="329">
        <v>1143.0999999999999</v>
      </c>
      <c r="K50" s="329">
        <v>0</v>
      </c>
      <c r="L50" s="329">
        <v>4008.7999999999997</v>
      </c>
      <c r="M50" s="329">
        <v>661.37999999999965</v>
      </c>
      <c r="N50" s="329">
        <v>0</v>
      </c>
      <c r="O50" s="329">
        <v>200.33999999999992</v>
      </c>
      <c r="P50" s="329">
        <v>0</v>
      </c>
      <c r="Q50" s="329">
        <v>861.71999999999957</v>
      </c>
      <c r="R50" s="330">
        <v>0.10511408613190663</v>
      </c>
      <c r="S50" s="330">
        <v>0.13389597610660908</v>
      </c>
      <c r="T50" s="47"/>
    </row>
    <row r="51" spans="1:20" ht="15" customHeight="1">
      <c r="A51" s="269" t="s">
        <v>1465</v>
      </c>
      <c r="B51" s="329">
        <v>23709.75</v>
      </c>
      <c r="C51" s="329">
        <v>1913.66</v>
      </c>
      <c r="D51" s="329">
        <v>0</v>
      </c>
      <c r="E51" s="329">
        <v>570.04999999999995</v>
      </c>
      <c r="F51" s="329">
        <v>0</v>
      </c>
      <c r="G51" s="329">
        <v>2483.71</v>
      </c>
      <c r="H51" s="329">
        <v>2773.4</v>
      </c>
      <c r="I51" s="329">
        <v>0</v>
      </c>
      <c r="J51" s="329">
        <v>1087.46</v>
      </c>
      <c r="K51" s="329">
        <v>0</v>
      </c>
      <c r="L51" s="329">
        <v>3860.86</v>
      </c>
      <c r="M51" s="329">
        <v>859.74</v>
      </c>
      <c r="N51" s="329">
        <v>0</v>
      </c>
      <c r="O51" s="329">
        <v>517.41000000000008</v>
      </c>
      <c r="P51" s="329">
        <v>0</v>
      </c>
      <c r="Q51" s="329">
        <v>1377.15</v>
      </c>
      <c r="R51" s="330">
        <v>0.10475479496831472</v>
      </c>
      <c r="S51" s="330">
        <v>0.16283849471209103</v>
      </c>
      <c r="T51" s="47"/>
    </row>
    <row r="52" spans="1:20" ht="15" customHeight="1">
      <c r="A52" s="269" t="s">
        <v>1466</v>
      </c>
      <c r="B52" s="329">
        <v>8858.56</v>
      </c>
      <c r="C52" s="329">
        <v>446.8</v>
      </c>
      <c r="D52" s="329">
        <v>0</v>
      </c>
      <c r="E52" s="329">
        <v>503.5</v>
      </c>
      <c r="F52" s="329">
        <v>0</v>
      </c>
      <c r="G52" s="329">
        <v>950.3</v>
      </c>
      <c r="H52" s="329">
        <v>567.71</v>
      </c>
      <c r="I52" s="329">
        <v>0</v>
      </c>
      <c r="J52" s="329">
        <v>640.54999999999995</v>
      </c>
      <c r="K52" s="329">
        <v>0</v>
      </c>
      <c r="L52" s="329">
        <v>1208.26</v>
      </c>
      <c r="M52" s="329">
        <v>120.91000000000003</v>
      </c>
      <c r="N52" s="329">
        <v>0</v>
      </c>
      <c r="O52" s="329">
        <v>137.04999999999995</v>
      </c>
      <c r="P52" s="329">
        <v>0</v>
      </c>
      <c r="Q52" s="329">
        <v>257.95999999999998</v>
      </c>
      <c r="R52" s="330">
        <v>0.10727477152042771</v>
      </c>
      <c r="S52" s="330">
        <v>0.13639462847234765</v>
      </c>
      <c r="T52" s="47"/>
    </row>
    <row r="53" spans="1:20" ht="15" customHeight="1">
      <c r="A53" s="269" t="s">
        <v>1483</v>
      </c>
      <c r="B53" s="329">
        <v>29234.78</v>
      </c>
      <c r="C53" s="329">
        <v>2297.7800000000002</v>
      </c>
      <c r="D53" s="329">
        <v>0</v>
      </c>
      <c r="E53" s="329">
        <v>703.05</v>
      </c>
      <c r="F53" s="329">
        <v>0</v>
      </c>
      <c r="G53" s="329">
        <v>3000.83</v>
      </c>
      <c r="H53" s="329">
        <v>2892.21</v>
      </c>
      <c r="I53" s="329">
        <v>0</v>
      </c>
      <c r="J53" s="329">
        <v>1293.49</v>
      </c>
      <c r="K53" s="329">
        <v>0</v>
      </c>
      <c r="L53" s="329">
        <v>4185.7</v>
      </c>
      <c r="M53" s="329">
        <v>594.42999999999984</v>
      </c>
      <c r="N53" s="329">
        <v>0</v>
      </c>
      <c r="O53" s="329">
        <v>590.44000000000005</v>
      </c>
      <c r="P53" s="329">
        <v>0</v>
      </c>
      <c r="Q53" s="329">
        <v>1184.8699999999999</v>
      </c>
      <c r="R53" s="330">
        <v>0.10264588958767605</v>
      </c>
      <c r="S53" s="330">
        <v>0.14317535483420774</v>
      </c>
      <c r="T53" s="47"/>
    </row>
    <row r="54" spans="1:20" ht="15" customHeight="1">
      <c r="A54" s="269" t="s">
        <v>1484</v>
      </c>
      <c r="B54" s="329">
        <v>2542.9699999999998</v>
      </c>
      <c r="C54" s="329">
        <v>227.59</v>
      </c>
      <c r="D54" s="329">
        <v>0</v>
      </c>
      <c r="E54" s="329">
        <v>2.84</v>
      </c>
      <c r="F54" s="329">
        <v>0</v>
      </c>
      <c r="G54" s="329">
        <v>230.43</v>
      </c>
      <c r="H54" s="329">
        <v>349.86</v>
      </c>
      <c r="I54" s="329">
        <v>0</v>
      </c>
      <c r="J54" s="329">
        <v>10.57</v>
      </c>
      <c r="K54" s="329">
        <v>0</v>
      </c>
      <c r="L54" s="329">
        <v>360.43</v>
      </c>
      <c r="M54" s="329">
        <v>122.27000000000001</v>
      </c>
      <c r="N54" s="329">
        <v>0</v>
      </c>
      <c r="O54" s="329">
        <v>7.73</v>
      </c>
      <c r="P54" s="329">
        <v>0</v>
      </c>
      <c r="Q54" s="329">
        <v>130</v>
      </c>
      <c r="R54" s="330">
        <v>9.0614517670283182E-2</v>
      </c>
      <c r="S54" s="330">
        <v>0.14173584430803354</v>
      </c>
      <c r="T54" s="47"/>
    </row>
    <row r="55" spans="1:20" ht="15" customHeight="1">
      <c r="A55" s="289" t="s">
        <v>453</v>
      </c>
      <c r="B55" s="71"/>
      <c r="C55" s="331"/>
      <c r="D55" s="331"/>
      <c r="E55" s="71"/>
      <c r="F55" s="71"/>
      <c r="G55" s="331"/>
      <c r="H55" s="331"/>
      <c r="I55" s="331"/>
      <c r="J55" s="71"/>
      <c r="K55" s="71"/>
      <c r="L55" s="71"/>
      <c r="M55" s="71"/>
      <c r="N55" s="331"/>
      <c r="O55" s="331"/>
      <c r="P55" s="331"/>
      <c r="Q55" s="71"/>
      <c r="R55" s="47"/>
      <c r="S55" s="47"/>
      <c r="T55" s="47"/>
    </row>
    <row r="56" spans="1:20" s="328" customFormat="1" ht="15" customHeight="1">
      <c r="A56" s="724" t="s">
        <v>168</v>
      </c>
      <c r="B56" s="450">
        <v>4324771.46</v>
      </c>
      <c r="C56" s="450">
        <v>320402.14999999997</v>
      </c>
      <c r="D56" s="450">
        <v>0</v>
      </c>
      <c r="E56" s="450">
        <v>215011.94</v>
      </c>
      <c r="F56" s="450">
        <v>0.09</v>
      </c>
      <c r="G56" s="450">
        <v>535414.17999999993</v>
      </c>
      <c r="H56" s="450">
        <v>380861.33</v>
      </c>
      <c r="I56" s="450">
        <v>0</v>
      </c>
      <c r="J56" s="450">
        <v>360539.76000000007</v>
      </c>
      <c r="K56" s="450">
        <v>209.2</v>
      </c>
      <c r="L56" s="450">
        <v>741610.28999999992</v>
      </c>
      <c r="M56" s="450">
        <v>60459.179999999978</v>
      </c>
      <c r="N56" s="450">
        <v>0</v>
      </c>
      <c r="O56" s="450">
        <v>145527.81999999992</v>
      </c>
      <c r="P56" s="450">
        <v>209.11</v>
      </c>
      <c r="Q56" s="450">
        <v>206196.10999999996</v>
      </c>
      <c r="R56" s="451">
        <v>0.12380172801084845</v>
      </c>
      <c r="S56" s="451">
        <v>0.17147964854540543</v>
      </c>
      <c r="T56" s="49"/>
    </row>
    <row r="57" spans="1:20" s="328" customFormat="1" ht="15" customHeight="1" thickBot="1">
      <c r="A57" s="724"/>
      <c r="B57" s="450"/>
      <c r="C57" s="450"/>
      <c r="D57" s="450"/>
      <c r="E57" s="450"/>
      <c r="F57" s="450"/>
      <c r="G57" s="450"/>
      <c r="H57" s="450"/>
      <c r="I57" s="450"/>
      <c r="J57" s="450"/>
      <c r="K57" s="450"/>
      <c r="L57" s="450"/>
      <c r="M57" s="450"/>
      <c r="N57" s="450"/>
      <c r="O57" s="450"/>
      <c r="P57" s="450"/>
      <c r="Q57" s="450"/>
      <c r="R57" s="451"/>
      <c r="S57" s="451"/>
      <c r="T57" s="49"/>
    </row>
    <row r="58" spans="1:20" s="328" customFormat="1" ht="15" customHeight="1" thickTop="1" thickBot="1">
      <c r="A58" s="543" t="s">
        <v>458</v>
      </c>
      <c r="B58" s="452"/>
      <c r="C58" s="452"/>
      <c r="D58" s="452"/>
      <c r="E58" s="449" t="s">
        <v>453</v>
      </c>
      <c r="F58" s="449"/>
      <c r="G58" s="449"/>
      <c r="H58" s="449"/>
      <c r="I58" s="449"/>
      <c r="J58" s="449"/>
      <c r="K58" s="449"/>
      <c r="L58" s="449" t="s">
        <v>453</v>
      </c>
      <c r="M58" s="449"/>
      <c r="N58" s="449"/>
      <c r="O58" s="449"/>
      <c r="P58" s="449"/>
      <c r="Q58" s="449" t="s">
        <v>453</v>
      </c>
      <c r="R58" s="449"/>
      <c r="S58" s="449"/>
      <c r="T58" s="49"/>
    </row>
    <row r="59" spans="1:20" s="328" customFormat="1" ht="15" customHeight="1" thickTop="1">
      <c r="A59" s="724"/>
      <c r="B59" s="450"/>
      <c r="C59" s="450"/>
      <c r="D59" s="450"/>
      <c r="E59" s="450"/>
      <c r="F59" s="450"/>
      <c r="G59" s="450"/>
      <c r="H59" s="450"/>
      <c r="I59" s="450"/>
      <c r="J59" s="450"/>
      <c r="K59" s="450"/>
      <c r="L59" s="450"/>
      <c r="M59" s="450"/>
      <c r="N59" s="450"/>
      <c r="O59" s="450"/>
      <c r="P59" s="450"/>
      <c r="Q59" s="450"/>
      <c r="R59" s="451"/>
      <c r="S59" s="451"/>
      <c r="T59" s="49"/>
    </row>
    <row r="60" spans="1:20" s="328" customFormat="1" ht="15" customHeight="1">
      <c r="A60" s="269" t="s">
        <v>108</v>
      </c>
      <c r="B60" s="581">
        <v>30901.53</v>
      </c>
      <c r="C60" s="581">
        <v>898.04</v>
      </c>
      <c r="D60" s="581">
        <v>0</v>
      </c>
      <c r="E60" s="581">
        <v>1357.03</v>
      </c>
      <c r="F60" s="581">
        <v>0</v>
      </c>
      <c r="G60" s="329">
        <v>2255.0699999999997</v>
      </c>
      <c r="H60" s="581">
        <v>15963.08</v>
      </c>
      <c r="I60" s="581">
        <v>0</v>
      </c>
      <c r="J60" s="581">
        <v>2677.91</v>
      </c>
      <c r="K60" s="581">
        <v>0</v>
      </c>
      <c r="L60" s="329">
        <v>18640.989999999998</v>
      </c>
      <c r="M60" s="581">
        <v>15065.04</v>
      </c>
      <c r="N60" s="581">
        <v>0</v>
      </c>
      <c r="O60" s="581">
        <v>1320.8799999999999</v>
      </c>
      <c r="P60" s="581">
        <v>0</v>
      </c>
      <c r="Q60" s="329">
        <v>16385.920000000002</v>
      </c>
      <c r="R60" s="434">
        <v>7.2975998275813525E-2</v>
      </c>
      <c r="S60" s="434">
        <v>0.60323841570304115</v>
      </c>
      <c r="T60" s="49"/>
    </row>
    <row r="61" spans="1:20" s="328" customFormat="1" ht="15" customHeight="1">
      <c r="A61" s="269" t="s">
        <v>110</v>
      </c>
      <c r="B61" s="581">
        <v>138095.4</v>
      </c>
      <c r="C61" s="581">
        <v>4604.4799999999996</v>
      </c>
      <c r="D61" s="581">
        <v>0</v>
      </c>
      <c r="E61" s="581">
        <v>346.56</v>
      </c>
      <c r="F61" s="581">
        <v>0</v>
      </c>
      <c r="G61" s="329">
        <v>4951.04</v>
      </c>
      <c r="H61" s="581">
        <v>25638.75</v>
      </c>
      <c r="I61" s="581">
        <v>0</v>
      </c>
      <c r="J61" s="581">
        <v>9623.64</v>
      </c>
      <c r="K61" s="581">
        <v>0</v>
      </c>
      <c r="L61" s="329">
        <v>35262.39</v>
      </c>
      <c r="M61" s="581">
        <v>21034.27</v>
      </c>
      <c r="N61" s="581">
        <v>0</v>
      </c>
      <c r="O61" s="581">
        <v>9277.08</v>
      </c>
      <c r="P61" s="581">
        <v>0</v>
      </c>
      <c r="Q61" s="329">
        <v>30311.35</v>
      </c>
      <c r="R61" s="434">
        <v>3.5852316586939173E-2</v>
      </c>
      <c r="S61" s="434">
        <v>0.25534804200574385</v>
      </c>
      <c r="T61" s="49"/>
    </row>
    <row r="62" spans="1:20" s="328" customFormat="1" ht="15" customHeight="1">
      <c r="A62" s="269" t="s">
        <v>112</v>
      </c>
      <c r="B62" s="581">
        <v>17245.97</v>
      </c>
      <c r="C62" s="581">
        <v>1550.78</v>
      </c>
      <c r="D62" s="581">
        <v>0</v>
      </c>
      <c r="E62" s="581">
        <v>3.01</v>
      </c>
      <c r="F62" s="581">
        <v>0</v>
      </c>
      <c r="G62" s="329">
        <v>1553.79</v>
      </c>
      <c r="H62" s="581">
        <v>3372.1</v>
      </c>
      <c r="I62" s="581">
        <v>0</v>
      </c>
      <c r="J62" s="581">
        <v>2849.25</v>
      </c>
      <c r="K62" s="581">
        <v>0</v>
      </c>
      <c r="L62" s="329">
        <v>6221.35</v>
      </c>
      <c r="M62" s="581">
        <v>1821.32</v>
      </c>
      <c r="N62" s="581">
        <v>0</v>
      </c>
      <c r="O62" s="581">
        <v>2846.24</v>
      </c>
      <c r="P62" s="581">
        <v>0</v>
      </c>
      <c r="Q62" s="329">
        <v>4667.5599999999995</v>
      </c>
      <c r="R62" s="434">
        <v>9.009583108401556E-2</v>
      </c>
      <c r="S62" s="434">
        <v>0.36074224876884281</v>
      </c>
      <c r="T62" s="49"/>
    </row>
    <row r="63" spans="1:20" s="328" customFormat="1" ht="15" customHeight="1">
      <c r="A63" s="269" t="s">
        <v>114</v>
      </c>
      <c r="B63" s="581">
        <v>62.7</v>
      </c>
      <c r="C63" s="581">
        <v>5.62</v>
      </c>
      <c r="D63" s="581">
        <v>0</v>
      </c>
      <c r="E63" s="581">
        <v>0.05</v>
      </c>
      <c r="F63" s="581">
        <v>0</v>
      </c>
      <c r="G63" s="329">
        <v>5.67</v>
      </c>
      <c r="H63" s="581">
        <v>26.92</v>
      </c>
      <c r="I63" s="581">
        <v>0</v>
      </c>
      <c r="J63" s="581">
        <v>69.2</v>
      </c>
      <c r="K63" s="581">
        <v>0</v>
      </c>
      <c r="L63" s="329">
        <v>96.12</v>
      </c>
      <c r="M63" s="581">
        <v>21.3</v>
      </c>
      <c r="N63" s="581">
        <v>0</v>
      </c>
      <c r="O63" s="581">
        <v>69.150000000000006</v>
      </c>
      <c r="P63" s="581">
        <v>0</v>
      </c>
      <c r="Q63" s="329">
        <v>90.45</v>
      </c>
      <c r="R63" s="434">
        <v>9.0430622009569375E-2</v>
      </c>
      <c r="S63" s="434">
        <v>1.5330143540669856</v>
      </c>
      <c r="T63" s="49"/>
    </row>
    <row r="64" spans="1:20" s="328" customFormat="1" ht="15" customHeight="1">
      <c r="A64" s="269" t="s">
        <v>116</v>
      </c>
      <c r="B64" s="581">
        <v>0</v>
      </c>
      <c r="C64" s="581">
        <v>0</v>
      </c>
      <c r="D64" s="581">
        <v>0</v>
      </c>
      <c r="E64" s="581">
        <v>0</v>
      </c>
      <c r="F64" s="581">
        <v>0</v>
      </c>
      <c r="G64" s="329">
        <v>0</v>
      </c>
      <c r="H64" s="581">
        <v>117.68</v>
      </c>
      <c r="I64" s="581">
        <v>0</v>
      </c>
      <c r="J64" s="581">
        <v>311.77999999999997</v>
      </c>
      <c r="K64" s="581">
        <v>0</v>
      </c>
      <c r="L64" s="329">
        <v>429.46</v>
      </c>
      <c r="M64" s="581">
        <v>117.68</v>
      </c>
      <c r="N64" s="581">
        <v>0</v>
      </c>
      <c r="O64" s="581">
        <v>311.77999999999997</v>
      </c>
      <c r="P64" s="581">
        <v>0</v>
      </c>
      <c r="Q64" s="329">
        <v>429.46</v>
      </c>
      <c r="R64" s="434">
        <v>0</v>
      </c>
      <c r="S64" s="434">
        <v>0</v>
      </c>
      <c r="T64" s="49"/>
    </row>
    <row r="65" spans="1:20" s="328" customFormat="1" ht="15" customHeight="1">
      <c r="A65" s="269" t="s">
        <v>118</v>
      </c>
      <c r="B65" s="581">
        <v>32378</v>
      </c>
      <c r="C65" s="581">
        <v>2914.02</v>
      </c>
      <c r="D65" s="581">
        <v>0</v>
      </c>
      <c r="E65" s="581">
        <v>0</v>
      </c>
      <c r="F65" s="581">
        <v>0</v>
      </c>
      <c r="G65" s="329">
        <v>2914.02</v>
      </c>
      <c r="H65" s="581">
        <v>5842.15</v>
      </c>
      <c r="I65" s="581">
        <v>0</v>
      </c>
      <c r="J65" s="581">
        <v>39.549999999999997</v>
      </c>
      <c r="K65" s="581">
        <v>0</v>
      </c>
      <c r="L65" s="329">
        <v>5881.7</v>
      </c>
      <c r="M65" s="581">
        <v>2928.1299999999997</v>
      </c>
      <c r="N65" s="581">
        <v>0</v>
      </c>
      <c r="O65" s="581">
        <v>39.549999999999997</v>
      </c>
      <c r="P65" s="581">
        <v>0</v>
      </c>
      <c r="Q65" s="329">
        <v>2967.68</v>
      </c>
      <c r="R65" s="434">
        <v>0.09</v>
      </c>
      <c r="S65" s="434">
        <v>0.18165729816542095</v>
      </c>
      <c r="T65" s="49"/>
    </row>
    <row r="66" spans="1:20" s="328" customFormat="1" ht="15" customHeight="1">
      <c r="A66" s="269" t="s">
        <v>120</v>
      </c>
      <c r="B66" s="581">
        <v>5000</v>
      </c>
      <c r="C66" s="581">
        <v>450</v>
      </c>
      <c r="D66" s="581">
        <v>0</v>
      </c>
      <c r="E66" s="581">
        <v>0</v>
      </c>
      <c r="F66" s="581">
        <v>0</v>
      </c>
      <c r="G66" s="329">
        <v>450</v>
      </c>
      <c r="H66" s="581">
        <v>5511</v>
      </c>
      <c r="I66" s="581">
        <v>0</v>
      </c>
      <c r="J66" s="581">
        <v>19.66</v>
      </c>
      <c r="K66" s="581">
        <v>0</v>
      </c>
      <c r="L66" s="329">
        <v>5530.66</v>
      </c>
      <c r="M66" s="581">
        <v>5061</v>
      </c>
      <c r="N66" s="581">
        <v>0</v>
      </c>
      <c r="O66" s="581">
        <v>19.66</v>
      </c>
      <c r="P66" s="581">
        <v>0</v>
      </c>
      <c r="Q66" s="329">
        <v>5080.66</v>
      </c>
      <c r="R66" s="434">
        <v>0.09</v>
      </c>
      <c r="S66" s="434">
        <v>1.1061319999999999</v>
      </c>
      <c r="T66" s="49"/>
    </row>
    <row r="67" spans="1:20" s="328" customFormat="1" ht="15" customHeight="1">
      <c r="A67" s="269" t="s">
        <v>122</v>
      </c>
      <c r="B67" s="581">
        <v>297.29000000000002</v>
      </c>
      <c r="C67" s="581">
        <v>26.76</v>
      </c>
      <c r="D67" s="581">
        <v>0</v>
      </c>
      <c r="E67" s="581">
        <v>0</v>
      </c>
      <c r="F67" s="581">
        <v>0</v>
      </c>
      <c r="G67" s="329">
        <v>26.76</v>
      </c>
      <c r="H67" s="581">
        <v>16033.47</v>
      </c>
      <c r="I67" s="581">
        <v>0</v>
      </c>
      <c r="J67" s="581">
        <v>39.770000000000003</v>
      </c>
      <c r="K67" s="581">
        <v>0</v>
      </c>
      <c r="L67" s="329">
        <v>16073.24</v>
      </c>
      <c r="M67" s="581">
        <v>16006.71</v>
      </c>
      <c r="N67" s="581">
        <v>0</v>
      </c>
      <c r="O67" s="581">
        <v>39.770000000000003</v>
      </c>
      <c r="P67" s="581">
        <v>0</v>
      </c>
      <c r="Q67" s="329">
        <v>16046.48</v>
      </c>
      <c r="R67" s="434">
        <v>9.0013118503817824E-2</v>
      </c>
      <c r="S67" s="434">
        <v>54.065861616603314</v>
      </c>
      <c r="T67" s="49"/>
    </row>
    <row r="68" spans="1:20" s="328" customFormat="1" ht="15" customHeight="1">
      <c r="A68" s="269" t="s">
        <v>522</v>
      </c>
      <c r="B68" s="581">
        <v>0</v>
      </c>
      <c r="C68" s="581">
        <v>0</v>
      </c>
      <c r="D68" s="581">
        <v>0</v>
      </c>
      <c r="E68" s="581">
        <v>0</v>
      </c>
      <c r="F68" s="581">
        <v>0</v>
      </c>
      <c r="G68" s="329">
        <v>0</v>
      </c>
      <c r="H68" s="581">
        <v>175.45</v>
      </c>
      <c r="I68" s="581">
        <v>0</v>
      </c>
      <c r="J68" s="581">
        <v>430.02</v>
      </c>
      <c r="K68" s="581">
        <v>0</v>
      </c>
      <c r="L68" s="329">
        <v>605.47</v>
      </c>
      <c r="M68" s="581">
        <v>175.45</v>
      </c>
      <c r="N68" s="581">
        <v>0</v>
      </c>
      <c r="O68" s="581">
        <v>430.02</v>
      </c>
      <c r="P68" s="581">
        <v>0</v>
      </c>
      <c r="Q68" s="329">
        <v>605.47</v>
      </c>
      <c r="R68" s="434">
        <v>0</v>
      </c>
      <c r="S68" s="434">
        <v>0</v>
      </c>
      <c r="T68" s="49"/>
    </row>
    <row r="69" spans="1:20" s="328" customFormat="1" ht="15" customHeight="1">
      <c r="A69" s="724" t="s">
        <v>453</v>
      </c>
      <c r="B69" s="450"/>
      <c r="C69" s="450" t="s">
        <v>453</v>
      </c>
      <c r="D69" s="450" t="s">
        <v>453</v>
      </c>
      <c r="E69" s="450"/>
      <c r="F69" s="450"/>
      <c r="G69" s="450" t="s">
        <v>453</v>
      </c>
      <c r="H69" s="450" t="s">
        <v>453</v>
      </c>
      <c r="I69" s="450" t="s">
        <v>453</v>
      </c>
      <c r="J69" s="450"/>
      <c r="K69" s="450"/>
      <c r="L69" s="450"/>
      <c r="M69" s="450"/>
      <c r="N69" s="450" t="s">
        <v>453</v>
      </c>
      <c r="O69" s="450" t="s">
        <v>453</v>
      </c>
      <c r="P69" s="450" t="s">
        <v>453</v>
      </c>
      <c r="Q69" s="450"/>
      <c r="R69" s="451"/>
      <c r="S69" s="451"/>
      <c r="T69" s="49"/>
    </row>
    <row r="70" spans="1:20" s="328" customFormat="1" ht="15" customHeight="1">
      <c r="A70" s="724" t="s">
        <v>168</v>
      </c>
      <c r="B70" s="450">
        <v>223980.89</v>
      </c>
      <c r="C70" s="450">
        <v>10449.699999999999</v>
      </c>
      <c r="D70" s="450">
        <v>0</v>
      </c>
      <c r="E70" s="450">
        <v>1706.6499999999999</v>
      </c>
      <c r="F70" s="450">
        <v>0</v>
      </c>
      <c r="G70" s="450">
        <v>12156.35</v>
      </c>
      <c r="H70" s="450">
        <v>72680.599999999991</v>
      </c>
      <c r="I70" s="450">
        <v>0</v>
      </c>
      <c r="J70" s="450">
        <v>16060.78</v>
      </c>
      <c r="K70" s="450">
        <v>0</v>
      </c>
      <c r="L70" s="450">
        <v>88741.38</v>
      </c>
      <c r="M70" s="450">
        <v>62230.899999999994</v>
      </c>
      <c r="N70" s="450">
        <v>0</v>
      </c>
      <c r="O70" s="450">
        <v>14354.13</v>
      </c>
      <c r="P70" s="450">
        <v>0</v>
      </c>
      <c r="Q70" s="450">
        <v>76585.03</v>
      </c>
      <c r="R70" s="435">
        <v>5.4274049897739041E-2</v>
      </c>
      <c r="S70" s="435">
        <v>0.39620067587016017</v>
      </c>
      <c r="T70" s="49"/>
    </row>
    <row r="71" spans="1:20" ht="15" customHeight="1">
      <c r="A71" s="269" t="s">
        <v>453</v>
      </c>
      <c r="B71" s="331"/>
      <c r="C71" s="331"/>
      <c r="D71" s="331"/>
      <c r="E71" s="329"/>
      <c r="F71" s="329"/>
      <c r="G71" s="331"/>
      <c r="H71" s="331"/>
      <c r="I71" s="331"/>
      <c r="J71" s="331"/>
      <c r="K71" s="331"/>
      <c r="L71" s="331"/>
      <c r="M71" s="331"/>
      <c r="N71" s="331"/>
      <c r="O71" s="331"/>
      <c r="P71" s="331"/>
      <c r="Q71" s="331"/>
      <c r="R71" s="333"/>
      <c r="S71" s="259"/>
      <c r="T71" s="47"/>
    </row>
    <row r="72" spans="1:20" ht="15" customHeight="1">
      <c r="A72" s="49"/>
      <c r="B72" s="259"/>
      <c r="C72" s="259"/>
      <c r="D72" s="47"/>
      <c r="E72" s="264"/>
      <c r="F72" s="264"/>
      <c r="G72" s="259"/>
      <c r="H72" s="259"/>
      <c r="I72" s="259"/>
      <c r="J72" s="264"/>
      <c r="K72" s="264"/>
      <c r="L72" s="259"/>
      <c r="M72" s="259"/>
      <c r="N72" s="47"/>
      <c r="O72" s="259" t="s">
        <v>453</v>
      </c>
      <c r="P72" s="259"/>
      <c r="Q72" s="259" t="s">
        <v>453</v>
      </c>
      <c r="R72" s="259" t="s">
        <v>453</v>
      </c>
      <c r="S72" s="259" t="s">
        <v>1130</v>
      </c>
      <c r="T72" s="47"/>
    </row>
    <row r="73" spans="1:20" ht="15" customHeight="1" thickBot="1">
      <c r="A73" s="334"/>
      <c r="B73" s="335"/>
      <c r="C73" s="118"/>
      <c r="D73" s="118"/>
      <c r="E73" s="335"/>
      <c r="F73" s="335"/>
      <c r="G73" s="118"/>
      <c r="H73" s="118"/>
      <c r="I73" s="118"/>
      <c r="J73" s="335"/>
      <c r="K73" s="335"/>
      <c r="L73" s="335"/>
      <c r="M73" s="118"/>
      <c r="N73" s="118"/>
      <c r="O73" s="118"/>
      <c r="P73" s="118"/>
      <c r="Q73" s="335" t="s">
        <v>453</v>
      </c>
      <c r="R73" s="118"/>
      <c r="S73" s="118"/>
      <c r="T73" s="47"/>
    </row>
    <row r="74" spans="1:20" ht="15" customHeight="1" thickTop="1">
      <c r="A74" s="336" t="s">
        <v>1115</v>
      </c>
      <c r="B74" s="47"/>
      <c r="C74" s="47"/>
      <c r="D74" s="47"/>
      <c r="E74" s="47"/>
      <c r="F74" s="47"/>
      <c r="G74" s="47"/>
      <c r="H74" s="47"/>
      <c r="I74" s="47"/>
      <c r="J74" s="47"/>
      <c r="K74" s="47"/>
      <c r="L74" s="47"/>
      <c r="M74" s="47"/>
      <c r="N74" s="47"/>
      <c r="O74" s="47"/>
      <c r="P74" s="47"/>
      <c r="Q74" s="259" t="s">
        <v>453</v>
      </c>
      <c r="R74" s="47"/>
      <c r="S74" s="47"/>
      <c r="T74" s="47"/>
    </row>
    <row r="75" spans="1:20" ht="15" customHeight="1">
      <c r="A75" s="336" t="s">
        <v>1116</v>
      </c>
      <c r="B75" s="47"/>
      <c r="C75" s="47"/>
      <c r="D75" s="47"/>
      <c r="E75" s="47"/>
      <c r="F75" s="47"/>
      <c r="G75" s="47"/>
      <c r="H75" s="47"/>
      <c r="I75" s="47"/>
      <c r="J75" s="47"/>
      <c r="K75" s="47"/>
      <c r="L75" s="47"/>
      <c r="M75" s="47"/>
      <c r="N75" s="47"/>
      <c r="O75" s="47"/>
      <c r="P75" s="47"/>
      <c r="Q75" s="47"/>
      <c r="R75" s="47"/>
      <c r="S75" s="47"/>
      <c r="T75" s="47"/>
    </row>
    <row r="76" spans="1:20" ht="15" customHeight="1">
      <c r="A76" s="49"/>
      <c r="B76" s="47"/>
      <c r="C76" s="47"/>
      <c r="D76" s="47"/>
      <c r="E76" s="47"/>
      <c r="F76" s="47"/>
      <c r="G76" s="47"/>
      <c r="H76" s="47"/>
      <c r="I76" s="47"/>
      <c r="J76" s="47"/>
      <c r="K76" s="47"/>
      <c r="L76" s="47"/>
      <c r="M76" s="47"/>
      <c r="N76" s="47"/>
      <c r="O76" s="47"/>
      <c r="P76" s="47"/>
      <c r="Q76" s="47"/>
      <c r="R76" s="47"/>
      <c r="S76" s="47"/>
      <c r="T76" s="47"/>
    </row>
    <row r="77" spans="1:20" ht="15" customHeight="1">
      <c r="B77" s="47"/>
      <c r="C77" s="47"/>
      <c r="D77" s="47"/>
      <c r="E77" s="47"/>
      <c r="F77" s="47"/>
      <c r="G77" s="47"/>
      <c r="H77" s="47"/>
      <c r="I77" s="47"/>
      <c r="J77" s="47"/>
      <c r="K77" s="47"/>
      <c r="L77" s="47"/>
      <c r="M77" s="47"/>
      <c r="N77" s="47"/>
      <c r="O77" s="47"/>
      <c r="P77" s="47"/>
      <c r="Q77" s="47"/>
      <c r="R77" s="47"/>
      <c r="S77" s="47"/>
      <c r="T77"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6" t="s">
        <v>458</v>
      </c>
      <c r="B1" s="726"/>
      <c r="C1" s="726"/>
      <c r="D1" s="726"/>
      <c r="E1" s="726"/>
      <c r="F1" s="726"/>
    </row>
    <row r="2" spans="1:6" ht="18">
      <c r="A2" s="727" t="s">
        <v>499</v>
      </c>
      <c r="B2" s="727"/>
      <c r="C2" s="727"/>
      <c r="D2" s="727"/>
      <c r="E2" s="727"/>
      <c r="F2" s="727"/>
    </row>
    <row r="3" spans="1:6" ht="18">
      <c r="A3" s="727" t="s">
        <v>1510</v>
      </c>
      <c r="B3" s="727"/>
      <c r="C3" s="727"/>
      <c r="D3" s="727"/>
      <c r="E3" s="727"/>
      <c r="F3" s="727"/>
    </row>
    <row r="4" spans="1:6" ht="30" customHeight="1">
      <c r="A4" s="731" t="s">
        <v>523</v>
      </c>
      <c r="B4" s="731"/>
      <c r="C4" s="731"/>
      <c r="D4" s="731"/>
      <c r="E4" s="731"/>
      <c r="F4" s="731"/>
    </row>
    <row r="5" spans="1:6" ht="3.75" customHeight="1">
      <c r="A5" s="188"/>
      <c r="B5" s="189"/>
      <c r="C5" s="189"/>
      <c r="D5" s="189"/>
      <c r="E5" s="189"/>
      <c r="F5" s="189"/>
    </row>
    <row r="6" spans="1:6" ht="30" customHeight="1" thickBot="1">
      <c r="A6" s="453"/>
      <c r="B6" s="385" t="s">
        <v>164</v>
      </c>
      <c r="C6" s="385" t="s">
        <v>165</v>
      </c>
      <c r="D6" s="385" t="s">
        <v>166</v>
      </c>
      <c r="E6" s="385" t="s">
        <v>167</v>
      </c>
      <c r="F6" s="385" t="s">
        <v>168</v>
      </c>
    </row>
    <row r="7" spans="1:6">
      <c r="A7" s="386" t="s">
        <v>169</v>
      </c>
      <c r="B7" s="387">
        <v>8106998.3538800003</v>
      </c>
      <c r="C7" s="387">
        <v>1407133.0628699998</v>
      </c>
      <c r="D7" s="387">
        <v>0</v>
      </c>
      <c r="E7" s="387">
        <v>0</v>
      </c>
      <c r="F7" s="387">
        <v>9514131.4167500008</v>
      </c>
    </row>
    <row r="8" spans="1:6">
      <c r="A8" s="187" t="s">
        <v>170</v>
      </c>
      <c r="B8" s="57">
        <v>475310.19462000002</v>
      </c>
      <c r="C8" s="57">
        <v>91015.801919999998</v>
      </c>
      <c r="D8" s="57">
        <v>0</v>
      </c>
      <c r="E8" s="57">
        <v>0</v>
      </c>
      <c r="F8" s="57">
        <v>566325.99653999996</v>
      </c>
    </row>
    <row r="9" spans="1:6">
      <c r="A9" s="58" t="s">
        <v>171</v>
      </c>
      <c r="B9" s="95">
        <v>85692.417260000002</v>
      </c>
      <c r="C9" s="95">
        <v>5221.0561100000004</v>
      </c>
      <c r="D9" s="95">
        <v>0</v>
      </c>
      <c r="E9" s="95">
        <v>0</v>
      </c>
      <c r="F9" s="95">
        <v>90913.473370000007</v>
      </c>
    </row>
    <row r="10" spans="1:6">
      <c r="A10" s="58" t="s">
        <v>172</v>
      </c>
      <c r="B10" s="95">
        <v>73190.030270000003</v>
      </c>
      <c r="C10" s="95">
        <v>47310.883670000003</v>
      </c>
      <c r="D10" s="95">
        <v>0</v>
      </c>
      <c r="E10" s="95">
        <v>0</v>
      </c>
      <c r="F10" s="95">
        <v>120500.91394</v>
      </c>
    </row>
    <row r="11" spans="1:6">
      <c r="A11" s="58" t="s">
        <v>173</v>
      </c>
      <c r="B11" s="95">
        <v>315330.35725</v>
      </c>
      <c r="C11" s="95">
        <v>38483.85871</v>
      </c>
      <c r="D11" s="95">
        <v>0</v>
      </c>
      <c r="E11" s="95">
        <v>0</v>
      </c>
      <c r="F11" s="95">
        <v>353814.21596</v>
      </c>
    </row>
    <row r="12" spans="1:6">
      <c r="A12" s="58" t="s">
        <v>174</v>
      </c>
      <c r="B12" s="95">
        <v>0</v>
      </c>
      <c r="C12" s="95">
        <v>0</v>
      </c>
      <c r="D12" s="95">
        <v>0</v>
      </c>
      <c r="E12" s="95">
        <v>0</v>
      </c>
      <c r="F12" s="95">
        <v>0</v>
      </c>
    </row>
    <row r="13" spans="1:6">
      <c r="A13" s="58" t="s">
        <v>175</v>
      </c>
      <c r="B13" s="95">
        <v>0</v>
      </c>
      <c r="C13" s="95">
        <v>0</v>
      </c>
      <c r="D13" s="95">
        <v>0</v>
      </c>
      <c r="E13" s="95">
        <v>0</v>
      </c>
      <c r="F13" s="95">
        <v>0</v>
      </c>
    </row>
    <row r="14" spans="1:6">
      <c r="A14" s="58" t="s">
        <v>176</v>
      </c>
      <c r="B14" s="95">
        <v>988.97384</v>
      </c>
      <c r="C14" s="95">
        <v>0</v>
      </c>
      <c r="D14" s="95">
        <v>0</v>
      </c>
      <c r="E14" s="95">
        <v>0</v>
      </c>
      <c r="F14" s="95">
        <v>988.97384</v>
      </c>
    </row>
    <row r="15" spans="1:6">
      <c r="A15" s="58" t="s">
        <v>177</v>
      </c>
      <c r="B15" s="95">
        <v>108.416</v>
      </c>
      <c r="C15" s="95">
        <v>3.4300000000000003E-3</v>
      </c>
      <c r="D15" s="95">
        <v>0</v>
      </c>
      <c r="E15" s="95">
        <v>0</v>
      </c>
      <c r="F15" s="95">
        <v>108.41942999999999</v>
      </c>
    </row>
    <row r="16" spans="1:6">
      <c r="A16" s="58" t="s">
        <v>178</v>
      </c>
      <c r="B16" s="95">
        <v>0</v>
      </c>
      <c r="C16" s="95">
        <v>0</v>
      </c>
      <c r="D16" s="95">
        <v>0</v>
      </c>
      <c r="E16" s="95">
        <v>0</v>
      </c>
      <c r="F16" s="95">
        <v>0</v>
      </c>
    </row>
    <row r="17" spans="1:6">
      <c r="A17" s="187" t="s">
        <v>179</v>
      </c>
      <c r="B17" s="57">
        <v>196292.26483</v>
      </c>
      <c r="C17" s="57">
        <v>20619.656340000001</v>
      </c>
      <c r="D17" s="57">
        <v>0</v>
      </c>
      <c r="E17" s="57">
        <v>0</v>
      </c>
      <c r="F17" s="57">
        <v>216911.92116999999</v>
      </c>
    </row>
    <row r="18" spans="1:6">
      <c r="A18" s="58" t="s">
        <v>180</v>
      </c>
      <c r="B18" s="95">
        <v>0</v>
      </c>
      <c r="C18" s="95">
        <v>0</v>
      </c>
      <c r="D18" s="95">
        <v>0</v>
      </c>
      <c r="E18" s="95">
        <v>0</v>
      </c>
      <c r="F18" s="95">
        <v>0</v>
      </c>
    </row>
    <row r="19" spans="1:6">
      <c r="A19" s="58" t="s">
        <v>181</v>
      </c>
      <c r="B19" s="95">
        <v>89885.605459999992</v>
      </c>
      <c r="C19" s="95">
        <v>4596.6739800000005</v>
      </c>
      <c r="D19" s="95">
        <v>0</v>
      </c>
      <c r="E19" s="95">
        <v>0</v>
      </c>
      <c r="F19" s="95">
        <v>94482.279439999998</v>
      </c>
    </row>
    <row r="20" spans="1:6">
      <c r="A20" s="58" t="s">
        <v>182</v>
      </c>
      <c r="B20" s="95">
        <v>0</v>
      </c>
      <c r="C20" s="95">
        <v>0</v>
      </c>
      <c r="D20" s="95">
        <v>0</v>
      </c>
      <c r="E20" s="95">
        <v>0</v>
      </c>
      <c r="F20" s="95">
        <v>0</v>
      </c>
    </row>
    <row r="21" spans="1:6">
      <c r="A21" s="58" t="s">
        <v>183</v>
      </c>
      <c r="B21" s="95">
        <v>0</v>
      </c>
      <c r="C21" s="95">
        <v>0</v>
      </c>
      <c r="D21" s="95">
        <v>0</v>
      </c>
      <c r="E21" s="95">
        <v>0</v>
      </c>
      <c r="F21" s="95">
        <v>0</v>
      </c>
    </row>
    <row r="22" spans="1:6">
      <c r="A22" s="58" t="s">
        <v>184</v>
      </c>
      <c r="B22" s="95">
        <v>20226.336380000001</v>
      </c>
      <c r="C22" s="95">
        <v>103.84691000000001</v>
      </c>
      <c r="D22" s="95">
        <v>0</v>
      </c>
      <c r="E22" s="95">
        <v>0</v>
      </c>
      <c r="F22" s="95">
        <v>20330.183290000001</v>
      </c>
    </row>
    <row r="23" spans="1:6">
      <c r="A23" s="58" t="s">
        <v>185</v>
      </c>
      <c r="B23" s="95">
        <v>85988.240839999999</v>
      </c>
      <c r="C23" s="95">
        <v>15918.277810000001</v>
      </c>
      <c r="D23" s="95">
        <v>0</v>
      </c>
      <c r="E23" s="95">
        <v>0</v>
      </c>
      <c r="F23" s="95">
        <v>101906.51865000001</v>
      </c>
    </row>
    <row r="24" spans="1:6">
      <c r="A24" s="58" t="s">
        <v>186</v>
      </c>
      <c r="B24" s="95">
        <v>192.08214999999998</v>
      </c>
      <c r="C24" s="95">
        <v>0.85763999999999996</v>
      </c>
      <c r="D24" s="95">
        <v>0</v>
      </c>
      <c r="E24" s="95">
        <v>0</v>
      </c>
      <c r="F24" s="95">
        <v>192.93979000000002</v>
      </c>
    </row>
    <row r="25" spans="1:6">
      <c r="A25" s="58" t="s">
        <v>187</v>
      </c>
      <c r="B25" s="95">
        <v>0</v>
      </c>
      <c r="C25" s="95">
        <v>0</v>
      </c>
      <c r="D25" s="95">
        <v>0</v>
      </c>
      <c r="E25" s="95">
        <v>0</v>
      </c>
      <c r="F25" s="95">
        <v>0</v>
      </c>
    </row>
    <row r="26" spans="1:6">
      <c r="A26" s="187" t="s">
        <v>188</v>
      </c>
      <c r="B26" s="57">
        <v>7099854.32467</v>
      </c>
      <c r="C26" s="57">
        <v>160032.79141000001</v>
      </c>
      <c r="D26" s="57">
        <v>0</v>
      </c>
      <c r="E26" s="57">
        <v>0</v>
      </c>
      <c r="F26" s="57">
        <v>7259887.1160800001</v>
      </c>
    </row>
    <row r="27" spans="1:6">
      <c r="A27" s="60" t="s">
        <v>189</v>
      </c>
      <c r="B27" s="95">
        <v>6708182.7214399995</v>
      </c>
      <c r="C27" s="95">
        <v>134337.16743999999</v>
      </c>
      <c r="D27" s="95">
        <v>0</v>
      </c>
      <c r="E27" s="95">
        <v>0</v>
      </c>
      <c r="F27" s="95">
        <v>6842519.8888800004</v>
      </c>
    </row>
    <row r="28" spans="1:6">
      <c r="A28" s="58" t="s">
        <v>190</v>
      </c>
      <c r="B28" s="95">
        <v>5840105.9062399995</v>
      </c>
      <c r="C28" s="95">
        <v>85628.736340000003</v>
      </c>
      <c r="D28" s="95">
        <v>0</v>
      </c>
      <c r="E28" s="95">
        <v>0</v>
      </c>
      <c r="F28" s="95">
        <v>5925734.6425799998</v>
      </c>
    </row>
    <row r="29" spans="1:6">
      <c r="A29" s="58" t="s">
        <v>191</v>
      </c>
      <c r="B29" s="95">
        <v>642499.46315999993</v>
      </c>
      <c r="C29" s="95">
        <v>41364.576009999997</v>
      </c>
      <c r="D29" s="95">
        <v>0</v>
      </c>
      <c r="E29" s="95">
        <v>0</v>
      </c>
      <c r="F29" s="95">
        <v>683864.03917</v>
      </c>
    </row>
    <row r="30" spans="1:6">
      <c r="A30" s="58" t="s">
        <v>192</v>
      </c>
      <c r="B30" s="95">
        <v>225577.35204</v>
      </c>
      <c r="C30" s="95">
        <v>7343.85509</v>
      </c>
      <c r="D30" s="95">
        <v>0</v>
      </c>
      <c r="E30" s="95">
        <v>0</v>
      </c>
      <c r="F30" s="95">
        <v>232921.20713</v>
      </c>
    </row>
    <row r="31" spans="1:6">
      <c r="A31" s="60" t="s">
        <v>193</v>
      </c>
      <c r="B31" s="95">
        <v>58895.95854</v>
      </c>
      <c r="C31" s="95">
        <v>716.90210999999999</v>
      </c>
      <c r="D31" s="95">
        <v>0</v>
      </c>
      <c r="E31" s="95">
        <v>0</v>
      </c>
      <c r="F31" s="95">
        <v>59612.860649999995</v>
      </c>
    </row>
    <row r="32" spans="1:6">
      <c r="A32" s="58" t="s">
        <v>194</v>
      </c>
      <c r="B32" s="95">
        <v>46716.087469999999</v>
      </c>
      <c r="C32" s="95">
        <v>541.9456899999999</v>
      </c>
      <c r="D32" s="95">
        <v>0</v>
      </c>
      <c r="E32" s="95">
        <v>0</v>
      </c>
      <c r="F32" s="95">
        <v>47258.033159999999</v>
      </c>
    </row>
    <row r="33" spans="1:6">
      <c r="A33" s="58" t="s">
        <v>195</v>
      </c>
      <c r="B33" s="95">
        <v>5796.23261</v>
      </c>
      <c r="C33" s="95">
        <v>128.05392999999998</v>
      </c>
      <c r="D33" s="95">
        <v>0</v>
      </c>
      <c r="E33" s="95">
        <v>0</v>
      </c>
      <c r="F33" s="95">
        <v>5924.2865400000001</v>
      </c>
    </row>
    <row r="34" spans="1:6">
      <c r="A34" s="58" t="s">
        <v>196</v>
      </c>
      <c r="B34" s="95">
        <v>6383.6384600000001</v>
      </c>
      <c r="C34" s="95">
        <v>46.90249</v>
      </c>
      <c r="D34" s="95">
        <v>0</v>
      </c>
      <c r="E34" s="95">
        <v>0</v>
      </c>
      <c r="F34" s="95">
        <v>6430.5409500000005</v>
      </c>
    </row>
    <row r="35" spans="1:6">
      <c r="A35" s="60" t="s">
        <v>197</v>
      </c>
      <c r="B35" s="95">
        <v>39661.596469999997</v>
      </c>
      <c r="C35" s="95">
        <v>8338.4488399999991</v>
      </c>
      <c r="D35" s="95">
        <v>0</v>
      </c>
      <c r="E35" s="95">
        <v>0</v>
      </c>
      <c r="F35" s="95">
        <v>48000.045310000001</v>
      </c>
    </row>
    <row r="36" spans="1:6">
      <c r="A36" s="58" t="s">
        <v>198</v>
      </c>
      <c r="B36" s="95">
        <v>32710.944210000001</v>
      </c>
      <c r="C36" s="95">
        <v>4064.6115600000003</v>
      </c>
      <c r="D36" s="95">
        <v>0</v>
      </c>
      <c r="E36" s="95">
        <v>0</v>
      </c>
      <c r="F36" s="95">
        <v>36775.555770000006</v>
      </c>
    </row>
    <row r="37" spans="1:6">
      <c r="A37" s="58" t="s">
        <v>199</v>
      </c>
      <c r="B37" s="95">
        <v>6099.32708</v>
      </c>
      <c r="C37" s="95">
        <v>4048.8274300000003</v>
      </c>
      <c r="D37" s="95">
        <v>0</v>
      </c>
      <c r="E37" s="95">
        <v>0</v>
      </c>
      <c r="F37" s="95">
        <v>10148.15451</v>
      </c>
    </row>
    <row r="38" spans="1:6">
      <c r="A38" s="58" t="s">
        <v>200</v>
      </c>
      <c r="B38" s="95">
        <v>851.32518000000005</v>
      </c>
      <c r="C38" s="95">
        <v>225.00985</v>
      </c>
      <c r="D38" s="95">
        <v>0</v>
      </c>
      <c r="E38" s="95">
        <v>0</v>
      </c>
      <c r="F38" s="95">
        <v>1076.33503</v>
      </c>
    </row>
    <row r="39" spans="1:6">
      <c r="A39" s="60" t="s">
        <v>201</v>
      </c>
      <c r="B39" s="95">
        <v>584047.93524000002</v>
      </c>
      <c r="C39" s="95">
        <v>26160.05429</v>
      </c>
      <c r="D39" s="95">
        <v>0</v>
      </c>
      <c r="E39" s="95">
        <v>0</v>
      </c>
      <c r="F39" s="95">
        <v>610207.98953000002</v>
      </c>
    </row>
    <row r="40" spans="1:6">
      <c r="A40" s="58" t="s">
        <v>202</v>
      </c>
      <c r="B40" s="95">
        <v>170047.85346000001</v>
      </c>
      <c r="C40" s="95">
        <v>7000.4274599999999</v>
      </c>
      <c r="D40" s="95">
        <v>0</v>
      </c>
      <c r="E40" s="95">
        <v>0</v>
      </c>
      <c r="F40" s="95">
        <v>177048.28091999999</v>
      </c>
    </row>
    <row r="41" spans="1:6">
      <c r="A41" s="58" t="s">
        <v>203</v>
      </c>
      <c r="B41" s="95">
        <v>58438.998960000004</v>
      </c>
      <c r="C41" s="95">
        <v>4707.17173</v>
      </c>
      <c r="D41" s="95">
        <v>0</v>
      </c>
      <c r="E41" s="95">
        <v>0</v>
      </c>
      <c r="F41" s="95">
        <v>63146.170689999999</v>
      </c>
    </row>
    <row r="42" spans="1:6">
      <c r="A42" s="58" t="s">
        <v>204</v>
      </c>
      <c r="B42" s="95">
        <v>335.74551000000002</v>
      </c>
      <c r="C42" s="95">
        <v>16.602709999999998</v>
      </c>
      <c r="D42" s="95">
        <v>0</v>
      </c>
      <c r="E42" s="95">
        <v>0</v>
      </c>
      <c r="F42" s="95">
        <v>352.34821999999997</v>
      </c>
    </row>
    <row r="43" spans="1:6">
      <c r="A43" s="58" t="s">
        <v>205</v>
      </c>
      <c r="B43" s="95">
        <v>249.81990999999999</v>
      </c>
      <c r="C43" s="95">
        <v>6.49491</v>
      </c>
      <c r="D43" s="95">
        <v>0</v>
      </c>
      <c r="E43" s="95">
        <v>0</v>
      </c>
      <c r="F43" s="95">
        <v>256.31482</v>
      </c>
    </row>
    <row r="44" spans="1:6">
      <c r="A44" s="58" t="s">
        <v>206</v>
      </c>
      <c r="B44" s="95">
        <v>45.505209999999998</v>
      </c>
      <c r="C44" s="95">
        <v>0</v>
      </c>
      <c r="D44" s="95">
        <v>0</v>
      </c>
      <c r="E44" s="95">
        <v>0</v>
      </c>
      <c r="F44" s="95">
        <v>45.505209999999998</v>
      </c>
    </row>
    <row r="45" spans="1:6">
      <c r="A45" s="58" t="s">
        <v>207</v>
      </c>
      <c r="B45" s="95">
        <v>6.2220800000000001</v>
      </c>
      <c r="C45" s="95">
        <v>0</v>
      </c>
      <c r="D45" s="95">
        <v>0</v>
      </c>
      <c r="E45" s="95">
        <v>0</v>
      </c>
      <c r="F45" s="95">
        <v>6.2220800000000001</v>
      </c>
    </row>
    <row r="46" spans="1:6">
      <c r="A46" s="58" t="s">
        <v>1310</v>
      </c>
      <c r="B46" s="95">
        <v>232742.02875</v>
      </c>
      <c r="C46" s="95">
        <v>8464.4660899999999</v>
      </c>
      <c r="D46" s="95">
        <v>0</v>
      </c>
      <c r="E46" s="95">
        <v>0</v>
      </c>
      <c r="F46" s="95">
        <v>241206.49484</v>
      </c>
    </row>
    <row r="47" spans="1:6">
      <c r="A47" s="58" t="s">
        <v>1311</v>
      </c>
      <c r="B47" s="95">
        <v>120878.10402</v>
      </c>
      <c r="C47" s="95">
        <v>5928.2056299999995</v>
      </c>
      <c r="D47" s="95">
        <v>0</v>
      </c>
      <c r="E47" s="95">
        <v>0</v>
      </c>
      <c r="F47" s="95">
        <v>126806.30965000001</v>
      </c>
    </row>
    <row r="48" spans="1:6">
      <c r="A48" s="58" t="s">
        <v>1316</v>
      </c>
      <c r="B48" s="95">
        <v>707.74672999999996</v>
      </c>
      <c r="C48" s="95">
        <v>21.204259999999998</v>
      </c>
      <c r="D48" s="95">
        <v>0</v>
      </c>
      <c r="E48" s="95">
        <v>0</v>
      </c>
      <c r="F48" s="95">
        <v>728.95099000000005</v>
      </c>
    </row>
    <row r="49" spans="1:6">
      <c r="A49" s="58" t="s">
        <v>1317</v>
      </c>
      <c r="B49" s="95">
        <v>529.86294999999996</v>
      </c>
      <c r="C49" s="95">
        <v>15.4815</v>
      </c>
      <c r="D49" s="95">
        <v>0</v>
      </c>
      <c r="E49" s="95">
        <v>0</v>
      </c>
      <c r="F49" s="95">
        <v>545.34444999999994</v>
      </c>
    </row>
    <row r="50" spans="1:6">
      <c r="A50" s="58" t="s">
        <v>1335</v>
      </c>
      <c r="B50" s="95">
        <v>14.360049999999999</v>
      </c>
      <c r="C50" s="95">
        <v>0</v>
      </c>
      <c r="D50" s="95">
        <v>0</v>
      </c>
      <c r="E50" s="95">
        <v>0</v>
      </c>
      <c r="F50" s="95">
        <v>14.360049999999999</v>
      </c>
    </row>
    <row r="51" spans="1:6">
      <c r="A51" s="58" t="s">
        <v>1355</v>
      </c>
      <c r="B51" s="95">
        <v>51.687609999999999</v>
      </c>
      <c r="C51" s="95">
        <v>0</v>
      </c>
      <c r="D51" s="95">
        <v>0</v>
      </c>
      <c r="E51" s="95">
        <v>0</v>
      </c>
      <c r="F51" s="95">
        <v>51.687609999999999</v>
      </c>
    </row>
    <row r="52" spans="1:6">
      <c r="A52" s="60" t="s">
        <v>208</v>
      </c>
      <c r="B52" s="95">
        <v>-290933.88701999997</v>
      </c>
      <c r="C52" s="95">
        <v>-9519.7812699999995</v>
      </c>
      <c r="D52" s="95">
        <v>0</v>
      </c>
      <c r="E52" s="95">
        <v>0</v>
      </c>
      <c r="F52" s="95">
        <v>-300453.66829</v>
      </c>
    </row>
    <row r="53" spans="1:6">
      <c r="A53" s="61" t="s">
        <v>1396</v>
      </c>
      <c r="B53" s="95">
        <v>-28148.01182</v>
      </c>
      <c r="C53" s="95">
        <v>-1887.7903600000002</v>
      </c>
      <c r="D53" s="95">
        <v>0</v>
      </c>
      <c r="E53" s="95">
        <v>0</v>
      </c>
      <c r="F53" s="95">
        <v>-30035.802179999999</v>
      </c>
    </row>
    <row r="54" spans="1:6">
      <c r="A54" s="58" t="s">
        <v>1423</v>
      </c>
      <c r="B54" s="95">
        <v>-8175.5175399999998</v>
      </c>
      <c r="C54" s="95">
        <v>-1045.16237</v>
      </c>
      <c r="D54" s="95">
        <v>0</v>
      </c>
      <c r="E54" s="95">
        <v>0</v>
      </c>
      <c r="F54" s="95">
        <v>-9220.6799100000007</v>
      </c>
    </row>
    <row r="55" spans="1:6">
      <c r="A55" s="58" t="s">
        <v>1397</v>
      </c>
      <c r="B55" s="95">
        <v>-31421.084440000002</v>
      </c>
      <c r="C55" s="95">
        <v>-284.62344000000002</v>
      </c>
      <c r="D55" s="95">
        <v>0</v>
      </c>
      <c r="E55" s="95">
        <v>0</v>
      </c>
      <c r="F55" s="95">
        <v>-31705.707879999998</v>
      </c>
    </row>
    <row r="56" spans="1:6">
      <c r="A56" s="58" t="s">
        <v>1424</v>
      </c>
      <c r="B56" s="95">
        <v>-3915.4370400000003</v>
      </c>
      <c r="C56" s="95">
        <v>-68.68061999999999</v>
      </c>
      <c r="D56" s="95">
        <v>0</v>
      </c>
      <c r="E56" s="95">
        <v>0</v>
      </c>
      <c r="F56" s="95">
        <v>-3984.1176600000003</v>
      </c>
    </row>
    <row r="57" spans="1:6">
      <c r="A57" s="58" t="s">
        <v>1398</v>
      </c>
      <c r="B57" s="95">
        <v>-25905.37586</v>
      </c>
      <c r="C57" s="95">
        <v>-2306.7067499999998</v>
      </c>
      <c r="D57" s="95">
        <v>0</v>
      </c>
      <c r="E57" s="95">
        <v>0</v>
      </c>
      <c r="F57" s="95">
        <v>-28212.082609999998</v>
      </c>
    </row>
    <row r="58" spans="1:6">
      <c r="A58" s="58" t="s">
        <v>209</v>
      </c>
      <c r="B58" s="95">
        <v>-4406.0397499999999</v>
      </c>
      <c r="C58" s="95">
        <v>-2614.2253500000002</v>
      </c>
      <c r="D58" s="95">
        <v>0</v>
      </c>
      <c r="E58" s="95">
        <v>0</v>
      </c>
      <c r="F58" s="95">
        <v>-7020.2650999999996</v>
      </c>
    </row>
    <row r="59" spans="1:6">
      <c r="A59" s="61" t="s">
        <v>210</v>
      </c>
      <c r="B59" s="95">
        <v>-131643.55693000002</v>
      </c>
      <c r="C59" s="95">
        <v>0</v>
      </c>
      <c r="D59" s="95">
        <v>0</v>
      </c>
      <c r="E59" s="95">
        <v>0</v>
      </c>
      <c r="F59" s="95">
        <v>-131643.55693000002</v>
      </c>
    </row>
    <row r="60" spans="1:6">
      <c r="A60" s="58" t="s">
        <v>211</v>
      </c>
      <c r="B60" s="95">
        <v>-45527.67613</v>
      </c>
      <c r="C60" s="95">
        <v>-1128.0869299999999</v>
      </c>
      <c r="D60" s="95">
        <v>0</v>
      </c>
      <c r="E60" s="95">
        <v>0</v>
      </c>
      <c r="F60" s="95">
        <v>-46655.763060000005</v>
      </c>
    </row>
    <row r="61" spans="1:6">
      <c r="A61" s="58" t="s">
        <v>212</v>
      </c>
      <c r="B61" s="95">
        <v>0</v>
      </c>
      <c r="C61" s="95">
        <v>0</v>
      </c>
      <c r="D61" s="95">
        <v>0</v>
      </c>
      <c r="E61" s="95">
        <v>0</v>
      </c>
      <c r="F61" s="95">
        <v>0</v>
      </c>
    </row>
    <row r="62" spans="1:6">
      <c r="A62" s="58" t="s">
        <v>213</v>
      </c>
      <c r="B62" s="95">
        <v>0</v>
      </c>
      <c r="C62" s="95">
        <v>0</v>
      </c>
      <c r="D62" s="95">
        <v>0</v>
      </c>
      <c r="E62" s="95">
        <v>0</v>
      </c>
      <c r="F62" s="95">
        <v>0</v>
      </c>
    </row>
    <row r="63" spans="1:6">
      <c r="A63" s="58" t="s">
        <v>1117</v>
      </c>
      <c r="B63" s="95">
        <v>-4001.5991400000003</v>
      </c>
      <c r="C63" s="95">
        <v>-20.430859999999999</v>
      </c>
      <c r="D63" s="95">
        <v>0</v>
      </c>
      <c r="E63" s="95">
        <v>0</v>
      </c>
      <c r="F63" s="95">
        <v>-4022.03</v>
      </c>
    </row>
    <row r="64" spans="1:6">
      <c r="A64" s="58" t="s">
        <v>1118</v>
      </c>
      <c r="B64" s="95">
        <v>-1474.92859</v>
      </c>
      <c r="C64" s="95">
        <v>-60.845599999999997</v>
      </c>
      <c r="D64" s="95">
        <v>0</v>
      </c>
      <c r="E64" s="95">
        <v>0</v>
      </c>
      <c r="F64" s="95">
        <v>-1535.7741899999999</v>
      </c>
    </row>
    <row r="65" spans="1:6">
      <c r="A65" s="61" t="s">
        <v>1318</v>
      </c>
      <c r="B65" s="95">
        <v>-1461.5896499999999</v>
      </c>
      <c r="C65" s="95">
        <v>-27.180070000000001</v>
      </c>
      <c r="D65" s="95">
        <v>0</v>
      </c>
      <c r="E65" s="95">
        <v>0</v>
      </c>
      <c r="F65" s="95">
        <v>-1488.76972</v>
      </c>
    </row>
    <row r="66" spans="1:6">
      <c r="A66" s="58" t="s">
        <v>1319</v>
      </c>
      <c r="B66" s="95">
        <v>-4292.6200599999993</v>
      </c>
      <c r="C66" s="95">
        <v>0</v>
      </c>
      <c r="D66" s="95">
        <v>0</v>
      </c>
      <c r="E66" s="95">
        <v>0</v>
      </c>
      <c r="F66" s="95">
        <v>-4292.6200599999993</v>
      </c>
    </row>
    <row r="67" spans="1:6">
      <c r="A67" s="58" t="s">
        <v>1320</v>
      </c>
      <c r="B67" s="95">
        <v>-234.78653</v>
      </c>
      <c r="C67" s="95">
        <v>-37.156980000000004</v>
      </c>
      <c r="D67" s="95">
        <v>0</v>
      </c>
      <c r="E67" s="95">
        <v>0</v>
      </c>
      <c r="F67" s="95">
        <v>-271.94351</v>
      </c>
    </row>
    <row r="68" spans="1:6">
      <c r="A68" s="58" t="s">
        <v>1321</v>
      </c>
      <c r="B68" s="95">
        <v>-325.66353999999995</v>
      </c>
      <c r="C68" s="95">
        <v>-38.891940000000005</v>
      </c>
      <c r="D68" s="95">
        <v>0</v>
      </c>
      <c r="E68" s="95">
        <v>0</v>
      </c>
      <c r="F68" s="95">
        <v>-364.55547999999999</v>
      </c>
    </row>
    <row r="69" spans="1:6">
      <c r="A69" s="187" t="s">
        <v>214</v>
      </c>
      <c r="B69" s="57">
        <v>75743.892540000001</v>
      </c>
      <c r="C69" s="57">
        <v>6371.77459</v>
      </c>
      <c r="D69" s="57">
        <v>0</v>
      </c>
      <c r="E69" s="57">
        <v>0</v>
      </c>
      <c r="F69" s="57">
        <v>82115.667130000002</v>
      </c>
    </row>
    <row r="70" spans="1:6">
      <c r="A70" s="58" t="s">
        <v>215</v>
      </c>
      <c r="B70" s="95">
        <v>0</v>
      </c>
      <c r="C70" s="95">
        <v>0</v>
      </c>
      <c r="D70" s="95">
        <v>0</v>
      </c>
      <c r="E70" s="95">
        <v>0</v>
      </c>
      <c r="F70" s="95">
        <v>0</v>
      </c>
    </row>
    <row r="71" spans="1:6">
      <c r="A71" s="61" t="s">
        <v>216</v>
      </c>
      <c r="B71" s="95">
        <v>34941.961670000004</v>
      </c>
      <c r="C71" s="95">
        <v>3113.0970200000002</v>
      </c>
      <c r="D71" s="95">
        <v>0</v>
      </c>
      <c r="E71" s="95">
        <v>0</v>
      </c>
      <c r="F71" s="95">
        <v>38055.058689999998</v>
      </c>
    </row>
    <row r="72" spans="1:6">
      <c r="A72" s="58" t="s">
        <v>217</v>
      </c>
      <c r="B72" s="95">
        <v>44506.741950000003</v>
      </c>
      <c r="C72" s="95">
        <v>4239.0718299999999</v>
      </c>
      <c r="D72" s="95">
        <v>0</v>
      </c>
      <c r="E72" s="95">
        <v>0</v>
      </c>
      <c r="F72" s="95">
        <v>48745.813780000004</v>
      </c>
    </row>
    <row r="73" spans="1:6">
      <c r="A73" s="58" t="s">
        <v>218</v>
      </c>
      <c r="B73" s="95">
        <v>0</v>
      </c>
      <c r="C73" s="95">
        <v>0</v>
      </c>
      <c r="D73" s="95">
        <v>0</v>
      </c>
      <c r="E73" s="95">
        <v>0</v>
      </c>
      <c r="F73" s="95">
        <v>0</v>
      </c>
    </row>
    <row r="74" spans="1:6">
      <c r="A74" s="58" t="s">
        <v>219</v>
      </c>
      <c r="B74" s="95">
        <v>-3704.8110799999999</v>
      </c>
      <c r="C74" s="95">
        <v>-980.39426000000003</v>
      </c>
      <c r="D74" s="95">
        <v>0</v>
      </c>
      <c r="E74" s="95">
        <v>0</v>
      </c>
      <c r="F74" s="95">
        <v>-4685.2053399999995</v>
      </c>
    </row>
    <row r="75" spans="1:6">
      <c r="A75" s="187" t="s">
        <v>220</v>
      </c>
      <c r="B75" s="57">
        <v>641.29056000000003</v>
      </c>
      <c r="C75" s="57">
        <v>0</v>
      </c>
      <c r="D75" s="57">
        <v>0</v>
      </c>
      <c r="E75" s="57">
        <v>0</v>
      </c>
      <c r="F75" s="57">
        <v>641.29056000000003</v>
      </c>
    </row>
    <row r="76" spans="1:6">
      <c r="A76" s="58" t="s">
        <v>221</v>
      </c>
      <c r="B76" s="95">
        <v>0</v>
      </c>
      <c r="C76" s="95">
        <v>0</v>
      </c>
      <c r="D76" s="95">
        <v>0</v>
      </c>
      <c r="E76" s="95">
        <v>0</v>
      </c>
      <c r="F76" s="95">
        <v>0</v>
      </c>
    </row>
    <row r="77" spans="1:6">
      <c r="A77" s="58" t="s">
        <v>222</v>
      </c>
      <c r="B77" s="95">
        <v>6149.98189</v>
      </c>
      <c r="C77" s="95">
        <v>0</v>
      </c>
      <c r="D77" s="95">
        <v>0</v>
      </c>
      <c r="E77" s="95">
        <v>0</v>
      </c>
      <c r="F77" s="95">
        <v>6149.98189</v>
      </c>
    </row>
    <row r="78" spans="1:6">
      <c r="A78" s="58" t="s">
        <v>223</v>
      </c>
      <c r="B78" s="95">
        <v>840.94556</v>
      </c>
      <c r="C78" s="95">
        <v>0</v>
      </c>
      <c r="D78" s="95">
        <v>0</v>
      </c>
      <c r="E78" s="95">
        <v>0</v>
      </c>
      <c r="F78" s="95">
        <v>840.94556</v>
      </c>
    </row>
    <row r="79" spans="1:6">
      <c r="A79" s="58" t="s">
        <v>224</v>
      </c>
      <c r="B79" s="95">
        <v>1E-3</v>
      </c>
      <c r="C79" s="95">
        <v>0</v>
      </c>
      <c r="D79" s="95">
        <v>0</v>
      </c>
      <c r="E79" s="95">
        <v>0</v>
      </c>
      <c r="F79" s="95">
        <v>1E-3</v>
      </c>
    </row>
    <row r="80" spans="1:6">
      <c r="A80" s="58" t="s">
        <v>225</v>
      </c>
      <c r="B80" s="95">
        <v>-6349.63789</v>
      </c>
      <c r="C80" s="95">
        <v>0</v>
      </c>
      <c r="D80" s="95">
        <v>0</v>
      </c>
      <c r="E80" s="95">
        <v>0</v>
      </c>
      <c r="F80" s="95">
        <v>-6349.63789</v>
      </c>
    </row>
    <row r="81" spans="1:6">
      <c r="A81" s="187" t="s">
        <v>226</v>
      </c>
      <c r="B81" s="57">
        <v>73045.822440000004</v>
      </c>
      <c r="C81" s="57">
        <v>1128913.75434</v>
      </c>
      <c r="D81" s="57">
        <v>0</v>
      </c>
      <c r="E81" s="57">
        <v>0</v>
      </c>
      <c r="F81" s="57">
        <v>1201959.57678</v>
      </c>
    </row>
    <row r="82" spans="1:6">
      <c r="A82" s="58" t="s">
        <v>180</v>
      </c>
      <c r="B82" s="95">
        <v>0</v>
      </c>
      <c r="C82" s="95">
        <v>0</v>
      </c>
      <c r="D82" s="95">
        <v>0</v>
      </c>
      <c r="E82" s="95">
        <v>0</v>
      </c>
      <c r="F82" s="95">
        <v>0</v>
      </c>
    </row>
    <row r="83" spans="1:6">
      <c r="A83" s="58" t="s">
        <v>181</v>
      </c>
      <c r="B83" s="95">
        <v>50360.503720000001</v>
      </c>
      <c r="C83" s="95">
        <v>20580</v>
      </c>
      <c r="D83" s="95">
        <v>0</v>
      </c>
      <c r="E83" s="95">
        <v>0</v>
      </c>
      <c r="F83" s="95">
        <v>70940.503719999993</v>
      </c>
    </row>
    <row r="84" spans="1:6">
      <c r="A84" s="58" t="s">
        <v>182</v>
      </c>
      <c r="B84" s="95">
        <v>0</v>
      </c>
      <c r="C84" s="95">
        <v>0</v>
      </c>
      <c r="D84" s="95">
        <v>0</v>
      </c>
      <c r="E84" s="95">
        <v>0</v>
      </c>
      <c r="F84" s="95">
        <v>0</v>
      </c>
    </row>
    <row r="85" spans="1:6">
      <c r="A85" s="58" t="s">
        <v>183</v>
      </c>
      <c r="B85" s="95">
        <v>0</v>
      </c>
      <c r="C85" s="95">
        <v>0</v>
      </c>
      <c r="D85" s="95">
        <v>0</v>
      </c>
      <c r="E85" s="95">
        <v>0</v>
      </c>
      <c r="F85" s="95">
        <v>0</v>
      </c>
    </row>
    <row r="86" spans="1:6">
      <c r="A86" s="58" t="s">
        <v>227</v>
      </c>
      <c r="B86" s="95">
        <v>1717.25172</v>
      </c>
      <c r="C86" s="95">
        <v>10.497819999999999</v>
      </c>
      <c r="D86" s="95">
        <v>0</v>
      </c>
      <c r="E86" s="95">
        <v>0</v>
      </c>
      <c r="F86" s="95">
        <v>1727.74954</v>
      </c>
    </row>
    <row r="87" spans="1:6">
      <c r="A87" s="58" t="s">
        <v>228</v>
      </c>
      <c r="B87" s="95">
        <v>124.509</v>
      </c>
      <c r="C87" s="95">
        <v>686.02823999999998</v>
      </c>
      <c r="D87" s="95">
        <v>0</v>
      </c>
      <c r="E87" s="95">
        <v>0</v>
      </c>
      <c r="F87" s="95">
        <v>810.53724</v>
      </c>
    </row>
    <row r="88" spans="1:6">
      <c r="A88" s="58" t="s">
        <v>185</v>
      </c>
      <c r="B88" s="95">
        <v>19055.92872</v>
      </c>
      <c r="C88" s="95">
        <v>1107647.66371</v>
      </c>
      <c r="D88" s="95">
        <v>0</v>
      </c>
      <c r="E88" s="95">
        <v>0</v>
      </c>
      <c r="F88" s="95">
        <v>1126703.59243</v>
      </c>
    </row>
    <row r="89" spans="1:6">
      <c r="A89" s="58" t="s">
        <v>229</v>
      </c>
      <c r="B89" s="95">
        <v>1787.6292800000001</v>
      </c>
      <c r="C89" s="95">
        <v>293.92944</v>
      </c>
      <c r="D89" s="95">
        <v>0</v>
      </c>
      <c r="E89" s="95">
        <v>0</v>
      </c>
      <c r="F89" s="95">
        <v>2081.55872</v>
      </c>
    </row>
    <row r="90" spans="1:6">
      <c r="A90" s="58" t="s">
        <v>230</v>
      </c>
      <c r="B90" s="95">
        <v>0</v>
      </c>
      <c r="C90" s="95">
        <v>-304.36487</v>
      </c>
      <c r="D90" s="95">
        <v>0</v>
      </c>
      <c r="E90" s="95">
        <v>0</v>
      </c>
      <c r="F90" s="95">
        <v>-304.36487</v>
      </c>
    </row>
    <row r="91" spans="1:6">
      <c r="A91" s="187" t="s">
        <v>231</v>
      </c>
      <c r="B91" s="57">
        <v>157109.52063999997</v>
      </c>
      <c r="C91" s="57">
        <v>0</v>
      </c>
      <c r="D91" s="57">
        <v>0</v>
      </c>
      <c r="E91" s="57">
        <v>0</v>
      </c>
      <c r="F91" s="57">
        <v>157109.52063999997</v>
      </c>
    </row>
    <row r="92" spans="1:6">
      <c r="A92" s="58" t="s">
        <v>232</v>
      </c>
      <c r="B92" s="95">
        <v>26633.935960000003</v>
      </c>
      <c r="C92" s="95">
        <v>0</v>
      </c>
      <c r="D92" s="95">
        <v>0</v>
      </c>
      <c r="E92" s="95">
        <v>0</v>
      </c>
      <c r="F92" s="95">
        <v>26633.935960000003</v>
      </c>
    </row>
    <row r="93" spans="1:6">
      <c r="A93" s="58" t="s">
        <v>233</v>
      </c>
      <c r="B93" s="95">
        <v>63010.194960000001</v>
      </c>
      <c r="C93" s="95">
        <v>0</v>
      </c>
      <c r="D93" s="95">
        <v>0</v>
      </c>
      <c r="E93" s="95">
        <v>0</v>
      </c>
      <c r="F93" s="95">
        <v>63010.194960000001</v>
      </c>
    </row>
    <row r="94" spans="1:6">
      <c r="A94" s="58" t="s">
        <v>234</v>
      </c>
      <c r="B94" s="95">
        <v>13417.07855</v>
      </c>
      <c r="C94" s="95">
        <v>0</v>
      </c>
      <c r="D94" s="95">
        <v>0</v>
      </c>
      <c r="E94" s="95">
        <v>0</v>
      </c>
      <c r="F94" s="95">
        <v>13417.07855</v>
      </c>
    </row>
    <row r="95" spans="1:6">
      <c r="A95" s="58" t="s">
        <v>235</v>
      </c>
      <c r="B95" s="95">
        <v>17887.803059999998</v>
      </c>
      <c r="C95" s="95">
        <v>0</v>
      </c>
      <c r="D95" s="95">
        <v>0</v>
      </c>
      <c r="E95" s="95">
        <v>0</v>
      </c>
      <c r="F95" s="95">
        <v>17887.803059999998</v>
      </c>
    </row>
    <row r="96" spans="1:6">
      <c r="A96" s="58" t="s">
        <v>236</v>
      </c>
      <c r="B96" s="95">
        <v>26844.22422</v>
      </c>
      <c r="C96" s="95">
        <v>0</v>
      </c>
      <c r="D96" s="95">
        <v>0</v>
      </c>
      <c r="E96" s="95">
        <v>0</v>
      </c>
      <c r="F96" s="95">
        <v>26844.22422</v>
      </c>
    </row>
    <row r="97" spans="1:6">
      <c r="A97" s="58" t="s">
        <v>237</v>
      </c>
      <c r="B97" s="95">
        <v>7246.0038199999999</v>
      </c>
      <c r="C97" s="95">
        <v>0</v>
      </c>
      <c r="D97" s="95">
        <v>0</v>
      </c>
      <c r="E97" s="95">
        <v>0</v>
      </c>
      <c r="F97" s="95">
        <v>7246.0038199999999</v>
      </c>
    </row>
    <row r="98" spans="1:6">
      <c r="A98" s="58" t="s">
        <v>238</v>
      </c>
      <c r="B98" s="95">
        <v>14.903459999999999</v>
      </c>
      <c r="C98" s="95">
        <v>0</v>
      </c>
      <c r="D98" s="95">
        <v>0</v>
      </c>
      <c r="E98" s="95">
        <v>0</v>
      </c>
      <c r="F98" s="95">
        <v>14.903459999999999</v>
      </c>
    </row>
    <row r="99" spans="1:6">
      <c r="A99" s="58" t="s">
        <v>239</v>
      </c>
      <c r="B99" s="95">
        <v>1708.98624</v>
      </c>
      <c r="C99" s="95">
        <v>0</v>
      </c>
      <c r="D99" s="95">
        <v>0</v>
      </c>
      <c r="E99" s="95">
        <v>0</v>
      </c>
      <c r="F99" s="95">
        <v>1708.98624</v>
      </c>
    </row>
    <row r="100" spans="1:6">
      <c r="A100" s="58" t="s">
        <v>240</v>
      </c>
      <c r="B100" s="95">
        <v>346.39037000000002</v>
      </c>
      <c r="C100" s="95">
        <v>0</v>
      </c>
      <c r="D100" s="95">
        <v>0</v>
      </c>
      <c r="E100" s="95">
        <v>0</v>
      </c>
      <c r="F100" s="95">
        <v>346.39037000000002</v>
      </c>
    </row>
    <row r="101" spans="1:6">
      <c r="A101" s="187" t="s">
        <v>241</v>
      </c>
      <c r="B101" s="57">
        <v>29001.043579999998</v>
      </c>
      <c r="C101" s="57">
        <v>179.28426999999999</v>
      </c>
      <c r="D101" s="57">
        <v>0</v>
      </c>
      <c r="E101" s="57">
        <v>0</v>
      </c>
      <c r="F101" s="57">
        <v>29180.327850000001</v>
      </c>
    </row>
    <row r="102" spans="1:6">
      <c r="A102" s="58" t="s">
        <v>242</v>
      </c>
      <c r="B102" s="95">
        <v>4861.8655199999994</v>
      </c>
      <c r="C102" s="95">
        <v>0</v>
      </c>
      <c r="D102" s="95">
        <v>0</v>
      </c>
      <c r="E102" s="95">
        <v>0</v>
      </c>
      <c r="F102" s="95">
        <v>4861.8655199999994</v>
      </c>
    </row>
    <row r="103" spans="1:6">
      <c r="A103" s="58" t="s">
        <v>243</v>
      </c>
      <c r="B103" s="95">
        <v>7171.4883099999997</v>
      </c>
      <c r="C103" s="95">
        <v>0</v>
      </c>
      <c r="D103" s="95">
        <v>0</v>
      </c>
      <c r="E103" s="95">
        <v>0</v>
      </c>
      <c r="F103" s="95">
        <v>7171.4883099999997</v>
      </c>
    </row>
    <row r="104" spans="1:6">
      <c r="A104" s="58" t="s">
        <v>244</v>
      </c>
      <c r="B104" s="95">
        <v>2997.7680699999996</v>
      </c>
      <c r="C104" s="95">
        <v>179.28426999999999</v>
      </c>
      <c r="D104" s="95">
        <v>0</v>
      </c>
      <c r="E104" s="95">
        <v>0</v>
      </c>
      <c r="F104" s="95">
        <v>3177.0523399999997</v>
      </c>
    </row>
    <row r="105" spans="1:6">
      <c r="A105" s="58" t="s">
        <v>245</v>
      </c>
      <c r="B105" s="95">
        <v>13969.921679999999</v>
      </c>
      <c r="C105" s="95">
        <v>0</v>
      </c>
      <c r="D105" s="95">
        <v>0</v>
      </c>
      <c r="E105" s="95">
        <v>0</v>
      </c>
      <c r="F105" s="95">
        <v>13969.921679999999</v>
      </c>
    </row>
    <row r="106" spans="1:6">
      <c r="A106" s="58" t="s">
        <v>246</v>
      </c>
      <c r="B106" s="95">
        <v>0</v>
      </c>
      <c r="C106" s="95">
        <v>0</v>
      </c>
      <c r="D106" s="95">
        <v>0</v>
      </c>
      <c r="E106" s="95">
        <v>0</v>
      </c>
      <c r="F106" s="95">
        <v>0</v>
      </c>
    </row>
    <row r="107" spans="1:6">
      <c r="A107" s="187" t="s">
        <v>247</v>
      </c>
      <c r="B107" s="57">
        <v>0</v>
      </c>
      <c r="C107" s="57">
        <v>0</v>
      </c>
      <c r="D107" s="57">
        <v>0</v>
      </c>
      <c r="E107" s="57">
        <v>0</v>
      </c>
      <c r="F107" s="57">
        <v>0</v>
      </c>
    </row>
    <row r="108" spans="1:6">
      <c r="A108" s="58" t="s">
        <v>248</v>
      </c>
      <c r="B108" s="95">
        <v>0</v>
      </c>
      <c r="C108" s="95">
        <v>0</v>
      </c>
      <c r="D108" s="95">
        <v>0</v>
      </c>
      <c r="E108" s="95">
        <v>0</v>
      </c>
      <c r="F108" s="95">
        <v>0</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0</v>
      </c>
      <c r="C112" s="95">
        <v>0</v>
      </c>
      <c r="D112" s="95">
        <v>0</v>
      </c>
      <c r="E112" s="95">
        <v>0</v>
      </c>
      <c r="F112" s="95">
        <v>0</v>
      </c>
    </row>
    <row r="113" spans="1:6">
      <c r="A113" s="58" t="s">
        <v>253</v>
      </c>
      <c r="B113" s="95">
        <v>0</v>
      </c>
      <c r="C113" s="95">
        <v>0</v>
      </c>
      <c r="D113" s="95">
        <v>0</v>
      </c>
      <c r="E113" s="95">
        <v>0</v>
      </c>
      <c r="F113" s="95">
        <v>0</v>
      </c>
    </row>
    <row r="114" spans="1:6">
      <c r="A114" s="155" t="s">
        <v>254</v>
      </c>
      <c r="B114" s="57">
        <v>6409155.6294300007</v>
      </c>
      <c r="C114" s="57">
        <v>1753389.8849899999</v>
      </c>
      <c r="D114" s="57">
        <v>0</v>
      </c>
      <c r="E114" s="57">
        <v>0</v>
      </c>
      <c r="F114" s="57">
        <v>8162545.5144199999</v>
      </c>
    </row>
    <row r="115" spans="1:6">
      <c r="A115" s="177" t="s">
        <v>255</v>
      </c>
      <c r="B115" s="57">
        <v>141707.22990999999</v>
      </c>
      <c r="C115" s="57">
        <v>109303.46265</v>
      </c>
      <c r="D115" s="57">
        <v>0</v>
      </c>
      <c r="E115" s="57">
        <v>0</v>
      </c>
      <c r="F115" s="57">
        <v>251010.69256</v>
      </c>
    </row>
    <row r="116" spans="1:6">
      <c r="A116" s="64" t="s">
        <v>256</v>
      </c>
      <c r="B116" s="95">
        <v>464.67277000000001</v>
      </c>
      <c r="C116" s="95">
        <v>2.4970400000000001</v>
      </c>
      <c r="D116" s="95">
        <v>0</v>
      </c>
      <c r="E116" s="95">
        <v>0</v>
      </c>
      <c r="F116" s="95">
        <v>467.16980999999998</v>
      </c>
    </row>
    <row r="117" spans="1:6">
      <c r="A117" s="64" t="s">
        <v>257</v>
      </c>
      <c r="B117" s="95">
        <v>0</v>
      </c>
      <c r="C117" s="95">
        <v>0</v>
      </c>
      <c r="D117" s="95">
        <v>0</v>
      </c>
      <c r="E117" s="95">
        <v>0</v>
      </c>
      <c r="F117" s="95">
        <v>0</v>
      </c>
    </row>
    <row r="118" spans="1:6">
      <c r="A118" s="64" t="s">
        <v>258</v>
      </c>
      <c r="B118" s="95">
        <v>464.67277000000001</v>
      </c>
      <c r="C118" s="95">
        <v>2.4970400000000001</v>
      </c>
      <c r="D118" s="95">
        <v>0</v>
      </c>
      <c r="E118" s="95">
        <v>0</v>
      </c>
      <c r="F118" s="95">
        <v>467.16980999999998</v>
      </c>
    </row>
    <row r="119" spans="1:6">
      <c r="A119" s="64" t="s">
        <v>259</v>
      </c>
      <c r="B119" s="95">
        <v>57480.972700000006</v>
      </c>
      <c r="C119" s="95">
        <v>1227.20894</v>
      </c>
      <c r="D119" s="95">
        <v>0</v>
      </c>
      <c r="E119" s="95">
        <v>0</v>
      </c>
      <c r="F119" s="95">
        <v>58708.181640000003</v>
      </c>
    </row>
    <row r="120" spans="1:6">
      <c r="A120" s="64" t="s">
        <v>260</v>
      </c>
      <c r="B120" s="95">
        <v>14084.479009999999</v>
      </c>
      <c r="C120" s="95">
        <v>20477.441899999998</v>
      </c>
      <c r="D120" s="95">
        <v>0</v>
      </c>
      <c r="E120" s="95">
        <v>0</v>
      </c>
      <c r="F120" s="95">
        <v>34561.920909999993</v>
      </c>
    </row>
    <row r="121" spans="1:6">
      <c r="A121" s="65" t="s">
        <v>261</v>
      </c>
      <c r="B121" s="95">
        <v>573.84109000000001</v>
      </c>
      <c r="C121" s="95">
        <v>168.66537</v>
      </c>
      <c r="D121" s="95">
        <v>0</v>
      </c>
      <c r="E121" s="95">
        <v>0</v>
      </c>
      <c r="F121" s="95">
        <v>742.50645999999995</v>
      </c>
    </row>
    <row r="122" spans="1:6">
      <c r="A122" s="65" t="s">
        <v>262</v>
      </c>
      <c r="B122" s="95">
        <v>73.400000000000006</v>
      </c>
      <c r="C122" s="95">
        <v>86.778999999999996</v>
      </c>
      <c r="D122" s="95">
        <v>0</v>
      </c>
      <c r="E122" s="95">
        <v>0</v>
      </c>
      <c r="F122" s="95">
        <v>160.179</v>
      </c>
    </row>
    <row r="123" spans="1:6">
      <c r="A123" s="99" t="s">
        <v>263</v>
      </c>
      <c r="B123" s="95">
        <v>65</v>
      </c>
      <c r="C123" s="95">
        <v>137.19999999999999</v>
      </c>
      <c r="D123" s="95">
        <v>0</v>
      </c>
      <c r="E123" s="95">
        <v>0</v>
      </c>
      <c r="F123" s="95">
        <v>202.2</v>
      </c>
    </row>
    <row r="124" spans="1:6">
      <c r="A124" s="99" t="s">
        <v>264</v>
      </c>
      <c r="B124" s="95">
        <v>1315.8913700000001</v>
      </c>
      <c r="C124" s="95">
        <v>1276.3510200000001</v>
      </c>
      <c r="D124" s="95">
        <v>0</v>
      </c>
      <c r="E124" s="95">
        <v>0</v>
      </c>
      <c r="F124" s="95">
        <v>2592.2423900000003</v>
      </c>
    </row>
    <row r="125" spans="1:6">
      <c r="A125" s="99" t="s">
        <v>265</v>
      </c>
      <c r="B125" s="95">
        <v>4906.1183000000001</v>
      </c>
      <c r="C125" s="95">
        <v>4543.1745300000002</v>
      </c>
      <c r="D125" s="95">
        <v>0</v>
      </c>
      <c r="E125" s="95">
        <v>0</v>
      </c>
      <c r="F125" s="95">
        <v>9449.2928300000003</v>
      </c>
    </row>
    <row r="126" spans="1:6">
      <c r="A126" s="99" t="s">
        <v>266</v>
      </c>
      <c r="B126" s="95">
        <v>4107.9085500000001</v>
      </c>
      <c r="C126" s="95">
        <v>13521.61368</v>
      </c>
      <c r="D126" s="95">
        <v>0</v>
      </c>
      <c r="E126" s="95">
        <v>0</v>
      </c>
      <c r="F126" s="95">
        <v>17629.522229999999</v>
      </c>
    </row>
    <row r="127" spans="1:6">
      <c r="A127" s="99" t="s">
        <v>267</v>
      </c>
      <c r="B127" s="95">
        <v>3040.9197000000004</v>
      </c>
      <c r="C127" s="95">
        <v>263.45830000000001</v>
      </c>
      <c r="D127" s="95">
        <v>0</v>
      </c>
      <c r="E127" s="95">
        <v>0</v>
      </c>
      <c r="F127" s="95">
        <v>3304.3780000000002</v>
      </c>
    </row>
    <row r="128" spans="1:6">
      <c r="A128" s="99" t="s">
        <v>268</v>
      </c>
      <c r="B128" s="95">
        <v>1.4</v>
      </c>
      <c r="C128" s="95">
        <v>480.2</v>
      </c>
      <c r="D128" s="95">
        <v>0</v>
      </c>
      <c r="E128" s="95">
        <v>0</v>
      </c>
      <c r="F128" s="95">
        <v>481.6</v>
      </c>
    </row>
    <row r="129" spans="1:6">
      <c r="A129" s="156" t="s">
        <v>269</v>
      </c>
      <c r="B129" s="95">
        <v>4.6524099999999997</v>
      </c>
      <c r="C129" s="95">
        <v>0</v>
      </c>
      <c r="D129" s="95">
        <v>0</v>
      </c>
      <c r="E129" s="95">
        <v>0</v>
      </c>
      <c r="F129" s="95">
        <v>4.6524099999999997</v>
      </c>
    </row>
    <row r="130" spans="1:6">
      <c r="A130" s="156" t="s">
        <v>270</v>
      </c>
      <c r="B130" s="95">
        <v>68813.700069999992</v>
      </c>
      <c r="C130" s="95">
        <v>86699.166270000002</v>
      </c>
      <c r="D130" s="95">
        <v>0</v>
      </c>
      <c r="E130" s="95">
        <v>0</v>
      </c>
      <c r="F130" s="95">
        <v>155512.86634000001</v>
      </c>
    </row>
    <row r="131" spans="1:6">
      <c r="A131" s="64" t="s">
        <v>271</v>
      </c>
      <c r="B131" s="95">
        <v>858.75294999999994</v>
      </c>
      <c r="C131" s="95">
        <v>897.14850000000001</v>
      </c>
      <c r="D131" s="95">
        <v>0</v>
      </c>
      <c r="E131" s="95">
        <v>0</v>
      </c>
      <c r="F131" s="95">
        <v>1755.9014499999998</v>
      </c>
    </row>
    <row r="132" spans="1:6">
      <c r="A132" s="177" t="s">
        <v>272</v>
      </c>
      <c r="B132" s="57">
        <v>0</v>
      </c>
      <c r="C132" s="57">
        <v>0</v>
      </c>
      <c r="D132" s="57">
        <v>0</v>
      </c>
      <c r="E132" s="57">
        <v>0</v>
      </c>
      <c r="F132" s="57">
        <v>0</v>
      </c>
    </row>
    <row r="133" spans="1:6">
      <c r="A133" s="177" t="s">
        <v>466</v>
      </c>
      <c r="B133" s="57">
        <v>668.41888000000006</v>
      </c>
      <c r="C133" s="57">
        <v>0</v>
      </c>
      <c r="D133" s="57">
        <v>0</v>
      </c>
      <c r="E133" s="57">
        <v>0</v>
      </c>
      <c r="F133" s="57">
        <v>668.41888000000006</v>
      </c>
    </row>
    <row r="134" spans="1:6">
      <c r="A134" s="64" t="s">
        <v>467</v>
      </c>
      <c r="B134" s="95">
        <v>0</v>
      </c>
      <c r="C134" s="95">
        <v>0</v>
      </c>
      <c r="D134" s="95">
        <v>0</v>
      </c>
      <c r="E134" s="95">
        <v>0</v>
      </c>
      <c r="F134" s="95">
        <v>0</v>
      </c>
    </row>
    <row r="135" spans="1:6">
      <c r="A135" s="64" t="s">
        <v>468</v>
      </c>
      <c r="B135" s="95">
        <v>668.41888000000006</v>
      </c>
      <c r="C135" s="95">
        <v>0</v>
      </c>
      <c r="D135" s="95">
        <v>0</v>
      </c>
      <c r="E135" s="95">
        <v>0</v>
      </c>
      <c r="F135" s="95">
        <v>668.41888000000006</v>
      </c>
    </row>
    <row r="136" spans="1:6">
      <c r="A136" s="64" t="s">
        <v>469</v>
      </c>
      <c r="B136" s="95">
        <v>0</v>
      </c>
      <c r="C136" s="95">
        <v>0</v>
      </c>
      <c r="D136" s="95">
        <v>0</v>
      </c>
      <c r="E136" s="95">
        <v>0</v>
      </c>
      <c r="F136" s="95">
        <v>0</v>
      </c>
    </row>
    <row r="137" spans="1:6">
      <c r="A137" s="64" t="s">
        <v>470</v>
      </c>
      <c r="B137" s="95">
        <v>0</v>
      </c>
      <c r="C137" s="95">
        <v>0</v>
      </c>
      <c r="D137" s="95">
        <v>0</v>
      </c>
      <c r="E137" s="95">
        <v>0</v>
      </c>
      <c r="F137" s="95">
        <v>0</v>
      </c>
    </row>
    <row r="138" spans="1:6">
      <c r="A138" s="64" t="s">
        <v>471</v>
      </c>
      <c r="B138" s="95">
        <v>0</v>
      </c>
      <c r="C138" s="95">
        <v>0</v>
      </c>
      <c r="D138" s="95">
        <v>0</v>
      </c>
      <c r="E138" s="95">
        <v>0</v>
      </c>
      <c r="F138" s="95">
        <v>0</v>
      </c>
    </row>
    <row r="139" spans="1:6">
      <c r="A139" s="64" t="s">
        <v>478</v>
      </c>
      <c r="B139" s="95">
        <v>0</v>
      </c>
      <c r="C139" s="95">
        <v>0</v>
      </c>
      <c r="D139" s="95">
        <v>0</v>
      </c>
      <c r="E139" s="95">
        <v>0</v>
      </c>
      <c r="F139" s="95">
        <v>0</v>
      </c>
    </row>
    <row r="140" spans="1:6">
      <c r="A140" s="177" t="s">
        <v>273</v>
      </c>
      <c r="B140" s="57">
        <v>3930764.11442</v>
      </c>
      <c r="C140" s="57">
        <v>1518194.8358800001</v>
      </c>
      <c r="D140" s="57">
        <v>0</v>
      </c>
      <c r="E140" s="57">
        <v>0</v>
      </c>
      <c r="F140" s="57">
        <v>5448958.9503000006</v>
      </c>
    </row>
    <row r="141" spans="1:6">
      <c r="A141" s="64" t="s">
        <v>274</v>
      </c>
      <c r="B141" s="95">
        <v>0</v>
      </c>
      <c r="C141" s="95">
        <v>0</v>
      </c>
      <c r="D141" s="95">
        <v>0</v>
      </c>
      <c r="E141" s="95">
        <v>0</v>
      </c>
      <c r="F141" s="95">
        <v>0</v>
      </c>
    </row>
    <row r="142" spans="1:6">
      <c r="A142" s="64" t="s">
        <v>275</v>
      </c>
      <c r="B142" s="95">
        <v>1106466.1180699999</v>
      </c>
      <c r="C142" s="95">
        <v>0</v>
      </c>
      <c r="D142" s="95">
        <v>0</v>
      </c>
      <c r="E142" s="95">
        <v>0</v>
      </c>
      <c r="F142" s="95">
        <v>1106466.1180699999</v>
      </c>
    </row>
    <row r="143" spans="1:6">
      <c r="A143" s="64" t="s">
        <v>276</v>
      </c>
      <c r="B143" s="95">
        <v>0</v>
      </c>
      <c r="C143" s="95">
        <v>0</v>
      </c>
      <c r="D143" s="95">
        <v>0</v>
      </c>
      <c r="E143" s="95">
        <v>0</v>
      </c>
      <c r="F143" s="95">
        <v>0</v>
      </c>
    </row>
    <row r="144" spans="1:6">
      <c r="A144" s="64" t="s">
        <v>277</v>
      </c>
      <c r="B144" s="95">
        <v>966998.87819000008</v>
      </c>
      <c r="C144" s="95">
        <v>1347.49937</v>
      </c>
      <c r="D144" s="95">
        <v>0</v>
      </c>
      <c r="E144" s="95">
        <v>0</v>
      </c>
      <c r="F144" s="95">
        <v>968346.37755999994</v>
      </c>
    </row>
    <row r="145" spans="1:6">
      <c r="A145" s="64" t="s">
        <v>278</v>
      </c>
      <c r="B145" s="95">
        <v>1747253.24279</v>
      </c>
      <c r="C145" s="95">
        <v>32.241999999999997</v>
      </c>
      <c r="D145" s="95">
        <v>0</v>
      </c>
      <c r="E145" s="95">
        <v>0</v>
      </c>
      <c r="F145" s="95">
        <v>1747285.4847899999</v>
      </c>
    </row>
    <row r="146" spans="1:6">
      <c r="A146" s="64" t="s">
        <v>279</v>
      </c>
      <c r="B146" s="95">
        <v>5439.2679800000005</v>
      </c>
      <c r="C146" s="95">
        <v>1029</v>
      </c>
      <c r="D146" s="95">
        <v>0</v>
      </c>
      <c r="E146" s="95">
        <v>0</v>
      </c>
      <c r="F146" s="95">
        <v>6468.2679800000005</v>
      </c>
    </row>
    <row r="147" spans="1:6">
      <c r="A147" s="64" t="s">
        <v>280</v>
      </c>
      <c r="B147" s="95">
        <v>75953.321650000013</v>
      </c>
      <c r="C147" s="95">
        <v>1491752.27526</v>
      </c>
      <c r="D147" s="95">
        <v>0</v>
      </c>
      <c r="E147" s="95">
        <v>0</v>
      </c>
      <c r="F147" s="95">
        <v>1567705.5969100001</v>
      </c>
    </row>
    <row r="148" spans="1:6">
      <c r="A148" s="64" t="s">
        <v>281</v>
      </c>
      <c r="B148" s="95">
        <v>28653.285739999999</v>
      </c>
      <c r="C148" s="95">
        <v>24033.81925</v>
      </c>
      <c r="D148" s="95">
        <v>0</v>
      </c>
      <c r="E148" s="95">
        <v>0</v>
      </c>
      <c r="F148" s="95">
        <v>52687.10499</v>
      </c>
    </row>
    <row r="149" spans="1:6">
      <c r="A149" s="177" t="s">
        <v>282</v>
      </c>
      <c r="B149" s="57">
        <v>207760.9221</v>
      </c>
      <c r="C149" s="57">
        <v>2798.6449500000003</v>
      </c>
      <c r="D149" s="57">
        <v>0</v>
      </c>
      <c r="E149" s="57">
        <v>0</v>
      </c>
      <c r="F149" s="57">
        <v>210559.56705000001</v>
      </c>
    </row>
    <row r="150" spans="1:6">
      <c r="A150" s="64" t="s">
        <v>215</v>
      </c>
      <c r="B150" s="95">
        <v>30.873999999999999</v>
      </c>
      <c r="C150" s="95">
        <v>3.3614000000000002</v>
      </c>
      <c r="D150" s="95">
        <v>0</v>
      </c>
      <c r="E150" s="95">
        <v>0</v>
      </c>
      <c r="F150" s="95">
        <v>34.235399999999998</v>
      </c>
    </row>
    <row r="151" spans="1:6">
      <c r="A151" s="64" t="s">
        <v>217</v>
      </c>
      <c r="B151" s="95">
        <v>87443.966189999992</v>
      </c>
      <c r="C151" s="95">
        <v>2579.2402200000001</v>
      </c>
      <c r="D151" s="95">
        <v>0</v>
      </c>
      <c r="E151" s="95">
        <v>0</v>
      </c>
      <c r="F151" s="95">
        <v>90023.206409999999</v>
      </c>
    </row>
    <row r="152" spans="1:6">
      <c r="A152" s="64" t="s">
        <v>283</v>
      </c>
      <c r="B152" s="95">
        <v>112722.90520000001</v>
      </c>
      <c r="C152" s="95">
        <v>206.84800000000001</v>
      </c>
      <c r="D152" s="95">
        <v>0</v>
      </c>
      <c r="E152" s="95">
        <v>0</v>
      </c>
      <c r="F152" s="95">
        <v>112929.75320000001</v>
      </c>
    </row>
    <row r="153" spans="1:6">
      <c r="A153" s="64" t="s">
        <v>244</v>
      </c>
      <c r="B153" s="95">
        <v>7563.1767099999997</v>
      </c>
      <c r="C153" s="95">
        <v>9.1953300000000002</v>
      </c>
      <c r="D153" s="95">
        <v>0</v>
      </c>
      <c r="E153" s="95">
        <v>0</v>
      </c>
      <c r="F153" s="95">
        <v>7572.3720400000002</v>
      </c>
    </row>
    <row r="154" spans="1:6">
      <c r="A154" s="64" t="s">
        <v>284</v>
      </c>
      <c r="B154" s="95">
        <v>0</v>
      </c>
      <c r="C154" s="95">
        <v>0</v>
      </c>
      <c r="D154" s="95">
        <v>0</v>
      </c>
      <c r="E154" s="95">
        <v>0</v>
      </c>
      <c r="F154" s="95">
        <v>0</v>
      </c>
    </row>
    <row r="155" spans="1:6">
      <c r="A155" s="177" t="s">
        <v>285</v>
      </c>
      <c r="B155" s="57">
        <v>110450.41673</v>
      </c>
      <c r="C155" s="57">
        <v>2782.5761299999999</v>
      </c>
      <c r="D155" s="57">
        <v>0</v>
      </c>
      <c r="E155" s="57">
        <v>0</v>
      </c>
      <c r="F155" s="57">
        <v>113232.99286</v>
      </c>
    </row>
    <row r="156" spans="1:6">
      <c r="A156" s="64" t="s">
        <v>286</v>
      </c>
      <c r="B156" s="95">
        <v>0</v>
      </c>
      <c r="C156" s="95">
        <v>0</v>
      </c>
      <c r="D156" s="95">
        <v>0</v>
      </c>
      <c r="E156" s="95">
        <v>0</v>
      </c>
      <c r="F156" s="95">
        <v>0</v>
      </c>
    </row>
    <row r="157" spans="1:6">
      <c r="A157" s="64" t="s">
        <v>287</v>
      </c>
      <c r="B157" s="95">
        <v>0</v>
      </c>
      <c r="C157" s="95">
        <v>0</v>
      </c>
      <c r="D157" s="95">
        <v>0</v>
      </c>
      <c r="E157" s="95">
        <v>0</v>
      </c>
      <c r="F157" s="95">
        <v>0</v>
      </c>
    </row>
    <row r="158" spans="1:6">
      <c r="A158" s="64" t="s">
        <v>288</v>
      </c>
      <c r="B158" s="95">
        <v>31867.039510000002</v>
      </c>
      <c r="C158" s="95">
        <v>771.12179000000003</v>
      </c>
      <c r="D158" s="95">
        <v>0</v>
      </c>
      <c r="E158" s="95">
        <v>0</v>
      </c>
      <c r="F158" s="95">
        <v>32638.1613</v>
      </c>
    </row>
    <row r="159" spans="1:6">
      <c r="A159" s="64" t="s">
        <v>1425</v>
      </c>
      <c r="B159" s="95">
        <v>0</v>
      </c>
      <c r="C159" s="95">
        <v>0</v>
      </c>
      <c r="D159" s="95">
        <v>0</v>
      </c>
      <c r="E159" s="95">
        <v>0</v>
      </c>
      <c r="F159" s="95">
        <v>0</v>
      </c>
    </row>
    <row r="160" spans="1:6">
      <c r="A160" s="64" t="s">
        <v>289</v>
      </c>
      <c r="B160" s="95">
        <v>63859.262069999997</v>
      </c>
      <c r="C160" s="95">
        <v>1669.2971100000002</v>
      </c>
      <c r="D160" s="95">
        <v>0</v>
      </c>
      <c r="E160" s="95">
        <v>0</v>
      </c>
      <c r="F160" s="95">
        <v>65528.559179999997</v>
      </c>
    </row>
    <row r="161" spans="1:6">
      <c r="A161" s="64" t="s">
        <v>290</v>
      </c>
      <c r="B161" s="95">
        <v>14724.11515</v>
      </c>
      <c r="C161" s="95">
        <v>342.15722999999997</v>
      </c>
      <c r="D161" s="95">
        <v>0</v>
      </c>
      <c r="E161" s="95">
        <v>0</v>
      </c>
      <c r="F161" s="95">
        <v>15066.27238</v>
      </c>
    </row>
    <row r="162" spans="1:6">
      <c r="A162" s="177" t="s">
        <v>291</v>
      </c>
      <c r="B162" s="57">
        <v>2017804.5273900002</v>
      </c>
      <c r="C162" s="57">
        <v>72261.991980000006</v>
      </c>
      <c r="D162" s="57">
        <v>0</v>
      </c>
      <c r="E162" s="57">
        <v>0</v>
      </c>
      <c r="F162" s="57">
        <v>2090066.5193699999</v>
      </c>
    </row>
    <row r="163" spans="1:6">
      <c r="A163" s="64" t="s">
        <v>292</v>
      </c>
      <c r="B163" s="95">
        <v>92361.554999999993</v>
      </c>
      <c r="C163" s="95">
        <v>0</v>
      </c>
      <c r="D163" s="95">
        <v>0</v>
      </c>
      <c r="E163" s="95">
        <v>0</v>
      </c>
      <c r="F163" s="95">
        <v>92361.554999999993</v>
      </c>
    </row>
    <row r="164" spans="1:6">
      <c r="A164" s="64" t="s">
        <v>293</v>
      </c>
      <c r="B164" s="95">
        <v>0</v>
      </c>
      <c r="C164" s="95">
        <v>0</v>
      </c>
      <c r="D164" s="95">
        <v>0</v>
      </c>
      <c r="E164" s="95">
        <v>0</v>
      </c>
      <c r="F164" s="95">
        <v>0</v>
      </c>
    </row>
    <row r="165" spans="1:6">
      <c r="A165" s="64" t="s">
        <v>294</v>
      </c>
      <c r="B165" s="95">
        <v>1763507.67503</v>
      </c>
      <c r="C165" s="95">
        <v>69121.850080000004</v>
      </c>
      <c r="D165" s="95">
        <v>0</v>
      </c>
      <c r="E165" s="95">
        <v>0</v>
      </c>
      <c r="F165" s="95">
        <v>1832629.5251099998</v>
      </c>
    </row>
    <row r="166" spans="1:6">
      <c r="A166" s="64" t="s">
        <v>295</v>
      </c>
      <c r="B166" s="95">
        <v>161935.29736000003</v>
      </c>
      <c r="C166" s="95">
        <v>3140.1419000000001</v>
      </c>
      <c r="D166" s="95">
        <v>0</v>
      </c>
      <c r="E166" s="95">
        <v>0</v>
      </c>
      <c r="F166" s="95">
        <v>165075.43925999998</v>
      </c>
    </row>
    <row r="167" spans="1:6">
      <c r="A167" s="177" t="s">
        <v>296</v>
      </c>
      <c r="B167" s="57">
        <v>0</v>
      </c>
      <c r="C167" s="57">
        <v>48048.373399999997</v>
      </c>
      <c r="D167" s="57">
        <v>0</v>
      </c>
      <c r="E167" s="57">
        <v>0</v>
      </c>
      <c r="F167" s="57">
        <v>48048.373399999997</v>
      </c>
    </row>
    <row r="168" spans="1:6">
      <c r="A168" s="64" t="s">
        <v>297</v>
      </c>
      <c r="B168" s="95">
        <v>0</v>
      </c>
      <c r="C168" s="95">
        <v>47644.264080000001</v>
      </c>
      <c r="D168" s="95">
        <v>0</v>
      </c>
      <c r="E168" s="95">
        <v>0</v>
      </c>
      <c r="F168" s="95">
        <v>47644.264080000001</v>
      </c>
    </row>
    <row r="169" spans="1:6">
      <c r="A169" s="64" t="s">
        <v>298</v>
      </c>
      <c r="B169" s="95">
        <v>0</v>
      </c>
      <c r="C169" s="95">
        <v>0</v>
      </c>
      <c r="D169" s="95">
        <v>0</v>
      </c>
      <c r="E169" s="95">
        <v>0</v>
      </c>
      <c r="F169" s="95">
        <v>0</v>
      </c>
    </row>
    <row r="170" spans="1:6">
      <c r="A170" s="64" t="s">
        <v>299</v>
      </c>
      <c r="B170" s="95">
        <v>0</v>
      </c>
      <c r="C170" s="95">
        <v>2737.6064799999999</v>
      </c>
      <c r="D170" s="95">
        <v>0</v>
      </c>
      <c r="E170" s="95">
        <v>0</v>
      </c>
      <c r="F170" s="95">
        <v>2737.6064799999999</v>
      </c>
    </row>
    <row r="171" spans="1:6">
      <c r="A171" s="64" t="s">
        <v>300</v>
      </c>
      <c r="B171" s="95">
        <v>0</v>
      </c>
      <c r="C171" s="95">
        <v>44906.657599999999</v>
      </c>
      <c r="D171" s="95">
        <v>0</v>
      </c>
      <c r="E171" s="95">
        <v>0</v>
      </c>
      <c r="F171" s="95">
        <v>44906.657599999999</v>
      </c>
    </row>
    <row r="172" spans="1:6">
      <c r="A172" s="64" t="s">
        <v>301</v>
      </c>
      <c r="B172" s="95">
        <v>0</v>
      </c>
      <c r="C172" s="95">
        <v>0</v>
      </c>
      <c r="D172" s="95">
        <v>0</v>
      </c>
      <c r="E172" s="95">
        <v>0</v>
      </c>
      <c r="F172" s="95">
        <v>0</v>
      </c>
    </row>
    <row r="173" spans="1:6">
      <c r="A173" s="64" t="s">
        <v>302</v>
      </c>
      <c r="B173" s="95">
        <v>0</v>
      </c>
      <c r="C173" s="95">
        <v>0</v>
      </c>
      <c r="D173" s="95">
        <v>0</v>
      </c>
      <c r="E173" s="95">
        <v>0</v>
      </c>
      <c r="F173" s="95">
        <v>0</v>
      </c>
    </row>
    <row r="174" spans="1:6">
      <c r="A174" s="64" t="s">
        <v>303</v>
      </c>
      <c r="B174" s="95">
        <v>0</v>
      </c>
      <c r="C174" s="95">
        <v>0</v>
      </c>
      <c r="D174" s="95">
        <v>0</v>
      </c>
      <c r="E174" s="95">
        <v>0</v>
      </c>
      <c r="F174" s="95">
        <v>0</v>
      </c>
    </row>
    <row r="175" spans="1:6">
      <c r="A175" s="64" t="s">
        <v>304</v>
      </c>
      <c r="B175" s="95">
        <v>0</v>
      </c>
      <c r="C175" s="95">
        <v>404.10932000000003</v>
      </c>
      <c r="D175" s="95">
        <v>0</v>
      </c>
      <c r="E175" s="95">
        <v>0</v>
      </c>
      <c r="F175" s="95">
        <v>404.10932000000003</v>
      </c>
    </row>
    <row r="176" spans="1:6">
      <c r="A176" s="155" t="s">
        <v>305</v>
      </c>
      <c r="B176" s="57">
        <v>1351585.90233</v>
      </c>
      <c r="C176" s="57">
        <v>0</v>
      </c>
      <c r="D176" s="57">
        <v>0</v>
      </c>
      <c r="E176" s="57">
        <v>0</v>
      </c>
      <c r="F176" s="57">
        <v>1351585.90233</v>
      </c>
    </row>
    <row r="177" spans="1:6">
      <c r="A177" s="63" t="s">
        <v>306</v>
      </c>
      <c r="B177" s="95">
        <v>1215512.5841400002</v>
      </c>
      <c r="C177" s="95">
        <v>0</v>
      </c>
      <c r="D177" s="95">
        <v>0</v>
      </c>
      <c r="E177" s="95">
        <v>0</v>
      </c>
      <c r="F177" s="95">
        <v>1215512.5841400002</v>
      </c>
    </row>
    <row r="178" spans="1:6">
      <c r="A178" s="64" t="s">
        <v>307</v>
      </c>
      <c r="B178" s="95">
        <v>1215512.5841400002</v>
      </c>
      <c r="C178" s="95">
        <v>0</v>
      </c>
      <c r="D178" s="95">
        <v>0</v>
      </c>
      <c r="E178" s="95">
        <v>0</v>
      </c>
      <c r="F178" s="95">
        <v>1215512.5841400002</v>
      </c>
    </row>
    <row r="179" spans="1:6">
      <c r="A179" s="64" t="s">
        <v>308</v>
      </c>
      <c r="B179" s="95">
        <v>0</v>
      </c>
      <c r="C179" s="95">
        <v>0</v>
      </c>
      <c r="D179" s="95">
        <v>0</v>
      </c>
      <c r="E179" s="95">
        <v>0</v>
      </c>
      <c r="F179" s="95">
        <v>0</v>
      </c>
    </row>
    <row r="180" spans="1:6">
      <c r="A180" s="64" t="s">
        <v>309</v>
      </c>
      <c r="B180" s="95">
        <v>0</v>
      </c>
      <c r="C180" s="95">
        <v>0</v>
      </c>
      <c r="D180" s="95">
        <v>0</v>
      </c>
      <c r="E180" s="95">
        <v>0</v>
      </c>
      <c r="F180" s="95">
        <v>0</v>
      </c>
    </row>
    <row r="181" spans="1:6">
      <c r="A181" s="63" t="s">
        <v>310</v>
      </c>
      <c r="B181" s="95">
        <v>18727.43809</v>
      </c>
      <c r="C181" s="95">
        <v>0</v>
      </c>
      <c r="D181" s="95">
        <v>0</v>
      </c>
      <c r="E181" s="95">
        <v>0</v>
      </c>
      <c r="F181" s="95">
        <v>18727.43809</v>
      </c>
    </row>
    <row r="182" spans="1:6">
      <c r="A182" s="64" t="s">
        <v>311</v>
      </c>
      <c r="B182" s="95">
        <v>0</v>
      </c>
      <c r="C182" s="95">
        <v>0</v>
      </c>
      <c r="D182" s="95">
        <v>0</v>
      </c>
      <c r="E182" s="95">
        <v>0</v>
      </c>
      <c r="F182" s="95">
        <v>0</v>
      </c>
    </row>
    <row r="183" spans="1:6">
      <c r="A183" s="64" t="s">
        <v>312</v>
      </c>
      <c r="B183" s="95">
        <v>17111.28069</v>
      </c>
      <c r="C183" s="95">
        <v>0</v>
      </c>
      <c r="D183" s="95">
        <v>0</v>
      </c>
      <c r="E183" s="95">
        <v>0</v>
      </c>
      <c r="F183" s="95">
        <v>17111.28069</v>
      </c>
    </row>
    <row r="184" spans="1:6">
      <c r="A184" s="64" t="s">
        <v>313</v>
      </c>
      <c r="B184" s="95">
        <v>1616.1573999999998</v>
      </c>
      <c r="C184" s="95">
        <v>0</v>
      </c>
      <c r="D184" s="95">
        <v>0</v>
      </c>
      <c r="E184" s="95">
        <v>0</v>
      </c>
      <c r="F184" s="95">
        <v>1616.1573999999998</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116959.98093999999</v>
      </c>
      <c r="C187" s="95">
        <v>0</v>
      </c>
      <c r="D187" s="95">
        <v>0</v>
      </c>
      <c r="E187" s="95">
        <v>0</v>
      </c>
      <c r="F187" s="95">
        <v>116959.98093999999</v>
      </c>
    </row>
    <row r="188" spans="1:6">
      <c r="A188" s="64" t="s">
        <v>317</v>
      </c>
      <c r="B188" s="95">
        <v>62359.673060000001</v>
      </c>
      <c r="C188" s="95">
        <v>0</v>
      </c>
      <c r="D188" s="95">
        <v>0</v>
      </c>
      <c r="E188" s="95">
        <v>0</v>
      </c>
      <c r="F188" s="95">
        <v>62359.673060000001</v>
      </c>
    </row>
    <row r="189" spans="1:6">
      <c r="A189" s="64" t="s">
        <v>318</v>
      </c>
      <c r="B189" s="95">
        <v>54600.30788</v>
      </c>
      <c r="C189" s="95">
        <v>0</v>
      </c>
      <c r="D189" s="95">
        <v>0</v>
      </c>
      <c r="E189" s="95">
        <v>0</v>
      </c>
      <c r="F189" s="95">
        <v>54600.30788</v>
      </c>
    </row>
    <row r="190" spans="1:6">
      <c r="A190" s="64" t="s">
        <v>319</v>
      </c>
      <c r="B190" s="95">
        <v>0</v>
      </c>
      <c r="C190" s="95">
        <v>0</v>
      </c>
      <c r="D190" s="95">
        <v>0</v>
      </c>
      <c r="E190" s="95">
        <v>0</v>
      </c>
      <c r="F190" s="95">
        <v>0</v>
      </c>
    </row>
    <row r="191" spans="1:6">
      <c r="A191" s="63" t="s">
        <v>320</v>
      </c>
      <c r="B191" s="95">
        <v>385.89915999999999</v>
      </c>
      <c r="C191" s="95">
        <v>0</v>
      </c>
      <c r="D191" s="95">
        <v>0</v>
      </c>
      <c r="E191" s="95">
        <v>0</v>
      </c>
      <c r="F191" s="95">
        <v>385.89915999999999</v>
      </c>
    </row>
    <row r="192" spans="1:6">
      <c r="A192" s="64" t="s">
        <v>321</v>
      </c>
      <c r="B192" s="95">
        <v>-5406.8855700000004</v>
      </c>
      <c r="C192" s="95">
        <v>0</v>
      </c>
      <c r="D192" s="95">
        <v>0</v>
      </c>
      <c r="E192" s="95">
        <v>0</v>
      </c>
      <c r="F192" s="95">
        <v>-5406.8855700000004</v>
      </c>
    </row>
    <row r="193" spans="1:6">
      <c r="A193" s="64" t="s">
        <v>322</v>
      </c>
      <c r="B193" s="95">
        <v>5792.7847300000003</v>
      </c>
      <c r="C193" s="95">
        <v>0</v>
      </c>
      <c r="D193" s="95">
        <v>0</v>
      </c>
      <c r="E193" s="95">
        <v>0</v>
      </c>
      <c r="F193" s="95">
        <v>5792.7847300000003</v>
      </c>
    </row>
    <row r="194" spans="1:6">
      <c r="A194" s="72" t="s">
        <v>323</v>
      </c>
      <c r="B194" s="57">
        <v>7760741.5317600006</v>
      </c>
      <c r="C194" s="57">
        <v>1753389.8849899999</v>
      </c>
      <c r="D194" s="57">
        <v>0</v>
      </c>
      <c r="E194" s="57">
        <v>0</v>
      </c>
      <c r="F194" s="57">
        <v>9514131.4167500008</v>
      </c>
    </row>
    <row r="195" spans="1:6">
      <c r="A195" s="72" t="s">
        <v>324</v>
      </c>
      <c r="B195" s="57">
        <v>14896.94081</v>
      </c>
      <c r="C195" s="57">
        <v>0</v>
      </c>
      <c r="D195" s="57">
        <v>0</v>
      </c>
      <c r="E195" s="57">
        <v>0</v>
      </c>
      <c r="F195" s="57">
        <v>14896.94081</v>
      </c>
    </row>
    <row r="196" spans="1:6">
      <c r="A196" s="66" t="s">
        <v>325</v>
      </c>
      <c r="B196" s="95">
        <v>0</v>
      </c>
      <c r="C196" s="95">
        <v>0</v>
      </c>
      <c r="D196" s="95">
        <v>0</v>
      </c>
      <c r="E196" s="95">
        <v>0</v>
      </c>
      <c r="F196" s="95">
        <v>0</v>
      </c>
    </row>
    <row r="197" spans="1:6">
      <c r="A197" s="64" t="s">
        <v>326</v>
      </c>
      <c r="B197" s="95">
        <v>0</v>
      </c>
      <c r="C197" s="95">
        <v>0</v>
      </c>
      <c r="D197" s="95">
        <v>0</v>
      </c>
      <c r="E197" s="95">
        <v>0</v>
      </c>
      <c r="F197" s="95">
        <v>0</v>
      </c>
    </row>
    <row r="198" spans="1:6">
      <c r="A198" s="64" t="s">
        <v>327</v>
      </c>
      <c r="B198" s="95">
        <v>0</v>
      </c>
      <c r="C198" s="95">
        <v>0</v>
      </c>
      <c r="D198" s="95">
        <v>0</v>
      </c>
      <c r="E198" s="95">
        <v>0</v>
      </c>
      <c r="F198" s="95">
        <v>0</v>
      </c>
    </row>
    <row r="199" spans="1:6">
      <c r="A199" s="64" t="s">
        <v>328</v>
      </c>
      <c r="B199" s="95">
        <v>0</v>
      </c>
      <c r="C199" s="95">
        <v>0</v>
      </c>
      <c r="D199" s="95">
        <v>0</v>
      </c>
      <c r="E199" s="95">
        <v>0</v>
      </c>
      <c r="F199" s="95">
        <v>0</v>
      </c>
    </row>
    <row r="200" spans="1:6">
      <c r="A200" s="64" t="s">
        <v>329</v>
      </c>
      <c r="B200" s="95">
        <v>0</v>
      </c>
      <c r="C200" s="95">
        <v>0</v>
      </c>
      <c r="D200" s="95">
        <v>0</v>
      </c>
      <c r="E200" s="95">
        <v>0</v>
      </c>
      <c r="F200" s="95">
        <v>0</v>
      </c>
    </row>
    <row r="201" spans="1:6">
      <c r="A201" s="64" t="s">
        <v>330</v>
      </c>
      <c r="B201" s="95">
        <v>0</v>
      </c>
      <c r="C201" s="95">
        <v>0</v>
      </c>
      <c r="D201" s="95">
        <v>0</v>
      </c>
      <c r="E201" s="95">
        <v>0</v>
      </c>
      <c r="F201" s="95">
        <v>0</v>
      </c>
    </row>
    <row r="202" spans="1:6">
      <c r="A202" s="63" t="s">
        <v>331</v>
      </c>
      <c r="B202" s="95">
        <v>0</v>
      </c>
      <c r="C202" s="95">
        <v>0</v>
      </c>
      <c r="D202" s="95">
        <v>0</v>
      </c>
      <c r="E202" s="95">
        <v>0</v>
      </c>
      <c r="F202" s="95">
        <v>0</v>
      </c>
    </row>
    <row r="203" spans="1:6">
      <c r="A203" s="64" t="s">
        <v>332</v>
      </c>
      <c r="B203" s="95">
        <v>0</v>
      </c>
      <c r="C203" s="95">
        <v>0</v>
      </c>
      <c r="D203" s="95">
        <v>0</v>
      </c>
      <c r="E203" s="95">
        <v>0</v>
      </c>
      <c r="F203" s="95">
        <v>0</v>
      </c>
    </row>
    <row r="204" spans="1:6">
      <c r="A204" s="64" t="s">
        <v>333</v>
      </c>
      <c r="B204" s="95">
        <v>0</v>
      </c>
      <c r="C204" s="95">
        <v>0</v>
      </c>
      <c r="D204" s="95">
        <v>0</v>
      </c>
      <c r="E204" s="95">
        <v>0</v>
      </c>
      <c r="F204" s="95">
        <v>0</v>
      </c>
    </row>
    <row r="205" spans="1:6">
      <c r="A205" s="64" t="s">
        <v>334</v>
      </c>
      <c r="B205" s="95">
        <v>0</v>
      </c>
      <c r="C205" s="95">
        <v>0</v>
      </c>
      <c r="D205" s="95">
        <v>0</v>
      </c>
      <c r="E205" s="95">
        <v>0</v>
      </c>
      <c r="F205" s="95">
        <v>0</v>
      </c>
    </row>
    <row r="206" spans="1:6">
      <c r="A206" s="64" t="s">
        <v>335</v>
      </c>
      <c r="B206" s="95">
        <v>0</v>
      </c>
      <c r="C206" s="95">
        <v>0</v>
      </c>
      <c r="D206" s="95">
        <v>0</v>
      </c>
      <c r="E206" s="95">
        <v>0</v>
      </c>
      <c r="F206" s="95">
        <v>0</v>
      </c>
    </row>
    <row r="207" spans="1:6">
      <c r="A207" s="64" t="s">
        <v>336</v>
      </c>
      <c r="B207" s="95">
        <v>0</v>
      </c>
      <c r="C207" s="95">
        <v>0</v>
      </c>
      <c r="D207" s="95">
        <v>0</v>
      </c>
      <c r="E207" s="95">
        <v>0</v>
      </c>
      <c r="F207" s="95">
        <v>0</v>
      </c>
    </row>
    <row r="208" spans="1:6">
      <c r="A208" s="63" t="s">
        <v>337</v>
      </c>
      <c r="B208" s="95">
        <v>0</v>
      </c>
      <c r="C208" s="95">
        <v>0</v>
      </c>
      <c r="D208" s="95">
        <v>0</v>
      </c>
      <c r="E208" s="95">
        <v>0</v>
      </c>
      <c r="F208" s="95">
        <v>0</v>
      </c>
    </row>
    <row r="209" spans="1:6">
      <c r="A209" s="63" t="s">
        <v>338</v>
      </c>
      <c r="B209" s="95">
        <v>0</v>
      </c>
      <c r="C209" s="95">
        <v>0</v>
      </c>
      <c r="D209" s="95">
        <v>0</v>
      </c>
      <c r="E209" s="95">
        <v>0</v>
      </c>
      <c r="F209" s="95">
        <v>0</v>
      </c>
    </row>
    <row r="210" spans="1:6">
      <c r="A210" s="64" t="s">
        <v>339</v>
      </c>
      <c r="B210" s="95">
        <v>0</v>
      </c>
      <c r="C210" s="95">
        <v>0</v>
      </c>
      <c r="D210" s="95">
        <v>0</v>
      </c>
      <c r="E210" s="95">
        <v>0</v>
      </c>
      <c r="F210" s="95">
        <v>0</v>
      </c>
    </row>
    <row r="211" spans="1:6">
      <c r="A211" s="64" t="s">
        <v>340</v>
      </c>
      <c r="B211" s="95">
        <v>0</v>
      </c>
      <c r="C211" s="95">
        <v>0</v>
      </c>
      <c r="D211" s="95">
        <v>0</v>
      </c>
      <c r="E211" s="95">
        <v>0</v>
      </c>
      <c r="F211" s="95">
        <v>0</v>
      </c>
    </row>
    <row r="212" spans="1:6">
      <c r="A212" s="64" t="s">
        <v>341</v>
      </c>
      <c r="B212" s="95">
        <v>0</v>
      </c>
      <c r="C212" s="95">
        <v>0</v>
      </c>
      <c r="D212" s="95">
        <v>0</v>
      </c>
      <c r="E212" s="95">
        <v>0</v>
      </c>
      <c r="F212" s="95">
        <v>0</v>
      </c>
    </row>
    <row r="213" spans="1:6">
      <c r="A213" s="64" t="s">
        <v>342</v>
      </c>
      <c r="B213" s="95">
        <v>0</v>
      </c>
      <c r="C213" s="95">
        <v>0</v>
      </c>
      <c r="D213" s="95">
        <v>0</v>
      </c>
      <c r="E213" s="95">
        <v>0</v>
      </c>
      <c r="F213" s="95">
        <v>0</v>
      </c>
    </row>
    <row r="214" spans="1:6">
      <c r="A214" s="63" t="s">
        <v>343</v>
      </c>
      <c r="B214" s="95">
        <v>14896.94081</v>
      </c>
      <c r="C214" s="95">
        <v>0</v>
      </c>
      <c r="D214" s="95">
        <v>0</v>
      </c>
      <c r="E214" s="95">
        <v>0</v>
      </c>
      <c r="F214" s="95">
        <v>14896.94081</v>
      </c>
    </row>
    <row r="215" spans="1:6">
      <c r="A215" s="177" t="s">
        <v>344</v>
      </c>
      <c r="B215" s="57">
        <v>6691784.7230799999</v>
      </c>
      <c r="C215" s="57">
        <v>2853261.4300100002</v>
      </c>
      <c r="D215" s="57">
        <v>0</v>
      </c>
      <c r="E215" s="57">
        <v>0</v>
      </c>
      <c r="F215" s="57">
        <v>9545046.1530900002</v>
      </c>
    </row>
    <row r="216" spans="1:6">
      <c r="A216" s="63" t="s">
        <v>345</v>
      </c>
      <c r="B216" s="95">
        <v>428701.30135000002</v>
      </c>
      <c r="C216" s="95">
        <v>0</v>
      </c>
      <c r="D216" s="95">
        <v>0</v>
      </c>
      <c r="E216" s="95">
        <v>0</v>
      </c>
      <c r="F216" s="95">
        <v>428701.30135000002</v>
      </c>
    </row>
    <row r="217" spans="1:6">
      <c r="A217" s="64" t="s">
        <v>346</v>
      </c>
      <c r="B217" s="95">
        <v>0</v>
      </c>
      <c r="C217" s="95">
        <v>0</v>
      </c>
      <c r="D217" s="95">
        <v>0</v>
      </c>
      <c r="E217" s="95">
        <v>0</v>
      </c>
      <c r="F217" s="95">
        <v>0</v>
      </c>
    </row>
    <row r="218" spans="1:6">
      <c r="A218" s="64" t="s">
        <v>347</v>
      </c>
      <c r="B218" s="95">
        <v>0</v>
      </c>
      <c r="C218" s="95">
        <v>0</v>
      </c>
      <c r="D218" s="95">
        <v>0</v>
      </c>
      <c r="E218" s="95">
        <v>0</v>
      </c>
      <c r="F218" s="95">
        <v>0</v>
      </c>
    </row>
    <row r="219" spans="1:6">
      <c r="A219" s="64" t="s">
        <v>348</v>
      </c>
      <c r="B219" s="95">
        <v>428701.30135000002</v>
      </c>
      <c r="C219" s="95">
        <v>0</v>
      </c>
      <c r="D219" s="95">
        <v>0</v>
      </c>
      <c r="E219" s="95">
        <v>0</v>
      </c>
      <c r="F219" s="95">
        <v>428701.30135000002</v>
      </c>
    </row>
    <row r="220" spans="1:6">
      <c r="A220" s="63" t="s">
        <v>349</v>
      </c>
      <c r="B220" s="95">
        <v>6282.93505</v>
      </c>
      <c r="C220" s="95">
        <v>0</v>
      </c>
      <c r="D220" s="95">
        <v>0</v>
      </c>
      <c r="E220" s="95">
        <v>0</v>
      </c>
      <c r="F220" s="95">
        <v>6282.93505</v>
      </c>
    </row>
    <row r="221" spans="1:6">
      <c r="A221" s="64" t="s">
        <v>350</v>
      </c>
      <c r="B221" s="95">
        <v>0</v>
      </c>
      <c r="C221" s="95">
        <v>0</v>
      </c>
      <c r="D221" s="95">
        <v>0</v>
      </c>
      <c r="E221" s="95">
        <v>0</v>
      </c>
      <c r="F221" s="95">
        <v>0</v>
      </c>
    </row>
    <row r="222" spans="1:6">
      <c r="A222" s="64" t="s">
        <v>351</v>
      </c>
      <c r="B222" s="95">
        <v>6125.1598700000004</v>
      </c>
      <c r="C222" s="95">
        <v>0</v>
      </c>
      <c r="D222" s="95">
        <v>0</v>
      </c>
      <c r="E222" s="95">
        <v>0</v>
      </c>
      <c r="F222" s="95">
        <v>6125.1598700000004</v>
      </c>
    </row>
    <row r="223" spans="1:6">
      <c r="A223" s="64" t="s">
        <v>352</v>
      </c>
      <c r="B223" s="95">
        <v>0</v>
      </c>
      <c r="C223" s="95">
        <v>0</v>
      </c>
      <c r="D223" s="95">
        <v>0</v>
      </c>
      <c r="E223" s="95">
        <v>0</v>
      </c>
      <c r="F223" s="95">
        <v>0</v>
      </c>
    </row>
    <row r="224" spans="1:6">
      <c r="A224" s="65" t="s">
        <v>353</v>
      </c>
      <c r="B224" s="95">
        <v>0</v>
      </c>
      <c r="C224" s="95">
        <v>0</v>
      </c>
      <c r="D224" s="95">
        <v>0</v>
      </c>
      <c r="E224" s="95">
        <v>0</v>
      </c>
      <c r="F224" s="95">
        <v>0</v>
      </c>
    </row>
    <row r="225" spans="1:6">
      <c r="A225" s="64" t="s">
        <v>354</v>
      </c>
      <c r="B225" s="95">
        <v>157.77518000000001</v>
      </c>
      <c r="C225" s="95">
        <v>0</v>
      </c>
      <c r="D225" s="95">
        <v>0</v>
      </c>
      <c r="E225" s="95">
        <v>0</v>
      </c>
      <c r="F225" s="95">
        <v>157.77518000000001</v>
      </c>
    </row>
    <row r="226" spans="1:6">
      <c r="A226" s="63" t="s">
        <v>355</v>
      </c>
      <c r="B226" s="95">
        <v>0</v>
      </c>
      <c r="C226" s="95">
        <v>205.12455</v>
      </c>
      <c r="D226" s="95">
        <v>0</v>
      </c>
      <c r="E226" s="95">
        <v>0</v>
      </c>
      <c r="F226" s="95">
        <v>205.12455</v>
      </c>
    </row>
    <row r="227" spans="1:6">
      <c r="A227" s="64" t="s">
        <v>356</v>
      </c>
      <c r="B227" s="95">
        <v>0</v>
      </c>
      <c r="C227" s="95">
        <v>205.12455</v>
      </c>
      <c r="D227" s="95">
        <v>0</v>
      </c>
      <c r="E227" s="95">
        <v>0</v>
      </c>
      <c r="F227" s="95">
        <v>205.12455</v>
      </c>
    </row>
    <row r="228" spans="1:6">
      <c r="A228" s="64" t="s">
        <v>357</v>
      </c>
      <c r="B228" s="95">
        <v>0</v>
      </c>
      <c r="C228" s="95">
        <v>0</v>
      </c>
      <c r="D228" s="95">
        <v>0</v>
      </c>
      <c r="E228" s="95">
        <v>0</v>
      </c>
      <c r="F228" s="95">
        <v>0</v>
      </c>
    </row>
    <row r="229" spans="1:6">
      <c r="A229" s="63" t="s">
        <v>358</v>
      </c>
      <c r="B229" s="95">
        <v>0</v>
      </c>
      <c r="C229" s="95">
        <v>0</v>
      </c>
      <c r="D229" s="95">
        <v>0</v>
      </c>
      <c r="E229" s="95">
        <v>0</v>
      </c>
      <c r="F229" s="95">
        <v>0</v>
      </c>
    </row>
    <row r="230" spans="1:6">
      <c r="A230" s="64" t="s">
        <v>359</v>
      </c>
      <c r="B230" s="95">
        <v>0</v>
      </c>
      <c r="C230" s="95">
        <v>0</v>
      </c>
      <c r="D230" s="95">
        <v>0</v>
      </c>
      <c r="E230" s="95">
        <v>0</v>
      </c>
      <c r="F230" s="95">
        <v>0</v>
      </c>
    </row>
    <row r="231" spans="1:6">
      <c r="A231" s="64" t="s">
        <v>360</v>
      </c>
      <c r="B231" s="95">
        <v>0</v>
      </c>
      <c r="C231" s="95">
        <v>0</v>
      </c>
      <c r="D231" s="95">
        <v>0</v>
      </c>
      <c r="E231" s="95">
        <v>0</v>
      </c>
      <c r="F231" s="95">
        <v>0</v>
      </c>
    </row>
    <row r="232" spans="1:6">
      <c r="A232" s="63" t="s">
        <v>361</v>
      </c>
      <c r="B232" s="95">
        <v>4196969.4014499998</v>
      </c>
      <c r="C232" s="95">
        <v>1670605.01266</v>
      </c>
      <c r="D232" s="95">
        <v>0</v>
      </c>
      <c r="E232" s="95">
        <v>0</v>
      </c>
      <c r="F232" s="95">
        <v>5867574.4141099993</v>
      </c>
    </row>
    <row r="233" spans="1:6">
      <c r="A233" s="64" t="s">
        <v>362</v>
      </c>
      <c r="B233" s="95">
        <v>1160576.9144900001</v>
      </c>
      <c r="C233" s="95">
        <v>1165501.4484600001</v>
      </c>
      <c r="D233" s="95">
        <v>0</v>
      </c>
      <c r="E233" s="95">
        <v>0</v>
      </c>
      <c r="F233" s="95">
        <v>2326078.36295</v>
      </c>
    </row>
    <row r="234" spans="1:6">
      <c r="A234" s="64" t="s">
        <v>363</v>
      </c>
      <c r="B234" s="95">
        <v>0</v>
      </c>
      <c r="C234" s="95">
        <v>0</v>
      </c>
      <c r="D234" s="95">
        <v>0</v>
      </c>
      <c r="E234" s="95">
        <v>0</v>
      </c>
      <c r="F234" s="95">
        <v>0</v>
      </c>
    </row>
    <row r="235" spans="1:6">
      <c r="A235" s="64" t="s">
        <v>364</v>
      </c>
      <c r="B235" s="95">
        <v>1301412.13433</v>
      </c>
      <c r="C235" s="95">
        <v>339313.66743000003</v>
      </c>
      <c r="D235" s="95">
        <v>0</v>
      </c>
      <c r="E235" s="95">
        <v>0</v>
      </c>
      <c r="F235" s="95">
        <v>1640725.8017599999</v>
      </c>
    </row>
    <row r="236" spans="1:6">
      <c r="A236" s="64" t="s">
        <v>365</v>
      </c>
      <c r="B236" s="95">
        <v>0</v>
      </c>
      <c r="C236" s="95">
        <v>0</v>
      </c>
      <c r="D236" s="95">
        <v>0</v>
      </c>
      <c r="E236" s="95">
        <v>0</v>
      </c>
      <c r="F236" s="95">
        <v>0</v>
      </c>
    </row>
    <row r="237" spans="1:6">
      <c r="A237" s="64" t="s">
        <v>366</v>
      </c>
      <c r="B237" s="95">
        <v>195677.02388999998</v>
      </c>
      <c r="C237" s="95">
        <v>0</v>
      </c>
      <c r="D237" s="95">
        <v>0</v>
      </c>
      <c r="E237" s="95">
        <v>0</v>
      </c>
      <c r="F237" s="95">
        <v>195677.02388999998</v>
      </c>
    </row>
    <row r="238" spans="1:6">
      <c r="A238" s="64" t="s">
        <v>367</v>
      </c>
      <c r="B238" s="95">
        <v>0</v>
      </c>
      <c r="C238" s="95">
        <v>0</v>
      </c>
      <c r="D238" s="95">
        <v>0</v>
      </c>
      <c r="E238" s="95">
        <v>0</v>
      </c>
      <c r="F238" s="95">
        <v>0</v>
      </c>
    </row>
    <row r="239" spans="1:6">
      <c r="A239" s="64" t="s">
        <v>368</v>
      </c>
      <c r="B239" s="95">
        <v>0</v>
      </c>
      <c r="C239" s="95">
        <v>0</v>
      </c>
      <c r="D239" s="95">
        <v>0</v>
      </c>
      <c r="E239" s="95">
        <v>0</v>
      </c>
      <c r="F239" s="95">
        <v>0</v>
      </c>
    </row>
    <row r="240" spans="1:6">
      <c r="A240" s="64" t="s">
        <v>369</v>
      </c>
      <c r="B240" s="95">
        <v>0</v>
      </c>
      <c r="C240" s="95">
        <v>0</v>
      </c>
      <c r="D240" s="95">
        <v>0</v>
      </c>
      <c r="E240" s="95">
        <v>0</v>
      </c>
      <c r="F240" s="95">
        <v>0</v>
      </c>
    </row>
    <row r="241" spans="1:6">
      <c r="A241" s="64" t="s">
        <v>370</v>
      </c>
      <c r="B241" s="95">
        <v>1539303.32874</v>
      </c>
      <c r="C241" s="95">
        <v>165789.89677000002</v>
      </c>
      <c r="D241" s="95">
        <v>0</v>
      </c>
      <c r="E241" s="95">
        <v>0</v>
      </c>
      <c r="F241" s="95">
        <v>1705093.22551</v>
      </c>
    </row>
    <row r="242" spans="1:6">
      <c r="A242" s="63" t="s">
        <v>371</v>
      </c>
      <c r="B242" s="95">
        <v>1357532.3749500001</v>
      </c>
      <c r="C242" s="95">
        <v>1182451.2927999999</v>
      </c>
      <c r="D242" s="95">
        <v>0</v>
      </c>
      <c r="E242" s="95">
        <v>0</v>
      </c>
      <c r="F242" s="95">
        <v>2539983.66775</v>
      </c>
    </row>
    <row r="243" spans="1:6">
      <c r="A243" s="64" t="s">
        <v>372</v>
      </c>
      <c r="B243" s="95">
        <v>65987.358659999998</v>
      </c>
      <c r="C243" s="95">
        <v>61259.423799999997</v>
      </c>
      <c r="D243" s="95">
        <v>0</v>
      </c>
      <c r="E243" s="95">
        <v>0</v>
      </c>
      <c r="F243" s="95">
        <v>127246.78245999999</v>
      </c>
    </row>
    <row r="244" spans="1:6">
      <c r="A244" s="64" t="s">
        <v>373</v>
      </c>
      <c r="B244" s="95">
        <v>756392.88695000007</v>
      </c>
      <c r="C244" s="95">
        <v>91238</v>
      </c>
      <c r="D244" s="95">
        <v>0</v>
      </c>
      <c r="E244" s="95">
        <v>0</v>
      </c>
      <c r="F244" s="95">
        <v>847630.88695000007</v>
      </c>
    </row>
    <row r="245" spans="1:6">
      <c r="A245" s="64" t="s">
        <v>374</v>
      </c>
      <c r="B245" s="95">
        <v>342522.93842000002</v>
      </c>
      <c r="C245" s="95">
        <v>80662.43247</v>
      </c>
      <c r="D245" s="95">
        <v>0</v>
      </c>
      <c r="E245" s="95">
        <v>0</v>
      </c>
      <c r="F245" s="95">
        <v>423185.37088999996</v>
      </c>
    </row>
    <row r="246" spans="1:6">
      <c r="A246" s="64" t="s">
        <v>375</v>
      </c>
      <c r="B246" s="95">
        <v>26291.184969999998</v>
      </c>
      <c r="C246" s="95">
        <v>4800.3951399999996</v>
      </c>
      <c r="D246" s="95">
        <v>0</v>
      </c>
      <c r="E246" s="95">
        <v>0</v>
      </c>
      <c r="F246" s="95">
        <v>31091.580109999999</v>
      </c>
    </row>
    <row r="247" spans="1:6">
      <c r="A247" s="64" t="s">
        <v>376</v>
      </c>
      <c r="B247" s="95">
        <v>0</v>
      </c>
      <c r="C247" s="95">
        <v>0</v>
      </c>
      <c r="D247" s="95">
        <v>0</v>
      </c>
      <c r="E247" s="95">
        <v>0</v>
      </c>
      <c r="F247" s="95">
        <v>0</v>
      </c>
    </row>
    <row r="248" spans="1:6">
      <c r="A248" s="64" t="s">
        <v>377</v>
      </c>
      <c r="B248" s="95">
        <v>166338.00594999999</v>
      </c>
      <c r="C248" s="95">
        <v>944491.04139000003</v>
      </c>
      <c r="D248" s="95">
        <v>0</v>
      </c>
      <c r="E248" s="95">
        <v>0</v>
      </c>
      <c r="F248" s="95">
        <v>1110829.0473399998</v>
      </c>
    </row>
    <row r="249" spans="1:6">
      <c r="A249" s="63" t="s">
        <v>378</v>
      </c>
      <c r="B249" s="95">
        <v>0</v>
      </c>
      <c r="C249" s="95">
        <v>0</v>
      </c>
      <c r="D249" s="95">
        <v>0</v>
      </c>
      <c r="E249" s="95">
        <v>0</v>
      </c>
      <c r="F249" s="95">
        <v>0</v>
      </c>
    </row>
    <row r="250" spans="1:6">
      <c r="A250" s="64" t="s">
        <v>379</v>
      </c>
      <c r="B250" s="95">
        <v>0</v>
      </c>
      <c r="C250" s="95">
        <v>0</v>
      </c>
      <c r="D250" s="95">
        <v>0</v>
      </c>
      <c r="E250" s="95">
        <v>0</v>
      </c>
      <c r="F250" s="95">
        <v>0</v>
      </c>
    </row>
    <row r="251" spans="1:6">
      <c r="A251" s="64" t="s">
        <v>380</v>
      </c>
      <c r="B251" s="95">
        <v>0</v>
      </c>
      <c r="C251" s="95">
        <v>0</v>
      </c>
      <c r="D251" s="95">
        <v>0</v>
      </c>
      <c r="E251" s="95">
        <v>0</v>
      </c>
      <c r="F251" s="95">
        <v>0</v>
      </c>
    </row>
    <row r="252" spans="1:6">
      <c r="A252" s="63" t="s">
        <v>381</v>
      </c>
      <c r="B252" s="95">
        <v>702298.71028</v>
      </c>
      <c r="C252" s="95">
        <v>0</v>
      </c>
      <c r="D252" s="95">
        <v>0</v>
      </c>
      <c r="E252" s="95">
        <v>0</v>
      </c>
      <c r="F252" s="95">
        <v>702298.71028</v>
      </c>
    </row>
    <row r="253" spans="1:6">
      <c r="A253" s="64" t="s">
        <v>379</v>
      </c>
      <c r="B253" s="95">
        <v>700972.75196999998</v>
      </c>
      <c r="C253" s="95">
        <v>0</v>
      </c>
      <c r="D253" s="95">
        <v>0</v>
      </c>
      <c r="E253" s="95">
        <v>0</v>
      </c>
      <c r="F253" s="95">
        <v>700972.75196999998</v>
      </c>
    </row>
    <row r="254" spans="1:6">
      <c r="A254" s="64" t="s">
        <v>380</v>
      </c>
      <c r="B254" s="95">
        <v>1325.95831</v>
      </c>
      <c r="C254" s="95">
        <v>0</v>
      </c>
      <c r="D254" s="95">
        <v>0</v>
      </c>
      <c r="E254" s="95">
        <v>0</v>
      </c>
      <c r="F254" s="95">
        <v>1325.95831</v>
      </c>
    </row>
    <row r="255" spans="1:6" ht="30" customHeight="1">
      <c r="A255" s="216" t="s">
        <v>382</v>
      </c>
      <c r="B255" s="57">
        <v>121298.58264000001</v>
      </c>
      <c r="C255" s="57">
        <v>1471.31609</v>
      </c>
      <c r="D255" s="57">
        <v>0</v>
      </c>
      <c r="E255" s="57">
        <v>0</v>
      </c>
      <c r="F255" s="57">
        <v>122769.89873</v>
      </c>
    </row>
    <row r="256" spans="1:6">
      <c r="A256" s="99" t="s">
        <v>383</v>
      </c>
      <c r="B256" s="95">
        <v>357.06930999999997</v>
      </c>
      <c r="C256" s="95">
        <v>3.4300000000000003E-3</v>
      </c>
      <c r="D256" s="95">
        <v>0</v>
      </c>
      <c r="E256" s="95">
        <v>0</v>
      </c>
      <c r="F256" s="95">
        <v>357.07274000000001</v>
      </c>
    </row>
    <row r="257" spans="1:6">
      <c r="A257" s="99" t="s">
        <v>384</v>
      </c>
      <c r="B257" s="95">
        <v>467.50269000000003</v>
      </c>
      <c r="C257" s="95">
        <v>10.14701</v>
      </c>
      <c r="D257" s="95">
        <v>0</v>
      </c>
      <c r="E257" s="95">
        <v>0</v>
      </c>
      <c r="F257" s="95">
        <v>477.6497</v>
      </c>
    </row>
    <row r="258" spans="1:6">
      <c r="A258" s="99" t="s">
        <v>385</v>
      </c>
      <c r="B258" s="95">
        <v>109334.83536</v>
      </c>
      <c r="C258" s="95">
        <v>893.98257999999998</v>
      </c>
      <c r="D258" s="95">
        <v>0</v>
      </c>
      <c r="E258" s="95">
        <v>0</v>
      </c>
      <c r="F258" s="95">
        <v>110228.81793999999</v>
      </c>
    </row>
    <row r="259" spans="1:6">
      <c r="A259" s="99" t="s">
        <v>386</v>
      </c>
      <c r="B259" s="95">
        <v>10125.449919999999</v>
      </c>
      <c r="C259" s="95">
        <v>472.36796000000004</v>
      </c>
      <c r="D259" s="95">
        <v>0</v>
      </c>
      <c r="E259" s="95">
        <v>0</v>
      </c>
      <c r="F259" s="95">
        <v>10597.817880000001</v>
      </c>
    </row>
    <row r="260" spans="1:6">
      <c r="A260" s="99" t="s">
        <v>387</v>
      </c>
      <c r="B260" s="95">
        <v>557.56157999999994</v>
      </c>
      <c r="C260" s="95">
        <v>0.38033</v>
      </c>
      <c r="D260" s="95">
        <v>0</v>
      </c>
      <c r="E260" s="95">
        <v>0</v>
      </c>
      <c r="F260" s="95">
        <v>557.94191000000001</v>
      </c>
    </row>
    <row r="261" spans="1:6">
      <c r="A261" s="99" t="s">
        <v>388</v>
      </c>
      <c r="B261" s="95">
        <v>39.857199999999999</v>
      </c>
      <c r="C261" s="95">
        <v>1.4000000000000001E-4</v>
      </c>
      <c r="D261" s="95">
        <v>0</v>
      </c>
      <c r="E261" s="95">
        <v>0</v>
      </c>
      <c r="F261" s="95">
        <v>39.857339999999994</v>
      </c>
    </row>
    <row r="262" spans="1:6">
      <c r="A262" s="99" t="s">
        <v>389</v>
      </c>
      <c r="B262" s="95">
        <v>110.54941000000001</v>
      </c>
      <c r="C262" s="95">
        <v>71.264070000000004</v>
      </c>
      <c r="D262" s="95">
        <v>0</v>
      </c>
      <c r="E262" s="95">
        <v>0</v>
      </c>
      <c r="F262" s="95">
        <v>181.81348</v>
      </c>
    </row>
    <row r="263" spans="1:6">
      <c r="A263" s="99" t="s">
        <v>390</v>
      </c>
      <c r="B263" s="95">
        <v>4.9898299999999995</v>
      </c>
      <c r="C263" s="95">
        <v>0.13240000000000002</v>
      </c>
      <c r="D263" s="95">
        <v>0</v>
      </c>
      <c r="E263" s="95">
        <v>0</v>
      </c>
      <c r="F263" s="95">
        <v>5.1222299999999992</v>
      </c>
    </row>
    <row r="264" spans="1:6">
      <c r="A264" s="99" t="s">
        <v>391</v>
      </c>
      <c r="B264" s="95">
        <v>0</v>
      </c>
      <c r="C264" s="95">
        <v>0</v>
      </c>
      <c r="D264" s="95">
        <v>0</v>
      </c>
      <c r="E264" s="95">
        <v>0</v>
      </c>
      <c r="F264" s="95">
        <v>0</v>
      </c>
    </row>
    <row r="265" spans="1:6">
      <c r="A265" s="99" t="s">
        <v>392</v>
      </c>
      <c r="B265" s="95">
        <v>300.76734000000005</v>
      </c>
      <c r="C265" s="95">
        <v>23.038169999999997</v>
      </c>
      <c r="D265" s="95">
        <v>0</v>
      </c>
      <c r="E265" s="95">
        <v>0</v>
      </c>
      <c r="F265" s="95">
        <v>323.80551000000003</v>
      </c>
    </row>
    <row r="266" spans="1:6">
      <c r="A266" s="99" t="s">
        <v>393</v>
      </c>
      <c r="B266" s="95">
        <v>0</v>
      </c>
      <c r="C266" s="95">
        <v>0</v>
      </c>
      <c r="D266" s="95">
        <v>0</v>
      </c>
      <c r="E266" s="95">
        <v>0</v>
      </c>
      <c r="F266" s="95">
        <v>0</v>
      </c>
    </row>
    <row r="267" spans="1:6">
      <c r="A267" s="216" t="s">
        <v>394</v>
      </c>
      <c r="B267" s="57">
        <v>-25382.36492</v>
      </c>
      <c r="C267" s="57">
        <v>-9847.0332600000002</v>
      </c>
      <c r="D267" s="57">
        <v>0</v>
      </c>
      <c r="E267" s="57">
        <v>0</v>
      </c>
      <c r="F267" s="57">
        <v>-35229.398179999997</v>
      </c>
    </row>
    <row r="268" spans="1:6">
      <c r="A268" s="99" t="s">
        <v>395</v>
      </c>
      <c r="B268" s="95">
        <v>-399.12528000000003</v>
      </c>
      <c r="C268" s="95">
        <v>-311.36622</v>
      </c>
      <c r="D268" s="95">
        <v>0</v>
      </c>
      <c r="E268" s="95">
        <v>0</v>
      </c>
      <c r="F268" s="95">
        <v>-710.49149999999997</v>
      </c>
    </row>
    <row r="269" spans="1:6">
      <c r="A269" s="99" t="s">
        <v>396</v>
      </c>
      <c r="B269" s="95">
        <v>0</v>
      </c>
      <c r="C269" s="95">
        <v>0</v>
      </c>
      <c r="D269" s="95">
        <v>0</v>
      </c>
      <c r="E269" s="95">
        <v>0</v>
      </c>
      <c r="F269" s="95">
        <v>0</v>
      </c>
    </row>
    <row r="270" spans="1:6">
      <c r="A270" s="99" t="s">
        <v>397</v>
      </c>
      <c r="B270" s="95">
        <v>-13623.960550000002</v>
      </c>
      <c r="C270" s="95">
        <v>-8558.1875299999992</v>
      </c>
      <c r="D270" s="95">
        <v>0</v>
      </c>
      <c r="E270" s="95">
        <v>0</v>
      </c>
      <c r="F270" s="95">
        <v>-22182.148079999999</v>
      </c>
    </row>
    <row r="271" spans="1:6">
      <c r="A271" s="99" t="s">
        <v>398</v>
      </c>
      <c r="B271" s="95">
        <v>-209.44699</v>
      </c>
      <c r="C271" s="95">
        <v>-215.13334</v>
      </c>
      <c r="D271" s="95">
        <v>0</v>
      </c>
      <c r="E271" s="95">
        <v>0</v>
      </c>
      <c r="F271" s="95">
        <v>-424.58033</v>
      </c>
    </row>
    <row r="272" spans="1:6">
      <c r="A272" s="99" t="s">
        <v>399</v>
      </c>
      <c r="B272" s="95">
        <v>-11148.81322</v>
      </c>
      <c r="C272" s="95">
        <v>-404.98917999999998</v>
      </c>
      <c r="D272" s="95">
        <v>0</v>
      </c>
      <c r="E272" s="95">
        <v>0</v>
      </c>
      <c r="F272" s="95">
        <v>-11553.8024</v>
      </c>
    </row>
    <row r="273" spans="1:6">
      <c r="A273" s="156" t="s">
        <v>400</v>
      </c>
      <c r="B273" s="95">
        <v>0</v>
      </c>
      <c r="C273" s="95">
        <v>-357.35699</v>
      </c>
      <c r="D273" s="95">
        <v>0</v>
      </c>
      <c r="E273" s="95">
        <v>0</v>
      </c>
      <c r="F273" s="95">
        <v>-357.35699</v>
      </c>
    </row>
    <row r="274" spans="1:6">
      <c r="A274" s="99" t="s">
        <v>472</v>
      </c>
      <c r="B274" s="95">
        <v>-1.01888</v>
      </c>
      <c r="C274" s="95">
        <v>0</v>
      </c>
      <c r="D274" s="95">
        <v>0</v>
      </c>
      <c r="E274" s="95">
        <v>0</v>
      </c>
      <c r="F274" s="95">
        <v>-1.01888</v>
      </c>
    </row>
    <row r="275" spans="1:6">
      <c r="A275" s="216" t="s">
        <v>1086</v>
      </c>
      <c r="B275" s="57">
        <v>95916.217720000001</v>
      </c>
      <c r="C275" s="57">
        <v>-8375.7171699999999</v>
      </c>
      <c r="D275" s="57">
        <v>0</v>
      </c>
      <c r="E275" s="57">
        <v>0</v>
      </c>
      <c r="F275" s="57">
        <v>87540.500549999997</v>
      </c>
    </row>
    <row r="276" spans="1:6">
      <c r="A276" s="69" t="s">
        <v>401</v>
      </c>
      <c r="B276" s="57">
        <v>2398.7042799999999</v>
      </c>
      <c r="C276" s="57">
        <v>29.296520000000001</v>
      </c>
      <c r="D276" s="57">
        <v>0</v>
      </c>
      <c r="E276" s="57">
        <v>0</v>
      </c>
      <c r="F276" s="57">
        <v>2428.0007999999998</v>
      </c>
    </row>
    <row r="277" spans="1:6">
      <c r="A277" s="99" t="s">
        <v>402</v>
      </c>
      <c r="B277" s="95">
        <v>1448.3360400000001</v>
      </c>
      <c r="C277" s="95">
        <v>0.59597</v>
      </c>
      <c r="D277" s="95">
        <v>0</v>
      </c>
      <c r="E277" s="95">
        <v>0</v>
      </c>
      <c r="F277" s="95">
        <v>1448.93201</v>
      </c>
    </row>
    <row r="278" spans="1:6">
      <c r="A278" s="99" t="s">
        <v>403</v>
      </c>
      <c r="B278" s="95">
        <v>181.96559999999999</v>
      </c>
      <c r="C278" s="95">
        <v>27.081910000000001</v>
      </c>
      <c r="D278" s="95">
        <v>0</v>
      </c>
      <c r="E278" s="95">
        <v>0</v>
      </c>
      <c r="F278" s="95">
        <v>209.04751000000002</v>
      </c>
    </row>
    <row r="279" spans="1:6">
      <c r="A279" s="99" t="s">
        <v>404</v>
      </c>
      <c r="B279" s="95">
        <v>4.1753400000000003</v>
      </c>
      <c r="C279" s="95">
        <v>0</v>
      </c>
      <c r="D279" s="95">
        <v>0</v>
      </c>
      <c r="E279" s="95">
        <v>0</v>
      </c>
      <c r="F279" s="95">
        <v>4.1753400000000003</v>
      </c>
    </row>
    <row r="280" spans="1:6">
      <c r="A280" s="99" t="s">
        <v>405</v>
      </c>
      <c r="B280" s="95">
        <v>0</v>
      </c>
      <c r="C280" s="95">
        <v>0</v>
      </c>
      <c r="D280" s="95">
        <v>0</v>
      </c>
      <c r="E280" s="95">
        <v>0</v>
      </c>
      <c r="F280" s="95">
        <v>0</v>
      </c>
    </row>
    <row r="281" spans="1:6">
      <c r="A281" s="99" t="s">
        <v>406</v>
      </c>
      <c r="B281" s="95">
        <v>764.22730000000001</v>
      </c>
      <c r="C281" s="95">
        <v>1.6186400000000001</v>
      </c>
      <c r="D281" s="95">
        <v>0</v>
      </c>
      <c r="E281" s="95">
        <v>0</v>
      </c>
      <c r="F281" s="95">
        <v>765.84593999999993</v>
      </c>
    </row>
    <row r="282" spans="1:6">
      <c r="A282" s="99" t="s">
        <v>407</v>
      </c>
      <c r="B282" s="95">
        <v>0</v>
      </c>
      <c r="C282" s="95">
        <v>0</v>
      </c>
      <c r="D282" s="95">
        <v>0</v>
      </c>
      <c r="E282" s="95">
        <v>0</v>
      </c>
      <c r="F282" s="95">
        <v>0</v>
      </c>
    </row>
    <row r="283" spans="1:6">
      <c r="A283" s="157" t="s">
        <v>408</v>
      </c>
      <c r="B283" s="57">
        <v>-2678.76359</v>
      </c>
      <c r="C283" s="57">
        <v>-57.087400000000002</v>
      </c>
      <c r="D283" s="57">
        <v>0</v>
      </c>
      <c r="E283" s="57">
        <v>0</v>
      </c>
      <c r="F283" s="57">
        <v>-2735.8509900000004</v>
      </c>
    </row>
    <row r="284" spans="1:6">
      <c r="A284" s="99" t="s">
        <v>402</v>
      </c>
      <c r="B284" s="95">
        <v>-205.76152999999999</v>
      </c>
      <c r="C284" s="95">
        <v>-41.610810000000001</v>
      </c>
      <c r="D284" s="95">
        <v>0</v>
      </c>
      <c r="E284" s="95">
        <v>0</v>
      </c>
      <c r="F284" s="95">
        <v>-247.37234000000001</v>
      </c>
    </row>
    <row r="285" spans="1:6">
      <c r="A285" s="99" t="s">
        <v>409</v>
      </c>
      <c r="B285" s="95">
        <v>-29.246259999999999</v>
      </c>
      <c r="C285" s="95">
        <v>-1.0000000000000001E-5</v>
      </c>
      <c r="D285" s="95">
        <v>0</v>
      </c>
      <c r="E285" s="95">
        <v>0</v>
      </c>
      <c r="F285" s="95">
        <v>-29.246269999999999</v>
      </c>
    </row>
    <row r="286" spans="1:6">
      <c r="A286" s="99" t="s">
        <v>410</v>
      </c>
      <c r="B286" s="95">
        <v>-11.338299999999998</v>
      </c>
      <c r="C286" s="95">
        <v>0</v>
      </c>
      <c r="D286" s="95">
        <v>0</v>
      </c>
      <c r="E286" s="95">
        <v>0</v>
      </c>
      <c r="F286" s="95">
        <v>-11.338299999999998</v>
      </c>
    </row>
    <row r="287" spans="1:6">
      <c r="A287" s="99" t="s">
        <v>411</v>
      </c>
      <c r="B287" s="95">
        <v>0</v>
      </c>
      <c r="C287" s="95">
        <v>0</v>
      </c>
      <c r="D287" s="95">
        <v>0</v>
      </c>
      <c r="E287" s="95">
        <v>0</v>
      </c>
      <c r="F287" s="95">
        <v>0</v>
      </c>
    </row>
    <row r="288" spans="1:6">
      <c r="A288" s="99" t="s">
        <v>412</v>
      </c>
      <c r="B288" s="95">
        <v>-2432.4175</v>
      </c>
      <c r="C288" s="95">
        <v>-15.47658</v>
      </c>
      <c r="D288" s="95">
        <v>0</v>
      </c>
      <c r="E288" s="95">
        <v>0</v>
      </c>
      <c r="F288" s="95">
        <v>-2447.89408</v>
      </c>
    </row>
    <row r="289" spans="1:6">
      <c r="A289" s="99" t="s">
        <v>413</v>
      </c>
      <c r="B289" s="95">
        <v>0</v>
      </c>
      <c r="C289" s="95">
        <v>0</v>
      </c>
      <c r="D289" s="95">
        <v>0</v>
      </c>
      <c r="E289" s="95">
        <v>0</v>
      </c>
      <c r="F289" s="95">
        <v>0</v>
      </c>
    </row>
    <row r="290" spans="1:6">
      <c r="A290" s="216" t="s">
        <v>1085</v>
      </c>
      <c r="B290" s="57">
        <v>95636.158410000004</v>
      </c>
      <c r="C290" s="57">
        <v>-8403.5080500000004</v>
      </c>
      <c r="D290" s="57">
        <v>0</v>
      </c>
      <c r="E290" s="57">
        <v>0</v>
      </c>
      <c r="F290" s="57">
        <v>87232.65036</v>
      </c>
    </row>
    <row r="291" spans="1:6">
      <c r="A291" s="99" t="s">
        <v>414</v>
      </c>
      <c r="B291" s="95">
        <v>10824.22363</v>
      </c>
      <c r="C291" s="95">
        <v>174.96597</v>
      </c>
      <c r="D291" s="95">
        <v>0</v>
      </c>
      <c r="E291" s="95">
        <v>0</v>
      </c>
      <c r="F291" s="95">
        <v>10999.1896</v>
      </c>
    </row>
    <row r="292" spans="1:6">
      <c r="A292" s="99" t="s">
        <v>415</v>
      </c>
      <c r="B292" s="95">
        <v>1427.33097</v>
      </c>
      <c r="C292" s="95">
        <v>71.313570000000013</v>
      </c>
      <c r="D292" s="95">
        <v>0</v>
      </c>
      <c r="E292" s="95">
        <v>0</v>
      </c>
      <c r="F292" s="95">
        <v>1498.64454</v>
      </c>
    </row>
    <row r="293" spans="1:6">
      <c r="A293" s="99" t="s">
        <v>416</v>
      </c>
      <c r="B293" s="95">
        <v>9396.8926599999995</v>
      </c>
      <c r="C293" s="95">
        <v>103.6524</v>
      </c>
      <c r="D293" s="95">
        <v>0</v>
      </c>
      <c r="E293" s="95">
        <v>0</v>
      </c>
      <c r="F293" s="95">
        <v>9500.5450600000004</v>
      </c>
    </row>
    <row r="294" spans="1:6">
      <c r="A294" s="99" t="s">
        <v>417</v>
      </c>
      <c r="B294" s="95">
        <v>0</v>
      </c>
      <c r="C294" s="95">
        <v>0</v>
      </c>
      <c r="D294" s="95">
        <v>0</v>
      </c>
      <c r="E294" s="95">
        <v>0</v>
      </c>
      <c r="F294" s="95">
        <v>0</v>
      </c>
    </row>
    <row r="295" spans="1:6">
      <c r="A295" s="99" t="s">
        <v>418</v>
      </c>
      <c r="B295" s="95">
        <v>0</v>
      </c>
      <c r="C295" s="95">
        <v>0</v>
      </c>
      <c r="D295" s="95">
        <v>0</v>
      </c>
      <c r="E295" s="95">
        <v>0</v>
      </c>
      <c r="F295" s="95">
        <v>0</v>
      </c>
    </row>
    <row r="296" spans="1:6">
      <c r="A296" s="99" t="s">
        <v>419</v>
      </c>
      <c r="B296" s="95">
        <v>0</v>
      </c>
      <c r="C296" s="95">
        <v>0</v>
      </c>
      <c r="D296" s="95">
        <v>0</v>
      </c>
      <c r="E296" s="95">
        <v>0</v>
      </c>
      <c r="F296" s="95">
        <v>0</v>
      </c>
    </row>
    <row r="297" spans="1:6">
      <c r="A297" s="99" t="s">
        <v>420</v>
      </c>
      <c r="B297" s="95">
        <v>0</v>
      </c>
      <c r="C297" s="95">
        <v>0</v>
      </c>
      <c r="D297" s="95">
        <v>0</v>
      </c>
      <c r="E297" s="95">
        <v>0</v>
      </c>
      <c r="F297" s="95">
        <v>0</v>
      </c>
    </row>
    <row r="298" spans="1:6">
      <c r="A298" s="99" t="s">
        <v>421</v>
      </c>
      <c r="B298" s="95">
        <v>0</v>
      </c>
      <c r="C298" s="95">
        <v>0</v>
      </c>
      <c r="D298" s="95">
        <v>0</v>
      </c>
      <c r="E298" s="95">
        <v>0</v>
      </c>
      <c r="F298" s="95">
        <v>0</v>
      </c>
    </row>
    <row r="299" spans="1:6">
      <c r="A299" s="99" t="s">
        <v>422</v>
      </c>
      <c r="B299" s="95">
        <v>-23829.173460000002</v>
      </c>
      <c r="C299" s="95">
        <v>-324.75559000000004</v>
      </c>
      <c r="D299" s="95">
        <v>0</v>
      </c>
      <c r="E299" s="95">
        <v>0</v>
      </c>
      <c r="F299" s="95">
        <v>-24153.929050000002</v>
      </c>
    </row>
    <row r="300" spans="1:6">
      <c r="A300" s="99" t="s">
        <v>423</v>
      </c>
      <c r="B300" s="95">
        <v>-21537.709719999999</v>
      </c>
      <c r="C300" s="95">
        <v>-243.54132999999999</v>
      </c>
      <c r="D300" s="95">
        <v>0</v>
      </c>
      <c r="E300" s="95">
        <v>0</v>
      </c>
      <c r="F300" s="95">
        <v>-21781.251049999999</v>
      </c>
    </row>
    <row r="301" spans="1:6">
      <c r="A301" s="99" t="s">
        <v>424</v>
      </c>
      <c r="B301" s="95">
        <v>-43.565249999999999</v>
      </c>
      <c r="C301" s="95">
        <v>-0.93345</v>
      </c>
      <c r="D301" s="95">
        <v>0</v>
      </c>
      <c r="E301" s="95">
        <v>0</v>
      </c>
      <c r="F301" s="95">
        <v>-44.498699999999999</v>
      </c>
    </row>
    <row r="302" spans="1:6">
      <c r="A302" s="99" t="s">
        <v>425</v>
      </c>
      <c r="B302" s="95">
        <v>0</v>
      </c>
      <c r="C302" s="95">
        <v>0</v>
      </c>
      <c r="D302" s="95">
        <v>0</v>
      </c>
      <c r="E302" s="95">
        <v>0</v>
      </c>
      <c r="F302" s="95">
        <v>0</v>
      </c>
    </row>
    <row r="303" spans="1:6">
      <c r="A303" s="156" t="s">
        <v>426</v>
      </c>
      <c r="B303" s="95">
        <v>-2247.89849</v>
      </c>
      <c r="C303" s="95">
        <v>-80.280810000000002</v>
      </c>
      <c r="D303" s="95">
        <v>0</v>
      </c>
      <c r="E303" s="95">
        <v>0</v>
      </c>
      <c r="F303" s="95">
        <v>-2328.1792999999998</v>
      </c>
    </row>
    <row r="304" spans="1:6">
      <c r="A304" s="156" t="s">
        <v>427</v>
      </c>
      <c r="B304" s="95">
        <v>0</v>
      </c>
      <c r="C304" s="95">
        <v>0</v>
      </c>
      <c r="D304" s="95">
        <v>0</v>
      </c>
      <c r="E304" s="95">
        <v>0</v>
      </c>
      <c r="F304" s="95">
        <v>0</v>
      </c>
    </row>
    <row r="305" spans="1:6">
      <c r="A305" s="156" t="s">
        <v>428</v>
      </c>
      <c r="B305" s="95">
        <v>0</v>
      </c>
      <c r="C305" s="95">
        <v>0</v>
      </c>
      <c r="D305" s="95">
        <v>0</v>
      </c>
      <c r="E305" s="95">
        <v>0</v>
      </c>
      <c r="F305" s="95">
        <v>0</v>
      </c>
    </row>
    <row r="306" spans="1:6">
      <c r="A306" s="216" t="s">
        <v>1084</v>
      </c>
      <c r="B306" s="57">
        <v>82631.208579999991</v>
      </c>
      <c r="C306" s="57">
        <v>-8553.2976699999999</v>
      </c>
      <c r="D306" s="57">
        <v>0</v>
      </c>
      <c r="E306" s="57">
        <v>0</v>
      </c>
      <c r="F306" s="57">
        <v>74077.910909999991</v>
      </c>
    </row>
    <row r="307" spans="1:6">
      <c r="A307" s="216" t="s">
        <v>429</v>
      </c>
      <c r="B307" s="57">
        <v>-63651.508609999997</v>
      </c>
      <c r="C307" s="57">
        <v>-324.39213000000001</v>
      </c>
      <c r="D307" s="57">
        <v>0</v>
      </c>
      <c r="E307" s="57">
        <v>0</v>
      </c>
      <c r="F307" s="57">
        <v>-63975.900740000005</v>
      </c>
    </row>
    <row r="308" spans="1:6">
      <c r="A308" s="99" t="s">
        <v>430</v>
      </c>
      <c r="B308" s="95">
        <v>-43400.346709999998</v>
      </c>
      <c r="C308" s="95">
        <v>-9.8737199999999987</v>
      </c>
      <c r="D308" s="95">
        <v>0</v>
      </c>
      <c r="E308" s="95">
        <v>0</v>
      </c>
      <c r="F308" s="95">
        <v>-43410.220430000001</v>
      </c>
    </row>
    <row r="309" spans="1:6">
      <c r="A309" s="99" t="s">
        <v>431</v>
      </c>
      <c r="B309" s="95">
        <v>-4359.0423799999999</v>
      </c>
      <c r="C309" s="95">
        <v>-15.20059</v>
      </c>
      <c r="D309" s="95">
        <v>0</v>
      </c>
      <c r="E309" s="95">
        <v>0</v>
      </c>
      <c r="F309" s="95">
        <v>-4374.2429699999993</v>
      </c>
    </row>
    <row r="310" spans="1:6">
      <c r="A310" s="99" t="s">
        <v>432</v>
      </c>
      <c r="B310" s="95">
        <v>-381.84228000000002</v>
      </c>
      <c r="C310" s="95">
        <v>-229.97461999999999</v>
      </c>
      <c r="D310" s="95">
        <v>0</v>
      </c>
      <c r="E310" s="95">
        <v>0</v>
      </c>
      <c r="F310" s="95">
        <v>-611.81690000000003</v>
      </c>
    </row>
    <row r="311" spans="1:6">
      <c r="A311" s="99" t="s">
        <v>433</v>
      </c>
      <c r="B311" s="95">
        <v>-2058.97298</v>
      </c>
      <c r="C311" s="95">
        <v>-7.2765000000000004</v>
      </c>
      <c r="D311" s="95">
        <v>0</v>
      </c>
      <c r="E311" s="95">
        <v>0</v>
      </c>
      <c r="F311" s="95">
        <v>-2066.2494799999999</v>
      </c>
    </row>
    <row r="312" spans="1:6">
      <c r="A312" s="99" t="s">
        <v>434</v>
      </c>
      <c r="B312" s="95">
        <v>-1960.28234</v>
      </c>
      <c r="C312" s="95">
        <v>0</v>
      </c>
      <c r="D312" s="95">
        <v>0</v>
      </c>
      <c r="E312" s="95">
        <v>0</v>
      </c>
      <c r="F312" s="95">
        <v>-1960.28234</v>
      </c>
    </row>
    <row r="313" spans="1:6">
      <c r="A313" s="99" t="s">
        <v>435</v>
      </c>
      <c r="B313" s="95">
        <v>-1145.39976</v>
      </c>
      <c r="C313" s="95">
        <v>0</v>
      </c>
      <c r="D313" s="95">
        <v>0</v>
      </c>
      <c r="E313" s="95">
        <v>0</v>
      </c>
      <c r="F313" s="95">
        <v>-1145.39976</v>
      </c>
    </row>
    <row r="314" spans="1:6">
      <c r="A314" s="99" t="s">
        <v>436</v>
      </c>
      <c r="B314" s="95">
        <v>-2228.0243100000002</v>
      </c>
      <c r="C314" s="95">
        <v>0</v>
      </c>
      <c r="D314" s="95">
        <v>0</v>
      </c>
      <c r="E314" s="95">
        <v>0</v>
      </c>
      <c r="F314" s="95">
        <v>-2228.0243100000002</v>
      </c>
    </row>
    <row r="315" spans="1:6">
      <c r="A315" s="99" t="s">
        <v>437</v>
      </c>
      <c r="B315" s="95">
        <v>-1245.7851599999999</v>
      </c>
      <c r="C315" s="95">
        <v>0</v>
      </c>
      <c r="D315" s="95">
        <v>0</v>
      </c>
      <c r="E315" s="95">
        <v>0</v>
      </c>
      <c r="F315" s="95">
        <v>-1245.7851599999999</v>
      </c>
    </row>
    <row r="316" spans="1:6">
      <c r="A316" s="99" t="s">
        <v>438</v>
      </c>
      <c r="B316" s="95">
        <v>-6871.8126900000007</v>
      </c>
      <c r="C316" s="95">
        <v>-62.066699999999997</v>
      </c>
      <c r="D316" s="95">
        <v>0</v>
      </c>
      <c r="E316" s="95">
        <v>0</v>
      </c>
      <c r="F316" s="95">
        <v>-6933.8793900000001</v>
      </c>
    </row>
    <row r="317" spans="1:6">
      <c r="A317" s="69" t="s">
        <v>1083</v>
      </c>
      <c r="B317" s="57">
        <v>18979.699969999998</v>
      </c>
      <c r="C317" s="57">
        <v>-8877.6898000000001</v>
      </c>
      <c r="D317" s="57">
        <v>0</v>
      </c>
      <c r="E317" s="57">
        <v>0</v>
      </c>
      <c r="F317" s="57">
        <v>10102.01017</v>
      </c>
    </row>
    <row r="318" spans="1:6">
      <c r="A318" s="156" t="s">
        <v>439</v>
      </c>
      <c r="B318" s="95">
        <v>1.2848299999999999</v>
      </c>
      <c r="C318" s="95">
        <v>0</v>
      </c>
      <c r="D318" s="95">
        <v>0</v>
      </c>
      <c r="E318" s="95">
        <v>0</v>
      </c>
      <c r="F318" s="95">
        <v>1.2848299999999999</v>
      </c>
    </row>
    <row r="319" spans="1:6">
      <c r="A319" s="156" t="s">
        <v>440</v>
      </c>
      <c r="B319" s="95">
        <v>1.2848299999999999</v>
      </c>
      <c r="C319" s="95">
        <v>0</v>
      </c>
      <c r="D319" s="95">
        <v>0</v>
      </c>
      <c r="E319" s="95">
        <v>0</v>
      </c>
      <c r="F319" s="95">
        <v>1.2848299999999999</v>
      </c>
    </row>
    <row r="320" spans="1:6">
      <c r="A320" s="156" t="s">
        <v>441</v>
      </c>
      <c r="B320" s="95">
        <v>0</v>
      </c>
      <c r="C320" s="95">
        <v>0</v>
      </c>
      <c r="D320" s="95">
        <v>0</v>
      </c>
      <c r="E320" s="95">
        <v>0</v>
      </c>
      <c r="F320" s="95">
        <v>0</v>
      </c>
    </row>
    <row r="321" spans="1:6">
      <c r="A321" s="156" t="s">
        <v>442</v>
      </c>
      <c r="B321" s="95">
        <v>-0.14633000000000002</v>
      </c>
      <c r="C321" s="95">
        <v>56.94</v>
      </c>
      <c r="D321" s="95">
        <v>0</v>
      </c>
      <c r="E321" s="95">
        <v>0</v>
      </c>
      <c r="F321" s="95">
        <v>56.793669999999999</v>
      </c>
    </row>
    <row r="322" spans="1:6">
      <c r="A322" s="156" t="s">
        <v>443</v>
      </c>
      <c r="B322" s="95">
        <v>-0.14633000000000002</v>
      </c>
      <c r="C322" s="95">
        <v>56.94</v>
      </c>
      <c r="D322" s="95">
        <v>0</v>
      </c>
      <c r="E322" s="95">
        <v>0</v>
      </c>
      <c r="F322" s="95">
        <v>56.793669999999999</v>
      </c>
    </row>
    <row r="323" spans="1:6">
      <c r="A323" s="156" t="s">
        <v>444</v>
      </c>
      <c r="B323" s="95">
        <v>0</v>
      </c>
      <c r="C323" s="95">
        <v>0</v>
      </c>
      <c r="D323" s="95">
        <v>0</v>
      </c>
      <c r="E323" s="95">
        <v>0</v>
      </c>
      <c r="F323" s="95">
        <v>0</v>
      </c>
    </row>
    <row r="324" spans="1:6">
      <c r="A324" s="155" t="s">
        <v>1356</v>
      </c>
      <c r="B324" s="57">
        <v>18980.838469999999</v>
      </c>
      <c r="C324" s="57">
        <v>-8820.7498000000014</v>
      </c>
      <c r="D324" s="57">
        <v>0</v>
      </c>
      <c r="E324" s="57">
        <v>0</v>
      </c>
      <c r="F324" s="57">
        <v>10160.088669999999</v>
      </c>
    </row>
    <row r="325" spans="1:6">
      <c r="A325" s="99" t="s">
        <v>445</v>
      </c>
      <c r="B325" s="95">
        <v>-128.58611999999999</v>
      </c>
      <c r="C325" s="95">
        <v>0</v>
      </c>
      <c r="D325" s="95">
        <v>0</v>
      </c>
      <c r="E325" s="95">
        <v>0</v>
      </c>
      <c r="F325" s="95">
        <v>-128.58611999999999</v>
      </c>
    </row>
    <row r="326" spans="1:6">
      <c r="A326" s="69" t="s">
        <v>1082</v>
      </c>
      <c r="B326" s="57">
        <v>18852.252350000002</v>
      </c>
      <c r="C326" s="57">
        <v>-8820.7498000000014</v>
      </c>
      <c r="D326" s="57">
        <v>0</v>
      </c>
      <c r="E326" s="57">
        <v>0</v>
      </c>
      <c r="F326" s="57">
        <v>10031.502550000001</v>
      </c>
    </row>
    <row r="327" spans="1:6">
      <c r="A327" s="156" t="s">
        <v>446</v>
      </c>
      <c r="B327" s="95">
        <v>218.89702</v>
      </c>
      <c r="C327" s="95">
        <v>0</v>
      </c>
      <c r="D327" s="95">
        <v>0</v>
      </c>
      <c r="E327" s="95">
        <v>0</v>
      </c>
      <c r="F327" s="95">
        <v>218.89702</v>
      </c>
    </row>
    <row r="328" spans="1:6">
      <c r="A328" s="155" t="s">
        <v>1357</v>
      </c>
      <c r="B328" s="57">
        <v>19071.149370000003</v>
      </c>
      <c r="C328" s="57">
        <v>-8820.7498000000014</v>
      </c>
      <c r="D328" s="57">
        <v>0</v>
      </c>
      <c r="E328" s="57">
        <v>0</v>
      </c>
      <c r="F328" s="57">
        <v>10250.39957</v>
      </c>
    </row>
    <row r="329" spans="1:6">
      <c r="A329" s="156" t="s">
        <v>447</v>
      </c>
      <c r="B329" s="95">
        <v>0</v>
      </c>
      <c r="C329" s="95">
        <v>0</v>
      </c>
      <c r="D329" s="95">
        <v>0</v>
      </c>
      <c r="E329" s="95">
        <v>0</v>
      </c>
      <c r="F329" s="95">
        <v>0</v>
      </c>
    </row>
    <row r="330" spans="1:6">
      <c r="A330" s="69" t="s">
        <v>1081</v>
      </c>
      <c r="B330" s="57">
        <v>19071.149370000003</v>
      </c>
      <c r="C330" s="57">
        <v>-8820.7498000000014</v>
      </c>
      <c r="D330" s="57">
        <v>0</v>
      </c>
      <c r="E330" s="57">
        <v>0</v>
      </c>
      <c r="F330" s="57">
        <v>10250.39957</v>
      </c>
    </row>
    <row r="331" spans="1:6">
      <c r="A331" s="156" t="s">
        <v>448</v>
      </c>
      <c r="B331" s="95">
        <v>-4457.6148300000004</v>
      </c>
      <c r="C331" s="95">
        <v>0</v>
      </c>
      <c r="D331" s="95">
        <v>0</v>
      </c>
      <c r="E331" s="95">
        <v>0</v>
      </c>
      <c r="F331" s="95">
        <v>-4457.6148300000004</v>
      </c>
    </row>
    <row r="332" spans="1:6">
      <c r="A332" s="69" t="s">
        <v>1080</v>
      </c>
      <c r="B332" s="57">
        <v>14613.534539999999</v>
      </c>
      <c r="C332" s="57">
        <v>-8820.7498000000014</v>
      </c>
      <c r="D332" s="57">
        <v>0</v>
      </c>
      <c r="E332" s="57">
        <v>0</v>
      </c>
      <c r="F332" s="57">
        <v>5792.7847400000001</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3"/>
  <sheetViews>
    <sheetView zoomScaleNormal="100" workbookViewId="0">
      <selection activeCell="A3" sqref="A3:K3"/>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1" ht="30" customHeight="1">
      <c r="A1" s="726" t="s">
        <v>458</v>
      </c>
      <c r="B1" s="726"/>
      <c r="C1" s="726"/>
      <c r="D1" s="726"/>
      <c r="E1" s="726"/>
      <c r="F1" s="726"/>
      <c r="G1" s="726"/>
      <c r="H1" s="726"/>
      <c r="I1" s="726"/>
      <c r="J1" s="726"/>
      <c r="K1" s="726"/>
    </row>
    <row r="2" spans="1:11" ht="18">
      <c r="A2" s="727" t="s">
        <v>531</v>
      </c>
      <c r="B2" s="727"/>
      <c r="C2" s="727"/>
      <c r="D2" s="727"/>
      <c r="E2" s="727"/>
      <c r="F2" s="727"/>
      <c r="G2" s="727"/>
      <c r="H2" s="727"/>
      <c r="I2" s="727"/>
      <c r="J2" s="727"/>
      <c r="K2" s="727"/>
    </row>
    <row r="3" spans="1:11" ht="18">
      <c r="A3" s="727" t="s">
        <v>1510</v>
      </c>
      <c r="B3" s="727"/>
      <c r="C3" s="727"/>
      <c r="D3" s="727"/>
      <c r="E3" s="727"/>
      <c r="F3" s="727"/>
      <c r="G3" s="727"/>
      <c r="H3" s="727"/>
      <c r="I3" s="727"/>
      <c r="J3" s="727"/>
      <c r="K3" s="727"/>
    </row>
    <row r="4" spans="1:11" ht="30" customHeight="1">
      <c r="A4" s="731" t="s">
        <v>523</v>
      </c>
      <c r="B4" s="731"/>
      <c r="C4" s="731"/>
      <c r="D4" s="731"/>
      <c r="E4" s="731"/>
      <c r="F4" s="731"/>
      <c r="G4" s="731"/>
      <c r="H4" s="731"/>
      <c r="I4" s="731"/>
      <c r="J4" s="731"/>
      <c r="K4" s="731"/>
    </row>
    <row r="5" spans="1:11" ht="3.75" customHeight="1">
      <c r="A5" s="11"/>
      <c r="B5" s="11"/>
      <c r="C5" s="11"/>
      <c r="D5" s="11"/>
      <c r="E5" s="11"/>
      <c r="F5" s="11"/>
      <c r="G5" s="11"/>
      <c r="H5" s="11"/>
      <c r="I5" s="11"/>
      <c r="J5" s="11"/>
      <c r="K5" s="11"/>
    </row>
    <row r="6" spans="1:11" ht="30" customHeight="1" thickBot="1">
      <c r="A6" s="236"/>
      <c r="B6" s="236" t="s">
        <v>108</v>
      </c>
      <c r="C6" s="236" t="s">
        <v>110</v>
      </c>
      <c r="D6" s="236" t="s">
        <v>112</v>
      </c>
      <c r="E6" s="236" t="s">
        <v>114</v>
      </c>
      <c r="F6" s="236" t="s">
        <v>116</v>
      </c>
      <c r="G6" s="236" t="s">
        <v>118</v>
      </c>
      <c r="H6" s="236" t="s">
        <v>120</v>
      </c>
      <c r="I6" s="236" t="s">
        <v>122</v>
      </c>
      <c r="J6" s="236" t="s">
        <v>522</v>
      </c>
      <c r="K6" s="237" t="s">
        <v>530</v>
      </c>
    </row>
    <row r="7" spans="1:11">
      <c r="A7" s="429" t="s">
        <v>169</v>
      </c>
      <c r="B7" s="387">
        <v>1180785.00667</v>
      </c>
      <c r="C7" s="387">
        <v>3324256.1356799998</v>
      </c>
      <c r="D7" s="387">
        <v>2034318.5193399999</v>
      </c>
      <c r="E7" s="387">
        <v>61582.077799999999</v>
      </c>
      <c r="F7" s="387">
        <v>417996.06964</v>
      </c>
      <c r="G7" s="387">
        <v>561329.56900999998</v>
      </c>
      <c r="H7" s="387">
        <v>41946.852380000004</v>
      </c>
      <c r="I7" s="387">
        <v>1347935.81217</v>
      </c>
      <c r="J7" s="387">
        <v>543981.37405999994</v>
      </c>
      <c r="K7" s="387">
        <v>9514131.4167500008</v>
      </c>
    </row>
    <row r="8" spans="1:11">
      <c r="A8" s="177" t="s">
        <v>170</v>
      </c>
      <c r="B8" s="57">
        <v>82411.661859999993</v>
      </c>
      <c r="C8" s="57">
        <v>51435.762189999994</v>
      </c>
      <c r="D8" s="57">
        <v>134244.22637000002</v>
      </c>
      <c r="E8" s="57">
        <v>1662.4366699999998</v>
      </c>
      <c r="F8" s="57">
        <v>31709.87369</v>
      </c>
      <c r="G8" s="57">
        <v>51056.889369999997</v>
      </c>
      <c r="H8" s="57">
        <v>5048.3571600000005</v>
      </c>
      <c r="I8" s="57">
        <v>200375.33650999999</v>
      </c>
      <c r="J8" s="57">
        <v>8381.4527199999993</v>
      </c>
      <c r="K8" s="57">
        <v>566325.99653999996</v>
      </c>
    </row>
    <row r="9" spans="1:11">
      <c r="A9" s="64" t="s">
        <v>171</v>
      </c>
      <c r="B9" s="95">
        <v>3669.6767400000003</v>
      </c>
      <c r="C9" s="95">
        <v>25160.100730000002</v>
      </c>
      <c r="D9" s="95">
        <v>38982.975189999997</v>
      </c>
      <c r="E9" s="95">
        <v>308.75299000000001</v>
      </c>
      <c r="F9" s="95">
        <v>5278.5955300000005</v>
      </c>
      <c r="G9" s="95">
        <v>1754.4810199999999</v>
      </c>
      <c r="H9" s="95">
        <v>592.00706000000002</v>
      </c>
      <c r="I9" s="95">
        <v>11140.196900000001</v>
      </c>
      <c r="J9" s="95">
        <v>4026.6872100000001</v>
      </c>
      <c r="K9" s="95">
        <v>90913.473370000007</v>
      </c>
    </row>
    <row r="10" spans="1:11">
      <c r="A10" s="64" t="s">
        <v>172</v>
      </c>
      <c r="B10" s="95">
        <v>60527.434759999996</v>
      </c>
      <c r="C10" s="95">
        <v>11786.96363</v>
      </c>
      <c r="D10" s="95">
        <v>1632.9821399999998</v>
      </c>
      <c r="E10" s="95">
        <v>35.408589999999997</v>
      </c>
      <c r="F10" s="95">
        <v>117.68492000000001</v>
      </c>
      <c r="G10" s="95">
        <v>17997.420550000003</v>
      </c>
      <c r="H10" s="95">
        <v>3887.8241800000001</v>
      </c>
      <c r="I10" s="95">
        <v>22550.54725</v>
      </c>
      <c r="J10" s="95">
        <v>1964.6479199999999</v>
      </c>
      <c r="K10" s="95">
        <v>120500.91394</v>
      </c>
    </row>
    <row r="11" spans="1:11">
      <c r="A11" s="64" t="s">
        <v>173</v>
      </c>
      <c r="B11" s="95">
        <v>17117.157090000001</v>
      </c>
      <c r="C11" s="95">
        <v>14488.697830000001</v>
      </c>
      <c r="D11" s="95">
        <v>93628.269040000014</v>
      </c>
      <c r="E11" s="95">
        <v>1318.2750900000001</v>
      </c>
      <c r="F11" s="95">
        <v>26313.593239999998</v>
      </c>
      <c r="G11" s="95">
        <v>31304.987799999999</v>
      </c>
      <c r="H11" s="95">
        <v>568.52592000000004</v>
      </c>
      <c r="I11" s="95">
        <v>166684.59236000001</v>
      </c>
      <c r="J11" s="95">
        <v>2390.1175899999998</v>
      </c>
      <c r="K11" s="95">
        <v>353814.21596</v>
      </c>
    </row>
    <row r="12" spans="1:11">
      <c r="A12" s="64" t="s">
        <v>174</v>
      </c>
      <c r="B12" s="95">
        <v>0</v>
      </c>
      <c r="C12" s="95">
        <v>0</v>
      </c>
      <c r="D12" s="95">
        <v>0</v>
      </c>
      <c r="E12" s="95">
        <v>0</v>
      </c>
      <c r="F12" s="95">
        <v>0</v>
      </c>
      <c r="G12" s="95">
        <v>0</v>
      </c>
      <c r="H12" s="95">
        <v>0</v>
      </c>
      <c r="I12" s="95">
        <v>0</v>
      </c>
      <c r="J12" s="95">
        <v>0</v>
      </c>
      <c r="K12" s="95">
        <v>0</v>
      </c>
    </row>
    <row r="13" spans="1:11">
      <c r="A13" s="64" t="s">
        <v>175</v>
      </c>
      <c r="B13" s="95">
        <v>0</v>
      </c>
      <c r="C13" s="95">
        <v>0</v>
      </c>
      <c r="D13" s="95">
        <v>0</v>
      </c>
      <c r="E13" s="95">
        <v>0</v>
      </c>
      <c r="F13" s="95">
        <v>0</v>
      </c>
      <c r="G13" s="95">
        <v>0</v>
      </c>
      <c r="H13" s="95">
        <v>0</v>
      </c>
      <c r="I13" s="95">
        <v>0</v>
      </c>
      <c r="J13" s="95">
        <v>0</v>
      </c>
      <c r="K13" s="95">
        <v>0</v>
      </c>
    </row>
    <row r="14" spans="1:11">
      <c r="A14" s="64" t="s">
        <v>176</v>
      </c>
      <c r="B14" s="95">
        <v>988.97384</v>
      </c>
      <c r="C14" s="95">
        <v>0</v>
      </c>
      <c r="D14" s="95">
        <v>0</v>
      </c>
      <c r="E14" s="95">
        <v>0</v>
      </c>
      <c r="F14" s="95">
        <v>0</v>
      </c>
      <c r="G14" s="95">
        <v>0</v>
      </c>
      <c r="H14" s="95">
        <v>0</v>
      </c>
      <c r="I14" s="95">
        <v>0</v>
      </c>
      <c r="J14" s="95">
        <v>0</v>
      </c>
      <c r="K14" s="95">
        <v>988.97384</v>
      </c>
    </row>
    <row r="15" spans="1:11">
      <c r="A15" s="64" t="s">
        <v>177</v>
      </c>
      <c r="B15" s="95">
        <v>108.41942999999999</v>
      </c>
      <c r="C15" s="95">
        <v>0</v>
      </c>
      <c r="D15" s="95">
        <v>0</v>
      </c>
      <c r="E15" s="95">
        <v>0</v>
      </c>
      <c r="F15" s="95">
        <v>0</v>
      </c>
      <c r="G15" s="95">
        <v>0</v>
      </c>
      <c r="H15" s="95">
        <v>0</v>
      </c>
      <c r="I15" s="95">
        <v>0</v>
      </c>
      <c r="J15" s="95">
        <v>0</v>
      </c>
      <c r="K15" s="95">
        <v>108.41942999999999</v>
      </c>
    </row>
    <row r="16" spans="1:11">
      <c r="A16" s="64" t="s">
        <v>178</v>
      </c>
      <c r="B16" s="95">
        <v>0</v>
      </c>
      <c r="C16" s="95">
        <v>0</v>
      </c>
      <c r="D16" s="95">
        <v>0</v>
      </c>
      <c r="E16" s="95">
        <v>0</v>
      </c>
      <c r="F16" s="95">
        <v>0</v>
      </c>
      <c r="G16" s="95">
        <v>0</v>
      </c>
      <c r="H16" s="95">
        <v>0</v>
      </c>
      <c r="I16" s="95">
        <v>0</v>
      </c>
      <c r="J16" s="95">
        <v>0</v>
      </c>
      <c r="K16" s="95">
        <v>0</v>
      </c>
    </row>
    <row r="17" spans="1:11">
      <c r="A17" s="177" t="s">
        <v>179</v>
      </c>
      <c r="B17" s="57">
        <v>23076.88495</v>
      </c>
      <c r="C17" s="57">
        <v>74044.037760000007</v>
      </c>
      <c r="D17" s="57">
        <v>14759.68009</v>
      </c>
      <c r="E17" s="57">
        <v>24.911450000000002</v>
      </c>
      <c r="F17" s="57">
        <v>4361.7526200000002</v>
      </c>
      <c r="G17" s="57">
        <v>17417.976460000002</v>
      </c>
      <c r="H17" s="57">
        <v>200.16562999999999</v>
      </c>
      <c r="I17" s="57">
        <v>83026.512209999986</v>
      </c>
      <c r="J17" s="57">
        <v>0</v>
      </c>
      <c r="K17" s="57">
        <v>216911.92116999999</v>
      </c>
    </row>
    <row r="18" spans="1:11">
      <c r="A18" s="64" t="s">
        <v>180</v>
      </c>
      <c r="B18" s="95">
        <v>0</v>
      </c>
      <c r="C18" s="95">
        <v>0</v>
      </c>
      <c r="D18" s="95">
        <v>0</v>
      </c>
      <c r="E18" s="95">
        <v>0</v>
      </c>
      <c r="F18" s="95">
        <v>0</v>
      </c>
      <c r="G18" s="95">
        <v>0</v>
      </c>
      <c r="H18" s="95">
        <v>0</v>
      </c>
      <c r="I18" s="95">
        <v>0</v>
      </c>
      <c r="J18" s="95">
        <v>0</v>
      </c>
      <c r="K18" s="95">
        <v>0</v>
      </c>
    </row>
    <row r="19" spans="1:11">
      <c r="A19" s="64" t="s">
        <v>181</v>
      </c>
      <c r="B19" s="95">
        <v>20467.03371</v>
      </c>
      <c r="C19" s="95">
        <v>47759.598020000005</v>
      </c>
      <c r="D19" s="95">
        <v>13485.240210000002</v>
      </c>
      <c r="E19" s="95">
        <v>2.5672100000000002</v>
      </c>
      <c r="F19" s="95">
        <v>0</v>
      </c>
      <c r="G19" s="95">
        <v>263.74958000000004</v>
      </c>
      <c r="H19" s="95">
        <v>12.506450000000001</v>
      </c>
      <c r="I19" s="95">
        <v>12491.58426</v>
      </c>
      <c r="J19" s="95">
        <v>0</v>
      </c>
      <c r="K19" s="95">
        <v>94482.279439999998</v>
      </c>
    </row>
    <row r="20" spans="1:11">
      <c r="A20" s="64" t="s">
        <v>182</v>
      </c>
      <c r="B20" s="95">
        <v>0</v>
      </c>
      <c r="C20" s="95">
        <v>0</v>
      </c>
      <c r="D20" s="95">
        <v>0</v>
      </c>
      <c r="E20" s="95">
        <v>0</v>
      </c>
      <c r="F20" s="95">
        <v>0</v>
      </c>
      <c r="G20" s="95">
        <v>0</v>
      </c>
      <c r="H20" s="95">
        <v>0</v>
      </c>
      <c r="I20" s="95">
        <v>0</v>
      </c>
      <c r="J20" s="95">
        <v>0</v>
      </c>
      <c r="K20" s="95">
        <v>0</v>
      </c>
    </row>
    <row r="21" spans="1:11">
      <c r="A21" s="64" t="s">
        <v>183</v>
      </c>
      <c r="B21" s="95">
        <v>0</v>
      </c>
      <c r="C21" s="95">
        <v>0</v>
      </c>
      <c r="D21" s="95">
        <v>0</v>
      </c>
      <c r="E21" s="95">
        <v>0</v>
      </c>
      <c r="F21" s="95">
        <v>0</v>
      </c>
      <c r="G21" s="95">
        <v>0</v>
      </c>
      <c r="H21" s="95">
        <v>0</v>
      </c>
      <c r="I21" s="95">
        <v>0</v>
      </c>
      <c r="J21" s="95">
        <v>0</v>
      </c>
      <c r="K21" s="95">
        <v>0</v>
      </c>
    </row>
    <row r="22" spans="1:11">
      <c r="A22" s="64" t="s">
        <v>184</v>
      </c>
      <c r="B22" s="95">
        <v>76.274940000000001</v>
      </c>
      <c r="C22" s="95">
        <v>15062.765170000001</v>
      </c>
      <c r="D22" s="95">
        <v>673.57006999999999</v>
      </c>
      <c r="E22" s="95">
        <v>20.120939999999997</v>
      </c>
      <c r="F22" s="95">
        <v>4361.7526200000002</v>
      </c>
      <c r="G22" s="95">
        <v>32.773900000000005</v>
      </c>
      <c r="H22" s="95">
        <v>12.65897</v>
      </c>
      <c r="I22" s="95">
        <v>90.266679999999994</v>
      </c>
      <c r="J22" s="95">
        <v>0</v>
      </c>
      <c r="K22" s="95">
        <v>20330.183290000001</v>
      </c>
    </row>
    <row r="23" spans="1:11">
      <c r="A23" s="64" t="s">
        <v>185</v>
      </c>
      <c r="B23" s="95">
        <v>2444.0649700000004</v>
      </c>
      <c r="C23" s="95">
        <v>11197.127899999999</v>
      </c>
      <c r="D23" s="95">
        <v>600.86981000000003</v>
      </c>
      <c r="E23" s="95">
        <v>2.2233000000000001</v>
      </c>
      <c r="F23" s="95">
        <v>0</v>
      </c>
      <c r="G23" s="95">
        <v>17087.611510000002</v>
      </c>
      <c r="H23" s="95">
        <v>175.00020999999998</v>
      </c>
      <c r="I23" s="95">
        <v>70399.620949999997</v>
      </c>
      <c r="J23" s="95">
        <v>0</v>
      </c>
      <c r="K23" s="95">
        <v>101906.51865000001</v>
      </c>
    </row>
    <row r="24" spans="1:11">
      <c r="A24" s="64" t="s">
        <v>186</v>
      </c>
      <c r="B24" s="95">
        <v>89.511330000000001</v>
      </c>
      <c r="C24" s="95">
        <v>24.546669999999999</v>
      </c>
      <c r="D24" s="95">
        <v>0</v>
      </c>
      <c r="E24" s="95">
        <v>0</v>
      </c>
      <c r="F24" s="95">
        <v>0</v>
      </c>
      <c r="G24" s="95">
        <v>33.841470000000001</v>
      </c>
      <c r="H24" s="95">
        <v>0</v>
      </c>
      <c r="I24" s="95">
        <v>45.040320000000001</v>
      </c>
      <c r="J24" s="95">
        <v>0</v>
      </c>
      <c r="K24" s="95">
        <v>192.93979000000002</v>
      </c>
    </row>
    <row r="25" spans="1:11">
      <c r="A25" s="64" t="s">
        <v>187</v>
      </c>
      <c r="B25" s="95">
        <v>0</v>
      </c>
      <c r="C25" s="95">
        <v>0</v>
      </c>
      <c r="D25" s="95">
        <v>0</v>
      </c>
      <c r="E25" s="95">
        <v>0</v>
      </c>
      <c r="F25" s="95">
        <v>0</v>
      </c>
      <c r="G25" s="95">
        <v>0</v>
      </c>
      <c r="H25" s="95">
        <v>0</v>
      </c>
      <c r="I25" s="95">
        <v>0</v>
      </c>
      <c r="J25" s="95">
        <v>0</v>
      </c>
      <c r="K25" s="95">
        <v>0</v>
      </c>
    </row>
    <row r="26" spans="1:11">
      <c r="A26" s="177" t="s">
        <v>188</v>
      </c>
      <c r="B26" s="57">
        <v>932572.33942999993</v>
      </c>
      <c r="C26" s="57">
        <v>2536893.5985400002</v>
      </c>
      <c r="D26" s="57">
        <v>1548762.5100999998</v>
      </c>
      <c r="E26" s="57">
        <v>54527.56278</v>
      </c>
      <c r="F26" s="57">
        <v>375315.50347000005</v>
      </c>
      <c r="G26" s="57">
        <v>373533.60275000002</v>
      </c>
      <c r="H26" s="57">
        <v>28926.133600000001</v>
      </c>
      <c r="I26" s="57">
        <v>995435.13196999999</v>
      </c>
      <c r="J26" s="57">
        <v>413920.73343999998</v>
      </c>
      <c r="K26" s="57">
        <v>7259887.1160800001</v>
      </c>
    </row>
    <row r="27" spans="1:11">
      <c r="A27" s="63" t="s">
        <v>189</v>
      </c>
      <c r="B27" s="95">
        <v>801486.29433000006</v>
      </c>
      <c r="C27" s="95">
        <v>2459560.4619499999</v>
      </c>
      <c r="D27" s="95">
        <v>1449033.87322</v>
      </c>
      <c r="E27" s="95">
        <v>48421.211759999998</v>
      </c>
      <c r="F27" s="95">
        <v>360986.46012</v>
      </c>
      <c r="G27" s="95">
        <v>343942.78111000004</v>
      </c>
      <c r="H27" s="95">
        <v>26736.508409999999</v>
      </c>
      <c r="I27" s="95">
        <v>972941.81160000002</v>
      </c>
      <c r="J27" s="95">
        <v>379410.48638000002</v>
      </c>
      <c r="K27" s="95">
        <v>6842519.8888800004</v>
      </c>
    </row>
    <row r="28" spans="1:11">
      <c r="A28" s="64" t="s">
        <v>190</v>
      </c>
      <c r="B28" s="95">
        <v>744564.2575399999</v>
      </c>
      <c r="C28" s="95">
        <v>2095769.53526</v>
      </c>
      <c r="D28" s="95">
        <v>1191111.25132</v>
      </c>
      <c r="E28" s="95">
        <v>29045.59246</v>
      </c>
      <c r="F28" s="95">
        <v>339812.43988999998</v>
      </c>
      <c r="G28" s="95">
        <v>281710.16070999997</v>
      </c>
      <c r="H28" s="95">
        <v>20948.44184</v>
      </c>
      <c r="I28" s="95">
        <v>863878.95521000004</v>
      </c>
      <c r="J28" s="95">
        <v>358894.00835000002</v>
      </c>
      <c r="K28" s="95">
        <v>5925734.6425799998</v>
      </c>
    </row>
    <row r="29" spans="1:11">
      <c r="A29" s="64" t="s">
        <v>191</v>
      </c>
      <c r="B29" s="95">
        <v>49837.135270000006</v>
      </c>
      <c r="C29" s="95">
        <v>280220.67155999999</v>
      </c>
      <c r="D29" s="95">
        <v>206988.99119999999</v>
      </c>
      <c r="E29" s="95">
        <v>16358.34238</v>
      </c>
      <c r="F29" s="95">
        <v>13985.26701</v>
      </c>
      <c r="G29" s="95">
        <v>48836.025719999998</v>
      </c>
      <c r="H29" s="95">
        <v>3607.6110699999999</v>
      </c>
      <c r="I29" s="95">
        <v>45997.228450000002</v>
      </c>
      <c r="J29" s="95">
        <v>18032.766510000001</v>
      </c>
      <c r="K29" s="95">
        <v>683864.03917</v>
      </c>
    </row>
    <row r="30" spans="1:11">
      <c r="A30" s="64" t="s">
        <v>192</v>
      </c>
      <c r="B30" s="95">
        <v>7084.9015199999994</v>
      </c>
      <c r="C30" s="95">
        <v>83570.25512999999</v>
      </c>
      <c r="D30" s="95">
        <v>50933.630700000002</v>
      </c>
      <c r="E30" s="95">
        <v>3017.2769199999998</v>
      </c>
      <c r="F30" s="95">
        <v>7188.7532199999996</v>
      </c>
      <c r="G30" s="95">
        <v>13396.59468</v>
      </c>
      <c r="H30" s="95">
        <v>2180.4555</v>
      </c>
      <c r="I30" s="95">
        <v>63065.627939999998</v>
      </c>
      <c r="J30" s="95">
        <v>2483.7115199999998</v>
      </c>
      <c r="K30" s="95">
        <v>232921.20713</v>
      </c>
    </row>
    <row r="31" spans="1:11">
      <c r="A31" s="63" t="s">
        <v>193</v>
      </c>
      <c r="B31" s="95">
        <v>7968.3860800000002</v>
      </c>
      <c r="C31" s="95">
        <v>11831.634249999999</v>
      </c>
      <c r="D31" s="95">
        <v>10364.782800000001</v>
      </c>
      <c r="E31" s="95">
        <v>122.3398</v>
      </c>
      <c r="F31" s="95">
        <v>1490.92554</v>
      </c>
      <c r="G31" s="95">
        <v>1578.41923</v>
      </c>
      <c r="H31" s="95">
        <v>378.98323999999997</v>
      </c>
      <c r="I31" s="95">
        <v>23371.748929999998</v>
      </c>
      <c r="J31" s="95">
        <v>2505.6407799999997</v>
      </c>
      <c r="K31" s="95">
        <v>59612.860649999995</v>
      </c>
    </row>
    <row r="32" spans="1:11">
      <c r="A32" s="64" t="s">
        <v>194</v>
      </c>
      <c r="B32" s="95">
        <v>7518.7622999999994</v>
      </c>
      <c r="C32" s="95">
        <v>10397.797990000001</v>
      </c>
      <c r="D32" s="95">
        <v>6828.1824299999998</v>
      </c>
      <c r="E32" s="95">
        <v>101.79010000000001</v>
      </c>
      <c r="F32" s="95">
        <v>1299.95976</v>
      </c>
      <c r="G32" s="95">
        <v>1292.68011</v>
      </c>
      <c r="H32" s="95">
        <v>244.39507</v>
      </c>
      <c r="I32" s="95">
        <v>17726.11321</v>
      </c>
      <c r="J32" s="95">
        <v>1848.3521899999998</v>
      </c>
      <c r="K32" s="95">
        <v>47258.033159999999</v>
      </c>
    </row>
    <row r="33" spans="1:11">
      <c r="A33" s="64" t="s">
        <v>195</v>
      </c>
      <c r="B33" s="95">
        <v>433.77072999999996</v>
      </c>
      <c r="C33" s="95">
        <v>839.98692000000005</v>
      </c>
      <c r="D33" s="95">
        <v>2498.1451200000001</v>
      </c>
      <c r="E33" s="95">
        <v>9.0890300000000011</v>
      </c>
      <c r="F33" s="95">
        <v>92.64676</v>
      </c>
      <c r="G33" s="95">
        <v>272.26981000000001</v>
      </c>
      <c r="H33" s="95">
        <v>91.264240000000001</v>
      </c>
      <c r="I33" s="95">
        <v>1029.8253399999999</v>
      </c>
      <c r="J33" s="95">
        <v>657.28859</v>
      </c>
      <c r="K33" s="95">
        <v>5924.2865400000001</v>
      </c>
    </row>
    <row r="34" spans="1:11">
      <c r="A34" s="65" t="s">
        <v>196</v>
      </c>
      <c r="B34" s="95">
        <v>15.85305</v>
      </c>
      <c r="C34" s="95">
        <v>593.84933999999998</v>
      </c>
      <c r="D34" s="95">
        <v>1038.45525</v>
      </c>
      <c r="E34" s="95">
        <v>11.46067</v>
      </c>
      <c r="F34" s="95">
        <v>98.319020000000009</v>
      </c>
      <c r="G34" s="95">
        <v>13.46931</v>
      </c>
      <c r="H34" s="95">
        <v>43.323929999999997</v>
      </c>
      <c r="I34" s="95">
        <v>4615.8103799999999</v>
      </c>
      <c r="J34" s="95">
        <v>0</v>
      </c>
      <c r="K34" s="95">
        <v>6430.5409500000005</v>
      </c>
    </row>
    <row r="35" spans="1:11">
      <c r="A35" s="63" t="s">
        <v>197</v>
      </c>
      <c r="B35" s="95">
        <v>14624.67438</v>
      </c>
      <c r="C35" s="95">
        <v>10114.528199999999</v>
      </c>
      <c r="D35" s="95">
        <v>6882.6851500000002</v>
      </c>
      <c r="E35" s="95">
        <v>1305.74038</v>
      </c>
      <c r="F35" s="95">
        <v>3434.5225599999999</v>
      </c>
      <c r="G35" s="95">
        <v>1728.4787099999999</v>
      </c>
      <c r="H35" s="95">
        <v>0</v>
      </c>
      <c r="I35" s="95">
        <v>5220.5665300000001</v>
      </c>
      <c r="J35" s="95">
        <v>4688.8494000000001</v>
      </c>
      <c r="K35" s="95">
        <v>48000.045310000001</v>
      </c>
    </row>
    <row r="36" spans="1:11">
      <c r="A36" s="64" t="s">
        <v>198</v>
      </c>
      <c r="B36" s="95">
        <v>9380.0415099999991</v>
      </c>
      <c r="C36" s="95">
        <v>8323.9030899999998</v>
      </c>
      <c r="D36" s="95">
        <v>6470.3366900000001</v>
      </c>
      <c r="E36" s="95">
        <v>425.91442000000001</v>
      </c>
      <c r="F36" s="95">
        <v>2898.7349100000001</v>
      </c>
      <c r="G36" s="95">
        <v>1371.9947500000001</v>
      </c>
      <c r="H36" s="95">
        <v>0</v>
      </c>
      <c r="I36" s="95">
        <v>4743.1077000000005</v>
      </c>
      <c r="J36" s="95">
        <v>3161.5227</v>
      </c>
      <c r="K36" s="95">
        <v>36775.555770000006</v>
      </c>
    </row>
    <row r="37" spans="1:11">
      <c r="A37" s="64" t="s">
        <v>199</v>
      </c>
      <c r="B37" s="95">
        <v>5150.6451900000002</v>
      </c>
      <c r="C37" s="95">
        <v>1357.61968</v>
      </c>
      <c r="D37" s="95">
        <v>395.70741999999996</v>
      </c>
      <c r="E37" s="95">
        <v>744.11910999999998</v>
      </c>
      <c r="F37" s="95">
        <v>433.59417999999999</v>
      </c>
      <c r="G37" s="95">
        <v>356.48396000000002</v>
      </c>
      <c r="H37" s="95">
        <v>0</v>
      </c>
      <c r="I37" s="95">
        <v>182.65826999999999</v>
      </c>
      <c r="J37" s="95">
        <v>1527.3266999999998</v>
      </c>
      <c r="K37" s="95">
        <v>10148.15451</v>
      </c>
    </row>
    <row r="38" spans="1:11">
      <c r="A38" s="64" t="s">
        <v>200</v>
      </c>
      <c r="B38" s="95">
        <v>93.987679999999997</v>
      </c>
      <c r="C38" s="95">
        <v>433.00542999999999</v>
      </c>
      <c r="D38" s="95">
        <v>16.64104</v>
      </c>
      <c r="E38" s="95">
        <v>135.70685</v>
      </c>
      <c r="F38" s="95">
        <v>102.19347</v>
      </c>
      <c r="G38" s="95">
        <v>0</v>
      </c>
      <c r="H38" s="95">
        <v>0</v>
      </c>
      <c r="I38" s="95">
        <v>294.80056000000002</v>
      </c>
      <c r="J38" s="95">
        <v>0</v>
      </c>
      <c r="K38" s="95">
        <v>1076.33503</v>
      </c>
    </row>
    <row r="39" spans="1:11">
      <c r="A39" s="63" t="s">
        <v>201</v>
      </c>
      <c r="B39" s="95">
        <v>143475.11213999998</v>
      </c>
      <c r="C39" s="95">
        <v>165663.50119000001</v>
      </c>
      <c r="D39" s="95">
        <v>144216.89486</v>
      </c>
      <c r="E39" s="95">
        <v>6447.8665199999996</v>
      </c>
      <c r="F39" s="95">
        <v>23018.345300000001</v>
      </c>
      <c r="G39" s="95">
        <v>40061.859950000005</v>
      </c>
      <c r="H39" s="95">
        <v>3834.8678399999999</v>
      </c>
      <c r="I39" s="95">
        <v>49337.528439999995</v>
      </c>
      <c r="J39" s="95">
        <v>34152.013290000003</v>
      </c>
      <c r="K39" s="95">
        <v>610207.98953000002</v>
      </c>
    </row>
    <row r="40" spans="1:11">
      <c r="A40" s="65" t="s">
        <v>202</v>
      </c>
      <c r="B40" s="95">
        <v>59168.631700000005</v>
      </c>
      <c r="C40" s="95">
        <v>58221.748249999997</v>
      </c>
      <c r="D40" s="95">
        <v>13795.10816</v>
      </c>
      <c r="E40" s="95">
        <v>1265.5631699999999</v>
      </c>
      <c r="F40" s="95">
        <v>7378.1411699999999</v>
      </c>
      <c r="G40" s="95">
        <v>9062.1776199999986</v>
      </c>
      <c r="H40" s="95">
        <v>1048.1522199999999</v>
      </c>
      <c r="I40" s="95">
        <v>14237.26153</v>
      </c>
      <c r="J40" s="95">
        <v>12871.497100000001</v>
      </c>
      <c r="K40" s="95">
        <v>177048.28091999999</v>
      </c>
    </row>
    <row r="41" spans="1:11">
      <c r="A41" s="64" t="s">
        <v>203</v>
      </c>
      <c r="B41" s="95">
        <v>8178.1378099999993</v>
      </c>
      <c r="C41" s="95">
        <v>6200.5713099999994</v>
      </c>
      <c r="D41" s="95">
        <v>28730.443749999999</v>
      </c>
      <c r="E41" s="95">
        <v>2514.6152900000002</v>
      </c>
      <c r="F41" s="95">
        <v>318.64310999999998</v>
      </c>
      <c r="G41" s="95">
        <v>5134.8620700000001</v>
      </c>
      <c r="H41" s="95">
        <v>445.11882000000003</v>
      </c>
      <c r="I41" s="95">
        <v>9070.0311799999999</v>
      </c>
      <c r="J41" s="95">
        <v>2553.7473500000001</v>
      </c>
      <c r="K41" s="95">
        <v>63146.170689999999</v>
      </c>
    </row>
    <row r="42" spans="1:11">
      <c r="A42" s="64" t="s">
        <v>204</v>
      </c>
      <c r="B42" s="95">
        <v>73.983080000000001</v>
      </c>
      <c r="C42" s="95">
        <v>111.77803999999999</v>
      </c>
      <c r="D42" s="95">
        <v>27.319320000000001</v>
      </c>
      <c r="E42" s="95">
        <v>1.9295899999999999</v>
      </c>
      <c r="F42" s="95">
        <v>2.9853100000000001</v>
      </c>
      <c r="G42" s="95">
        <v>11.283610000000001</v>
      </c>
      <c r="H42" s="95">
        <v>4.9470200000000002</v>
      </c>
      <c r="I42" s="95">
        <v>96.779339999999991</v>
      </c>
      <c r="J42" s="95">
        <v>21.34291</v>
      </c>
      <c r="K42" s="95">
        <v>352.34821999999997</v>
      </c>
    </row>
    <row r="43" spans="1:11">
      <c r="A43" s="64" t="s">
        <v>205</v>
      </c>
      <c r="B43" s="95">
        <v>7.3358599999999994</v>
      </c>
      <c r="C43" s="95">
        <v>9.9984500000000001</v>
      </c>
      <c r="D43" s="95">
        <v>218.60657999999998</v>
      </c>
      <c r="E43" s="95">
        <v>1.41673</v>
      </c>
      <c r="F43" s="95">
        <v>0.31080000000000002</v>
      </c>
      <c r="G43" s="95">
        <v>3.0210400000000002</v>
      </c>
      <c r="H43" s="95">
        <v>7.8918400000000002</v>
      </c>
      <c r="I43" s="95">
        <v>2.9830199999999998</v>
      </c>
      <c r="J43" s="95">
        <v>4.7504999999999997</v>
      </c>
      <c r="K43" s="95">
        <v>256.31482</v>
      </c>
    </row>
    <row r="44" spans="1:11">
      <c r="A44" s="64" t="s">
        <v>206</v>
      </c>
      <c r="B44" s="95">
        <v>0</v>
      </c>
      <c r="C44" s="95">
        <v>45.505209999999998</v>
      </c>
      <c r="D44" s="95">
        <v>0</v>
      </c>
      <c r="E44" s="95">
        <v>0</v>
      </c>
      <c r="F44" s="95">
        <v>0</v>
      </c>
      <c r="G44" s="95">
        <v>0</v>
      </c>
      <c r="H44" s="95">
        <v>0</v>
      </c>
      <c r="I44" s="95">
        <v>0</v>
      </c>
      <c r="J44" s="95">
        <v>0</v>
      </c>
      <c r="K44" s="95">
        <v>45.505209999999998</v>
      </c>
    </row>
    <row r="45" spans="1:11">
      <c r="A45" s="99" t="s">
        <v>207</v>
      </c>
      <c r="B45" s="95">
        <v>0</v>
      </c>
      <c r="C45" s="95">
        <v>6.1239399999999993</v>
      </c>
      <c r="D45" s="95">
        <v>0</v>
      </c>
      <c r="E45" s="95">
        <v>0</v>
      </c>
      <c r="F45" s="95">
        <v>9.8140000000000005E-2</v>
      </c>
      <c r="G45" s="95">
        <v>0</v>
      </c>
      <c r="H45" s="95">
        <v>0</v>
      </c>
      <c r="I45" s="95">
        <v>0</v>
      </c>
      <c r="J45" s="95">
        <v>0</v>
      </c>
      <c r="K45" s="95">
        <v>6.2220800000000001</v>
      </c>
    </row>
    <row r="46" spans="1:11">
      <c r="A46" s="65" t="s">
        <v>1310</v>
      </c>
      <c r="B46" s="95">
        <v>68318.779500000004</v>
      </c>
      <c r="C46" s="95">
        <v>56712.647779999999</v>
      </c>
      <c r="D46" s="95">
        <v>63431.022560000005</v>
      </c>
      <c r="E46" s="95">
        <v>801.12883999999997</v>
      </c>
      <c r="F46" s="95">
        <v>11029.275900000001</v>
      </c>
      <c r="G46" s="95">
        <v>13688.381820000001</v>
      </c>
      <c r="H46" s="95">
        <v>1317.91606</v>
      </c>
      <c r="I46" s="95">
        <v>9820.4771600000004</v>
      </c>
      <c r="J46" s="95">
        <v>16086.865220000002</v>
      </c>
      <c r="K46" s="95">
        <v>241206.49484</v>
      </c>
    </row>
    <row r="47" spans="1:11">
      <c r="A47" s="64" t="s">
        <v>1311</v>
      </c>
      <c r="B47" s="95">
        <v>7233.4277199999997</v>
      </c>
      <c r="C47" s="95">
        <v>44038.7232</v>
      </c>
      <c r="D47" s="95">
        <v>37727.660210000002</v>
      </c>
      <c r="E47" s="95">
        <v>1861.6279099999999</v>
      </c>
      <c r="F47" s="95">
        <v>4280.6410999999998</v>
      </c>
      <c r="G47" s="95">
        <v>12136.952429999999</v>
      </c>
      <c r="H47" s="95">
        <v>995.80366000000004</v>
      </c>
      <c r="I47" s="95">
        <v>15920.141180000001</v>
      </c>
      <c r="J47" s="95">
        <v>2611.3322400000002</v>
      </c>
      <c r="K47" s="95">
        <v>126806.30965000001</v>
      </c>
    </row>
    <row r="48" spans="1:11">
      <c r="A48" s="64" t="s">
        <v>1316</v>
      </c>
      <c r="B48" s="95">
        <v>482.53390999999999</v>
      </c>
      <c r="C48" s="95">
        <v>158.80323000000001</v>
      </c>
      <c r="D48" s="95">
        <v>49.417540000000002</v>
      </c>
      <c r="E48" s="95">
        <v>1.6480000000000002E-2</v>
      </c>
      <c r="F48" s="95">
        <v>0</v>
      </c>
      <c r="G48" s="95">
        <v>13.14833</v>
      </c>
      <c r="H48" s="95">
        <v>0</v>
      </c>
      <c r="I48" s="95">
        <v>22.553529999999999</v>
      </c>
      <c r="J48" s="95">
        <v>2.47797</v>
      </c>
      <c r="K48" s="95">
        <v>728.95099000000005</v>
      </c>
    </row>
    <row r="49" spans="1:11">
      <c r="A49" s="64" t="s">
        <v>1317</v>
      </c>
      <c r="B49" s="95">
        <v>12.28256</v>
      </c>
      <c r="C49" s="95">
        <v>91.554119999999998</v>
      </c>
      <c r="D49" s="95">
        <v>237.31673999999998</v>
      </c>
      <c r="E49" s="95">
        <v>1.5685100000000001</v>
      </c>
      <c r="F49" s="95">
        <v>8.2497699999999998</v>
      </c>
      <c r="G49" s="95">
        <v>12.03303</v>
      </c>
      <c r="H49" s="95">
        <v>15.038219999999999</v>
      </c>
      <c r="I49" s="95">
        <v>167.3015</v>
      </c>
      <c r="J49" s="95">
        <v>0</v>
      </c>
      <c r="K49" s="95">
        <v>545.34444999999994</v>
      </c>
    </row>
    <row r="50" spans="1:11">
      <c r="A50" s="64" t="s">
        <v>1335</v>
      </c>
      <c r="B50" s="95">
        <v>0</v>
      </c>
      <c r="C50" s="95">
        <v>14.360049999999999</v>
      </c>
      <c r="D50" s="95">
        <v>0</v>
      </c>
      <c r="E50" s="95">
        <v>0</v>
      </c>
      <c r="F50" s="95">
        <v>0</v>
      </c>
      <c r="G50" s="95">
        <v>0</v>
      </c>
      <c r="H50" s="95">
        <v>0</v>
      </c>
      <c r="I50" s="95">
        <v>0</v>
      </c>
      <c r="J50" s="95">
        <v>0</v>
      </c>
      <c r="K50" s="95">
        <v>14.360049999999999</v>
      </c>
    </row>
    <row r="51" spans="1:11">
      <c r="A51" s="99" t="s">
        <v>1355</v>
      </c>
      <c r="B51" s="95">
        <v>0</v>
      </c>
      <c r="C51" s="95">
        <v>51.687609999999999</v>
      </c>
      <c r="D51" s="95">
        <v>0</v>
      </c>
      <c r="E51" s="95">
        <v>0</v>
      </c>
      <c r="F51" s="95">
        <v>0</v>
      </c>
      <c r="G51" s="95">
        <v>0</v>
      </c>
      <c r="H51" s="95">
        <v>0</v>
      </c>
      <c r="I51" s="95">
        <v>0</v>
      </c>
      <c r="J51" s="95">
        <v>0</v>
      </c>
      <c r="K51" s="95">
        <v>51.687609999999999</v>
      </c>
    </row>
    <row r="52" spans="1:11">
      <c r="A52" s="101" t="s">
        <v>208</v>
      </c>
      <c r="B52" s="95">
        <v>-34982.127500000002</v>
      </c>
      <c r="C52" s="95">
        <v>-110276.52705</v>
      </c>
      <c r="D52" s="95">
        <v>-61735.725930000001</v>
      </c>
      <c r="E52" s="95">
        <v>-1769.5956799999999</v>
      </c>
      <c r="F52" s="95">
        <v>-13614.750050000001</v>
      </c>
      <c r="G52" s="95">
        <v>-13777.936250000001</v>
      </c>
      <c r="H52" s="95">
        <v>-2024.2258899999999</v>
      </c>
      <c r="I52" s="95">
        <v>-55436.523529999999</v>
      </c>
      <c r="J52" s="95">
        <v>-6836.25641</v>
      </c>
      <c r="K52" s="95">
        <v>-300453.66829</v>
      </c>
    </row>
    <row r="53" spans="1:11">
      <c r="A53" s="64" t="s">
        <v>1396</v>
      </c>
      <c r="B53" s="95">
        <v>-4022.6315</v>
      </c>
      <c r="C53" s="95">
        <v>-7481.2822900000001</v>
      </c>
      <c r="D53" s="95">
        <v>-13979.29385</v>
      </c>
      <c r="E53" s="95">
        <v>-120.11600999999999</v>
      </c>
      <c r="F53" s="95">
        <v>-307.89749</v>
      </c>
      <c r="G53" s="95">
        <v>-1133.12222</v>
      </c>
      <c r="H53" s="95">
        <v>-188.56052</v>
      </c>
      <c r="I53" s="95">
        <v>-2463.44562</v>
      </c>
      <c r="J53" s="95">
        <v>-339.45267999999999</v>
      </c>
      <c r="K53" s="95">
        <v>-30035.802179999999</v>
      </c>
    </row>
    <row r="54" spans="1:11">
      <c r="A54" s="64" t="s">
        <v>1423</v>
      </c>
      <c r="B54" s="95">
        <v>-586.07181000000003</v>
      </c>
      <c r="C54" s="95">
        <v>-4038.5481800000002</v>
      </c>
      <c r="D54" s="95">
        <v>-3460.7600899999998</v>
      </c>
      <c r="E54" s="95">
        <v>-91.83623</v>
      </c>
      <c r="F54" s="95">
        <v>-33.676550000000006</v>
      </c>
      <c r="G54" s="95">
        <v>-517.85477000000003</v>
      </c>
      <c r="H54" s="95">
        <v>-61.707129999999999</v>
      </c>
      <c r="I54" s="95">
        <v>-405.79435999999998</v>
      </c>
      <c r="J54" s="95">
        <v>-24.430790000000002</v>
      </c>
      <c r="K54" s="95">
        <v>-9220.6799100000007</v>
      </c>
    </row>
    <row r="55" spans="1:11">
      <c r="A55" s="64" t="s">
        <v>1397</v>
      </c>
      <c r="B55" s="95">
        <v>-5812.78024</v>
      </c>
      <c r="C55" s="95">
        <v>-4681.4214099999999</v>
      </c>
      <c r="D55" s="95">
        <v>-5814.4152000000004</v>
      </c>
      <c r="E55" s="95">
        <v>-32.30433</v>
      </c>
      <c r="F55" s="95">
        <v>-1050.23415</v>
      </c>
      <c r="G55" s="95">
        <v>-911.45405000000005</v>
      </c>
      <c r="H55" s="95">
        <v>-83.238630000000001</v>
      </c>
      <c r="I55" s="95">
        <v>-12096.200339999999</v>
      </c>
      <c r="J55" s="95">
        <v>-1223.6595300000001</v>
      </c>
      <c r="K55" s="95">
        <v>-31705.707879999998</v>
      </c>
    </row>
    <row r="56" spans="1:11">
      <c r="A56" s="64" t="s">
        <v>1424</v>
      </c>
      <c r="B56" s="95">
        <v>-376.25190000000003</v>
      </c>
      <c r="C56" s="95">
        <v>-404.40684999999996</v>
      </c>
      <c r="D56" s="95">
        <v>-1344.9038500000001</v>
      </c>
      <c r="E56" s="95">
        <v>-6.6305399999999999</v>
      </c>
      <c r="F56" s="95">
        <v>-130.79254</v>
      </c>
      <c r="G56" s="95">
        <v>-202.1799</v>
      </c>
      <c r="H56" s="95">
        <v>-36.529609999999998</v>
      </c>
      <c r="I56" s="95">
        <v>-855.18712000000005</v>
      </c>
      <c r="J56" s="95">
        <v>-627.23534999999993</v>
      </c>
      <c r="K56" s="95">
        <v>-3984.1176600000003</v>
      </c>
    </row>
    <row r="57" spans="1:11">
      <c r="A57" s="64" t="s">
        <v>1398</v>
      </c>
      <c r="B57" s="95">
        <v>-6216.0601200000001</v>
      </c>
      <c r="C57" s="95">
        <v>-5924.4169599999996</v>
      </c>
      <c r="D57" s="95">
        <v>-5213.7119400000001</v>
      </c>
      <c r="E57" s="95">
        <v>-225.83312000000001</v>
      </c>
      <c r="F57" s="95">
        <v>-2892.6331399999999</v>
      </c>
      <c r="G57" s="95">
        <v>-1089.85599</v>
      </c>
      <c r="H57" s="95">
        <v>0</v>
      </c>
      <c r="I57" s="95">
        <v>-4625.6112999999996</v>
      </c>
      <c r="J57" s="95">
        <v>-2023.9600399999999</v>
      </c>
      <c r="K57" s="95">
        <v>-28212.082609999998</v>
      </c>
    </row>
    <row r="58" spans="1:11">
      <c r="A58" s="64" t="s">
        <v>209</v>
      </c>
      <c r="B58" s="95">
        <v>-3235.7510899999997</v>
      </c>
      <c r="C58" s="95">
        <v>-949.02598999999998</v>
      </c>
      <c r="D58" s="95">
        <v>-311.21312</v>
      </c>
      <c r="E58" s="95">
        <v>-465.32145000000003</v>
      </c>
      <c r="F58" s="95">
        <v>-528.92730000000006</v>
      </c>
      <c r="G58" s="95">
        <v>-212.37842000000001</v>
      </c>
      <c r="H58" s="95">
        <v>0</v>
      </c>
      <c r="I58" s="95">
        <v>-182.65826999999999</v>
      </c>
      <c r="J58" s="95">
        <v>-1134.98946</v>
      </c>
      <c r="K58" s="95">
        <v>-7020.2650999999996</v>
      </c>
    </row>
    <row r="59" spans="1:11">
      <c r="A59" s="64" t="s">
        <v>210</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211</v>
      </c>
      <c r="B60" s="95">
        <v>-3427.0508999999997</v>
      </c>
      <c r="C60" s="95">
        <v>-28766.140879999999</v>
      </c>
      <c r="D60" s="95">
        <v>-553.16777999999999</v>
      </c>
      <c r="E60" s="95">
        <v>-35</v>
      </c>
      <c r="F60" s="95">
        <v>-1586.5088799999999</v>
      </c>
      <c r="G60" s="95">
        <v>-6565.02</v>
      </c>
      <c r="H60" s="95">
        <v>0</v>
      </c>
      <c r="I60" s="95">
        <v>-5229.2510599999996</v>
      </c>
      <c r="J60" s="95">
        <v>-493.62356</v>
      </c>
      <c r="K60" s="95">
        <v>-46655.763060000005</v>
      </c>
    </row>
    <row r="61" spans="1:11">
      <c r="A61" s="64" t="s">
        <v>212</v>
      </c>
      <c r="B61" s="95">
        <v>0</v>
      </c>
      <c r="C61" s="95">
        <v>0</v>
      </c>
      <c r="D61" s="95">
        <v>0</v>
      </c>
      <c r="E61" s="95">
        <v>0</v>
      </c>
      <c r="F61" s="95">
        <v>0</v>
      </c>
      <c r="G61" s="95">
        <v>0</v>
      </c>
      <c r="H61" s="95">
        <v>0</v>
      </c>
      <c r="I61" s="95">
        <v>0</v>
      </c>
      <c r="J61" s="95">
        <v>0</v>
      </c>
      <c r="K61" s="95">
        <v>0</v>
      </c>
    </row>
    <row r="62" spans="1:11">
      <c r="A62" s="64" t="s">
        <v>213</v>
      </c>
      <c r="B62" s="95">
        <v>0</v>
      </c>
      <c r="C62" s="95">
        <v>0</v>
      </c>
      <c r="D62" s="95">
        <v>0</v>
      </c>
      <c r="E62" s="95">
        <v>0</v>
      </c>
      <c r="F62" s="95">
        <v>0</v>
      </c>
      <c r="G62" s="95">
        <v>0</v>
      </c>
      <c r="H62" s="95">
        <v>0</v>
      </c>
      <c r="I62" s="95">
        <v>0</v>
      </c>
      <c r="J62" s="95">
        <v>0</v>
      </c>
      <c r="K62" s="95">
        <v>0</v>
      </c>
    </row>
    <row r="63" spans="1:11">
      <c r="A63" s="64" t="s">
        <v>1117</v>
      </c>
      <c r="B63" s="95">
        <v>0</v>
      </c>
      <c r="C63" s="95">
        <v>-3431.2678799999999</v>
      </c>
      <c r="D63" s="95">
        <v>0</v>
      </c>
      <c r="E63" s="95">
        <v>0</v>
      </c>
      <c r="F63" s="95">
        <v>0</v>
      </c>
      <c r="G63" s="95">
        <v>0</v>
      </c>
      <c r="H63" s="95">
        <v>0</v>
      </c>
      <c r="I63" s="95">
        <v>-590.76211999999998</v>
      </c>
      <c r="J63" s="95">
        <v>0</v>
      </c>
      <c r="K63" s="95">
        <v>-4022.03</v>
      </c>
    </row>
    <row r="64" spans="1:11">
      <c r="A64" s="64" t="s">
        <v>1118</v>
      </c>
      <c r="B64" s="95">
        <v>0</v>
      </c>
      <c r="C64" s="95">
        <v>-650.50560999999993</v>
      </c>
      <c r="D64" s="95">
        <v>0</v>
      </c>
      <c r="E64" s="95">
        <v>0</v>
      </c>
      <c r="F64" s="95">
        <v>0</v>
      </c>
      <c r="G64" s="95">
        <v>0</v>
      </c>
      <c r="H64" s="95">
        <v>0</v>
      </c>
      <c r="I64" s="95">
        <v>-885.26857999999993</v>
      </c>
      <c r="J64" s="95">
        <v>0</v>
      </c>
      <c r="K64" s="95">
        <v>-1535.7741899999999</v>
      </c>
    </row>
    <row r="65" spans="1:11">
      <c r="A65" s="64" t="s">
        <v>1318</v>
      </c>
      <c r="B65" s="95">
        <v>-181.11376999999999</v>
      </c>
      <c r="C65" s="95">
        <v>0</v>
      </c>
      <c r="D65" s="95">
        <v>-403.28876000000002</v>
      </c>
      <c r="E65" s="95">
        <v>0</v>
      </c>
      <c r="F65" s="95">
        <v>0</v>
      </c>
      <c r="G65" s="95">
        <v>-2.6350599999999997</v>
      </c>
      <c r="H65" s="95">
        <v>0</v>
      </c>
      <c r="I65" s="95">
        <v>-901.73212999999998</v>
      </c>
      <c r="J65" s="95">
        <v>0</v>
      </c>
      <c r="K65" s="95">
        <v>-1488.76972</v>
      </c>
    </row>
    <row r="66" spans="1:11">
      <c r="A66" s="64" t="s">
        <v>1319</v>
      </c>
      <c r="B66" s="95">
        <v>-3.8660900000000002</v>
      </c>
      <c r="C66" s="95">
        <v>0</v>
      </c>
      <c r="D66" s="95">
        <v>-594.24939000000006</v>
      </c>
      <c r="E66" s="95">
        <v>0</v>
      </c>
      <c r="F66" s="95">
        <v>0</v>
      </c>
      <c r="G66" s="95">
        <v>-2.69387</v>
      </c>
      <c r="H66" s="95">
        <v>0</v>
      </c>
      <c r="I66" s="95">
        <v>-3691.8107099999997</v>
      </c>
      <c r="J66" s="95">
        <v>0</v>
      </c>
      <c r="K66" s="95">
        <v>-4292.6200599999993</v>
      </c>
    </row>
    <row r="67" spans="1:11">
      <c r="A67" s="64" t="s">
        <v>1320</v>
      </c>
      <c r="B67" s="95">
        <v>-115.55719999999999</v>
      </c>
      <c r="C67" s="95">
        <v>0</v>
      </c>
      <c r="D67" s="95">
        <v>-38.88991</v>
      </c>
      <c r="E67" s="95">
        <v>0</v>
      </c>
      <c r="F67" s="95">
        <v>0</v>
      </c>
      <c r="G67" s="95">
        <v>0</v>
      </c>
      <c r="H67" s="95">
        <v>0</v>
      </c>
      <c r="I67" s="95">
        <v>-117.49639999999999</v>
      </c>
      <c r="J67" s="95">
        <v>0</v>
      </c>
      <c r="K67" s="95">
        <v>-271.94351</v>
      </c>
    </row>
    <row r="68" spans="1:11">
      <c r="A68" s="64" t="s">
        <v>1321</v>
      </c>
      <c r="B68" s="95">
        <v>-53.113879999999995</v>
      </c>
      <c r="C68" s="95">
        <v>0</v>
      </c>
      <c r="D68" s="95">
        <v>-16.64104</v>
      </c>
      <c r="E68" s="95">
        <v>0</v>
      </c>
      <c r="F68" s="95">
        <v>0</v>
      </c>
      <c r="G68" s="95">
        <v>0</v>
      </c>
      <c r="H68" s="95">
        <v>0</v>
      </c>
      <c r="I68" s="95">
        <v>-294.80056000000002</v>
      </c>
      <c r="J68" s="95">
        <v>0</v>
      </c>
      <c r="K68" s="95">
        <v>-364.55547999999999</v>
      </c>
    </row>
    <row r="69" spans="1:11">
      <c r="A69" s="177" t="s">
        <v>214</v>
      </c>
      <c r="B69" s="57">
        <v>6580.1059500000001</v>
      </c>
      <c r="C69" s="57">
        <v>18213.519609999999</v>
      </c>
      <c r="D69" s="57">
        <v>37245.880770000003</v>
      </c>
      <c r="E69" s="57">
        <v>1098.03107</v>
      </c>
      <c r="F69" s="57">
        <v>2594.1889000000001</v>
      </c>
      <c r="G69" s="57">
        <v>2167.2424799999999</v>
      </c>
      <c r="H69" s="57">
        <v>983.2043000000001</v>
      </c>
      <c r="I69" s="57">
        <v>8214.4035000000003</v>
      </c>
      <c r="J69" s="57">
        <v>5019.0905499999999</v>
      </c>
      <c r="K69" s="57">
        <v>82115.667130000002</v>
      </c>
    </row>
    <row r="70" spans="1:11">
      <c r="A70" s="64" t="s">
        <v>215</v>
      </c>
      <c r="B70" s="95">
        <v>0</v>
      </c>
      <c r="C70" s="95">
        <v>0</v>
      </c>
      <c r="D70" s="95">
        <v>0</v>
      </c>
      <c r="E70" s="95">
        <v>0</v>
      </c>
      <c r="F70" s="95">
        <v>0</v>
      </c>
      <c r="G70" s="95">
        <v>0</v>
      </c>
      <c r="H70" s="95">
        <v>0</v>
      </c>
      <c r="I70" s="95">
        <v>0</v>
      </c>
      <c r="J70" s="95">
        <v>0</v>
      </c>
      <c r="K70" s="95">
        <v>0</v>
      </c>
    </row>
    <row r="71" spans="1:11">
      <c r="A71" s="64" t="s">
        <v>216</v>
      </c>
      <c r="B71" s="95">
        <v>2976.6812300000001</v>
      </c>
      <c r="C71" s="95">
        <v>15818.684439999999</v>
      </c>
      <c r="D71" s="95">
        <v>10186.891300000001</v>
      </c>
      <c r="E71" s="95">
        <v>138.46293</v>
      </c>
      <c r="F71" s="95">
        <v>1580.2148400000001</v>
      </c>
      <c r="G71" s="95">
        <v>1319.03143</v>
      </c>
      <c r="H71" s="95">
        <v>31.532900000000001</v>
      </c>
      <c r="I71" s="95">
        <v>5311.3007900000002</v>
      </c>
      <c r="J71" s="95">
        <v>692.25882999999999</v>
      </c>
      <c r="K71" s="95">
        <v>38055.058689999998</v>
      </c>
    </row>
    <row r="72" spans="1:11">
      <c r="A72" s="64" t="s">
        <v>217</v>
      </c>
      <c r="B72" s="95">
        <v>3603.42472</v>
      </c>
      <c r="C72" s="95">
        <v>2952.3620699999997</v>
      </c>
      <c r="D72" s="95">
        <v>27058.98947</v>
      </c>
      <c r="E72" s="95">
        <v>2246.0175299999996</v>
      </c>
      <c r="F72" s="95">
        <v>1396.03523</v>
      </c>
      <c r="G72" s="95">
        <v>1588.3709799999999</v>
      </c>
      <c r="H72" s="95">
        <v>951.67140000000006</v>
      </c>
      <c r="I72" s="95">
        <v>3593.4825799999999</v>
      </c>
      <c r="J72" s="95">
        <v>5355.4597999999996</v>
      </c>
      <c r="K72" s="95">
        <v>48745.813780000004</v>
      </c>
    </row>
    <row r="73" spans="1:11">
      <c r="A73" s="64" t="s">
        <v>218</v>
      </c>
      <c r="B73" s="95">
        <v>0</v>
      </c>
      <c r="C73" s="95">
        <v>0</v>
      </c>
      <c r="D73" s="95">
        <v>0</v>
      </c>
      <c r="E73" s="95">
        <v>0</v>
      </c>
      <c r="F73" s="95">
        <v>0</v>
      </c>
      <c r="G73" s="95">
        <v>0</v>
      </c>
      <c r="H73" s="95">
        <v>0</v>
      </c>
      <c r="I73" s="95">
        <v>0</v>
      </c>
      <c r="J73" s="95">
        <v>0</v>
      </c>
      <c r="K73" s="95">
        <v>0</v>
      </c>
    </row>
    <row r="74" spans="1:11">
      <c r="A74" s="64" t="s">
        <v>219</v>
      </c>
      <c r="B74" s="95">
        <v>0</v>
      </c>
      <c r="C74" s="95">
        <v>-557.52690000000007</v>
      </c>
      <c r="D74" s="95">
        <v>0</v>
      </c>
      <c r="E74" s="95">
        <v>-1286.44939</v>
      </c>
      <c r="F74" s="95">
        <v>-382.06117</v>
      </c>
      <c r="G74" s="95">
        <v>-740.15993000000003</v>
      </c>
      <c r="H74" s="95">
        <v>0</v>
      </c>
      <c r="I74" s="95">
        <v>-690.37986999999998</v>
      </c>
      <c r="J74" s="95">
        <v>-1028.62808</v>
      </c>
      <c r="K74" s="95">
        <v>-4685.2053399999995</v>
      </c>
    </row>
    <row r="75" spans="1:11">
      <c r="A75" s="177" t="s">
        <v>220</v>
      </c>
      <c r="B75" s="57">
        <v>8.9999999999999993E-3</v>
      </c>
      <c r="C75" s="57">
        <v>26.12613</v>
      </c>
      <c r="D75" s="57">
        <v>218.31231</v>
      </c>
      <c r="E75" s="57">
        <v>5.0000000000000001E-3</v>
      </c>
      <c r="F75" s="57">
        <v>1E-3</v>
      </c>
      <c r="G75" s="57">
        <v>396.83512000000002</v>
      </c>
      <c r="H75" s="57">
        <v>0</v>
      </c>
      <c r="I75" s="57">
        <v>0</v>
      </c>
      <c r="J75" s="57">
        <v>2E-3</v>
      </c>
      <c r="K75" s="57">
        <v>641.29056000000003</v>
      </c>
    </row>
    <row r="76" spans="1:11">
      <c r="A76" s="64" t="s">
        <v>221</v>
      </c>
      <c r="B76" s="95">
        <v>0</v>
      </c>
      <c r="C76" s="95">
        <v>0</v>
      </c>
      <c r="D76" s="95">
        <v>0</v>
      </c>
      <c r="E76" s="95">
        <v>0</v>
      </c>
      <c r="F76" s="95">
        <v>0</v>
      </c>
      <c r="G76" s="95">
        <v>0</v>
      </c>
      <c r="H76" s="95">
        <v>0</v>
      </c>
      <c r="I76" s="95">
        <v>0</v>
      </c>
      <c r="J76" s="95">
        <v>0</v>
      </c>
      <c r="K76" s="95">
        <v>0</v>
      </c>
    </row>
    <row r="77" spans="1:11">
      <c r="A77" s="64" t="s">
        <v>222</v>
      </c>
      <c r="B77" s="95">
        <v>3165.81068</v>
      </c>
      <c r="C77" s="95">
        <v>111.4876</v>
      </c>
      <c r="D77" s="95">
        <v>386.66361999999998</v>
      </c>
      <c r="E77" s="95">
        <v>157.51313000000002</v>
      </c>
      <c r="F77" s="95">
        <v>243.34889999999999</v>
      </c>
      <c r="G77" s="95">
        <v>2051.6184699999999</v>
      </c>
      <c r="H77" s="95">
        <v>0</v>
      </c>
      <c r="I77" s="95">
        <v>0</v>
      </c>
      <c r="J77" s="95">
        <v>33.539490000000001</v>
      </c>
      <c r="K77" s="95">
        <v>6149.98189</v>
      </c>
    </row>
    <row r="78" spans="1:11">
      <c r="A78" s="64" t="s">
        <v>223</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224</v>
      </c>
      <c r="B79" s="95">
        <v>0</v>
      </c>
      <c r="C79" s="95">
        <v>0</v>
      </c>
      <c r="D79" s="95">
        <v>0</v>
      </c>
      <c r="E79" s="95">
        <v>0</v>
      </c>
      <c r="F79" s="95">
        <v>0</v>
      </c>
      <c r="G79" s="95">
        <v>0</v>
      </c>
      <c r="H79" s="95">
        <v>0</v>
      </c>
      <c r="I79" s="95">
        <v>0</v>
      </c>
      <c r="J79" s="95">
        <v>1E-3</v>
      </c>
      <c r="K79" s="95">
        <v>1E-3</v>
      </c>
    </row>
    <row r="80" spans="1:11">
      <c r="A80" s="64" t="s">
        <v>225</v>
      </c>
      <c r="B80" s="95">
        <v>-3252.1967799999998</v>
      </c>
      <c r="C80" s="95">
        <v>-85.361469999999997</v>
      </c>
      <c r="D80" s="95">
        <v>-477.01906000000002</v>
      </c>
      <c r="E80" s="95">
        <v>-157.50812999999999</v>
      </c>
      <c r="F80" s="95">
        <v>-243.34789999999998</v>
      </c>
      <c r="G80" s="95">
        <v>-2064.6388200000001</v>
      </c>
      <c r="H80" s="95">
        <v>0</v>
      </c>
      <c r="I80" s="95">
        <v>-36.027239999999999</v>
      </c>
      <c r="J80" s="95">
        <v>-33.538489999999996</v>
      </c>
      <c r="K80" s="95">
        <v>-6349.63789</v>
      </c>
    </row>
    <row r="81" spans="1:11">
      <c r="A81" s="177" t="s">
        <v>226</v>
      </c>
      <c r="B81" s="57">
        <v>129220.61804</v>
      </c>
      <c r="C81" s="57">
        <v>584030.44172</v>
      </c>
      <c r="D81" s="57">
        <v>225558.78803999998</v>
      </c>
      <c r="E81" s="57">
        <v>114.38914</v>
      </c>
      <c r="F81" s="57">
        <v>42.014400000000002</v>
      </c>
      <c r="G81" s="57">
        <v>113326.93639</v>
      </c>
      <c r="H81" s="57">
        <v>5152.7877900000003</v>
      </c>
      <c r="I81" s="57">
        <v>41525.76614</v>
      </c>
      <c r="J81" s="57">
        <v>102987.83512</v>
      </c>
      <c r="K81" s="57">
        <v>1201959.57678</v>
      </c>
    </row>
    <row r="82" spans="1:11">
      <c r="A82" s="64" t="s">
        <v>180</v>
      </c>
      <c r="B82" s="95">
        <v>0</v>
      </c>
      <c r="C82" s="95">
        <v>0</v>
      </c>
      <c r="D82" s="95">
        <v>0</v>
      </c>
      <c r="E82" s="95">
        <v>0</v>
      </c>
      <c r="F82" s="95">
        <v>0</v>
      </c>
      <c r="G82" s="95">
        <v>0</v>
      </c>
      <c r="H82" s="95">
        <v>0</v>
      </c>
      <c r="I82" s="95">
        <v>0</v>
      </c>
      <c r="J82" s="95">
        <v>0</v>
      </c>
      <c r="K82" s="95">
        <v>0</v>
      </c>
    </row>
    <row r="83" spans="1:11">
      <c r="A83" s="64" t="s">
        <v>181</v>
      </c>
      <c r="B83" s="95">
        <v>5515.7037199999995</v>
      </c>
      <c r="C83" s="95">
        <v>65424.800000000003</v>
      </c>
      <c r="D83" s="95">
        <v>0</v>
      </c>
      <c r="E83" s="95">
        <v>0</v>
      </c>
      <c r="F83" s="95">
        <v>0</v>
      </c>
      <c r="G83" s="95">
        <v>0</v>
      </c>
      <c r="H83" s="95">
        <v>0</v>
      </c>
      <c r="I83" s="95">
        <v>0</v>
      </c>
      <c r="J83" s="95">
        <v>0</v>
      </c>
      <c r="K83" s="95">
        <v>70940.503719999993</v>
      </c>
    </row>
    <row r="84" spans="1:11">
      <c r="A84" s="64" t="s">
        <v>182</v>
      </c>
      <c r="B84" s="95">
        <v>0</v>
      </c>
      <c r="C84" s="95">
        <v>0</v>
      </c>
      <c r="D84" s="95">
        <v>0</v>
      </c>
      <c r="E84" s="95">
        <v>0</v>
      </c>
      <c r="F84" s="95">
        <v>0</v>
      </c>
      <c r="G84" s="95">
        <v>0</v>
      </c>
      <c r="H84" s="95">
        <v>0</v>
      </c>
      <c r="I84" s="95">
        <v>0</v>
      </c>
      <c r="J84" s="95">
        <v>0</v>
      </c>
      <c r="K84" s="95">
        <v>0</v>
      </c>
    </row>
    <row r="85" spans="1:11">
      <c r="A85" s="64" t="s">
        <v>183</v>
      </c>
      <c r="B85" s="95">
        <v>0</v>
      </c>
      <c r="C85" s="95">
        <v>0</v>
      </c>
      <c r="D85" s="95">
        <v>0</v>
      </c>
      <c r="E85" s="95">
        <v>0</v>
      </c>
      <c r="F85" s="95">
        <v>0</v>
      </c>
      <c r="G85" s="95">
        <v>0</v>
      </c>
      <c r="H85" s="95">
        <v>0</v>
      </c>
      <c r="I85" s="95">
        <v>0</v>
      </c>
      <c r="J85" s="95">
        <v>0</v>
      </c>
      <c r="K85" s="95">
        <v>0</v>
      </c>
    </row>
    <row r="86" spans="1:11">
      <c r="A86" s="64" t="s">
        <v>227</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228</v>
      </c>
      <c r="B87" s="95">
        <v>175.54104999999998</v>
      </c>
      <c r="C87" s="95">
        <v>53.508000000000003</v>
      </c>
      <c r="D87" s="95">
        <v>125.98922</v>
      </c>
      <c r="E87" s="95">
        <v>112.95366</v>
      </c>
      <c r="F87" s="95">
        <v>42.014400000000002</v>
      </c>
      <c r="G87" s="95">
        <v>163.41836999999998</v>
      </c>
      <c r="H87" s="95">
        <v>12.603540000000001</v>
      </c>
      <c r="I87" s="95">
        <v>0</v>
      </c>
      <c r="J87" s="95">
        <v>124.509</v>
      </c>
      <c r="K87" s="95">
        <v>810.53724</v>
      </c>
    </row>
    <row r="88" spans="1:11">
      <c r="A88" s="64" t="s">
        <v>185</v>
      </c>
      <c r="B88" s="95">
        <v>123646.61308</v>
      </c>
      <c r="C88" s="95">
        <v>516214.05037999997</v>
      </c>
      <c r="D88" s="95">
        <v>224946.18666000001</v>
      </c>
      <c r="E88" s="95">
        <v>1.4354800000000001</v>
      </c>
      <c r="F88" s="95">
        <v>0</v>
      </c>
      <c r="G88" s="95">
        <v>112972.64179000001</v>
      </c>
      <c r="H88" s="95">
        <v>5147.7245000000003</v>
      </c>
      <c r="I88" s="95">
        <v>40923.466140000004</v>
      </c>
      <c r="J88" s="95">
        <v>102851.47440000001</v>
      </c>
      <c r="K88" s="95">
        <v>1126703.59243</v>
      </c>
    </row>
    <row r="89" spans="1:11">
      <c r="A89" s="64" t="s">
        <v>229</v>
      </c>
      <c r="B89" s="95">
        <v>0</v>
      </c>
      <c r="C89" s="95">
        <v>2016.52773</v>
      </c>
      <c r="D89" s="95">
        <v>64.109300000000005</v>
      </c>
      <c r="E89" s="95">
        <v>0</v>
      </c>
      <c r="F89" s="95">
        <v>0</v>
      </c>
      <c r="G89" s="95">
        <v>0.66039999999999999</v>
      </c>
      <c r="H89" s="95">
        <v>0.26129000000000002</v>
      </c>
      <c r="I89" s="95">
        <v>0</v>
      </c>
      <c r="J89" s="95">
        <v>0</v>
      </c>
      <c r="K89" s="95">
        <v>2081.55872</v>
      </c>
    </row>
    <row r="90" spans="1:11">
      <c r="A90" s="64" t="s">
        <v>230</v>
      </c>
      <c r="B90" s="95">
        <v>-117.23980999999999</v>
      </c>
      <c r="C90" s="95">
        <v>-2.4009999999999998</v>
      </c>
      <c r="D90" s="95">
        <v>-73.097139999999996</v>
      </c>
      <c r="E90" s="95">
        <v>0</v>
      </c>
      <c r="F90" s="95">
        <v>0</v>
      </c>
      <c r="G90" s="95">
        <v>-101.88417</v>
      </c>
      <c r="H90" s="95">
        <v>-9.7427499999999991</v>
      </c>
      <c r="I90" s="95">
        <v>0</v>
      </c>
      <c r="J90" s="95">
        <v>0</v>
      </c>
      <c r="K90" s="95">
        <v>-304.36487</v>
      </c>
    </row>
    <row r="91" spans="1:11">
      <c r="A91" s="177" t="s">
        <v>231</v>
      </c>
      <c r="B91" s="57">
        <v>4824.1364599999997</v>
      </c>
      <c r="C91" s="57">
        <v>52799.176650000001</v>
      </c>
      <c r="D91" s="57">
        <v>64311.706180000001</v>
      </c>
      <c r="E91" s="57">
        <v>4049.1324500000001</v>
      </c>
      <c r="F91" s="57">
        <v>3298.9178999999999</v>
      </c>
      <c r="G91" s="57">
        <v>2710.7435800000003</v>
      </c>
      <c r="H91" s="57">
        <v>1275.4993400000001</v>
      </c>
      <c r="I91" s="57">
        <v>13024.221439999999</v>
      </c>
      <c r="J91" s="57">
        <v>10815.986640000001</v>
      </c>
      <c r="K91" s="57">
        <v>157109.52063999997</v>
      </c>
    </row>
    <row r="92" spans="1:11">
      <c r="A92" s="64" t="s">
        <v>232</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233</v>
      </c>
      <c r="B93" s="95">
        <v>610.64016000000004</v>
      </c>
      <c r="C93" s="95">
        <v>28106.62919</v>
      </c>
      <c r="D93" s="95">
        <v>26798.791209999999</v>
      </c>
      <c r="E93" s="95">
        <v>1861.46612</v>
      </c>
      <c r="F93" s="95">
        <v>0</v>
      </c>
      <c r="G93" s="95">
        <v>569.2196899999999</v>
      </c>
      <c r="H93" s="95">
        <v>485.69139000000001</v>
      </c>
      <c r="I93" s="95">
        <v>1778.79981</v>
      </c>
      <c r="J93" s="95">
        <v>2798.95739</v>
      </c>
      <c r="K93" s="95">
        <v>63010.194960000001</v>
      </c>
    </row>
    <row r="94" spans="1:11">
      <c r="A94" s="64" t="s">
        <v>234</v>
      </c>
      <c r="B94" s="95">
        <v>1098.97099</v>
      </c>
      <c r="C94" s="95">
        <v>3711.2865000000002</v>
      </c>
      <c r="D94" s="95">
        <v>4209.6933399999998</v>
      </c>
      <c r="E94" s="95">
        <v>166.28731999999999</v>
      </c>
      <c r="F94" s="95">
        <v>1391.1782800000001</v>
      </c>
      <c r="G94" s="95">
        <v>501.13870000000003</v>
      </c>
      <c r="H94" s="95">
        <v>123.03172000000001</v>
      </c>
      <c r="I94" s="95">
        <v>1399.31116</v>
      </c>
      <c r="J94" s="95">
        <v>816.18054000000006</v>
      </c>
      <c r="K94" s="95">
        <v>13417.07855</v>
      </c>
    </row>
    <row r="95" spans="1:11">
      <c r="A95" s="64" t="s">
        <v>235</v>
      </c>
      <c r="B95" s="95">
        <v>922.39205000000004</v>
      </c>
      <c r="C95" s="95">
        <v>3727.3075899999999</v>
      </c>
      <c r="D95" s="95">
        <v>6872.6925000000001</v>
      </c>
      <c r="E95" s="95">
        <v>190.64242999999999</v>
      </c>
      <c r="F95" s="95">
        <v>771.08591999999999</v>
      </c>
      <c r="G95" s="95">
        <v>182.62817999999999</v>
      </c>
      <c r="H95" s="95">
        <v>83.053939999999997</v>
      </c>
      <c r="I95" s="95">
        <v>4110.6097300000001</v>
      </c>
      <c r="J95" s="95">
        <v>1027.3907199999999</v>
      </c>
      <c r="K95" s="95">
        <v>17887.803059999998</v>
      </c>
    </row>
    <row r="96" spans="1:11">
      <c r="A96" s="64" t="s">
        <v>236</v>
      </c>
      <c r="B96" s="95">
        <v>840.31673999999998</v>
      </c>
      <c r="C96" s="95">
        <v>5409.5989099999997</v>
      </c>
      <c r="D96" s="95">
        <v>13065.941939999999</v>
      </c>
      <c r="E96" s="95">
        <v>14.61374</v>
      </c>
      <c r="F96" s="95">
        <v>634.69849999999997</v>
      </c>
      <c r="G96" s="95">
        <v>563.64356999999995</v>
      </c>
      <c r="H96" s="95">
        <v>116.17361</v>
      </c>
      <c r="I96" s="95">
        <v>4956.1292199999998</v>
      </c>
      <c r="J96" s="95">
        <v>1243.10799</v>
      </c>
      <c r="K96" s="95">
        <v>26844.22422</v>
      </c>
    </row>
    <row r="97" spans="1:11">
      <c r="A97" s="64" t="s">
        <v>237</v>
      </c>
      <c r="B97" s="95">
        <v>1190.35772</v>
      </c>
      <c r="C97" s="95">
        <v>2482.1383500000002</v>
      </c>
      <c r="D97" s="95">
        <v>1844.37012</v>
      </c>
      <c r="E97" s="95">
        <v>12.193719999999999</v>
      </c>
      <c r="F97" s="95">
        <v>501.95519999999999</v>
      </c>
      <c r="G97" s="95">
        <v>164.36544000000001</v>
      </c>
      <c r="H97" s="95">
        <v>106.69417</v>
      </c>
      <c r="I97" s="95">
        <v>779.37152000000003</v>
      </c>
      <c r="J97" s="95">
        <v>164.55757999999997</v>
      </c>
      <c r="K97" s="95">
        <v>7246.0038199999999</v>
      </c>
    </row>
    <row r="98" spans="1:11">
      <c r="A98" s="64" t="s">
        <v>238</v>
      </c>
      <c r="B98" s="95">
        <v>13.048950000000001</v>
      </c>
      <c r="C98" s="95">
        <v>0</v>
      </c>
      <c r="D98" s="95">
        <v>0</v>
      </c>
      <c r="E98" s="95">
        <v>0</v>
      </c>
      <c r="F98" s="95">
        <v>0</v>
      </c>
      <c r="G98" s="95">
        <v>0</v>
      </c>
      <c r="H98" s="95">
        <v>1.8545099999999999</v>
      </c>
      <c r="I98" s="95">
        <v>0</v>
      </c>
      <c r="J98" s="95">
        <v>0</v>
      </c>
      <c r="K98" s="95">
        <v>14.903459999999999</v>
      </c>
    </row>
    <row r="99" spans="1:11">
      <c r="A99" s="64" t="s">
        <v>239</v>
      </c>
      <c r="B99" s="95">
        <v>0</v>
      </c>
      <c r="C99" s="95">
        <v>0</v>
      </c>
      <c r="D99" s="95">
        <v>0</v>
      </c>
      <c r="E99" s="95">
        <v>0</v>
      </c>
      <c r="F99" s="95">
        <v>0</v>
      </c>
      <c r="G99" s="95">
        <v>0</v>
      </c>
      <c r="H99" s="95">
        <v>0</v>
      </c>
      <c r="I99" s="95">
        <v>0</v>
      </c>
      <c r="J99" s="95">
        <v>1708.98624</v>
      </c>
      <c r="K99" s="95">
        <v>1708.98624</v>
      </c>
    </row>
    <row r="100" spans="1:11">
      <c r="A100" s="64" t="s">
        <v>240</v>
      </c>
      <c r="B100" s="95">
        <v>0</v>
      </c>
      <c r="C100" s="95">
        <v>0</v>
      </c>
      <c r="D100" s="95">
        <v>346.39037000000002</v>
      </c>
      <c r="E100" s="95">
        <v>0</v>
      </c>
      <c r="F100" s="95">
        <v>0</v>
      </c>
      <c r="G100" s="95">
        <v>0</v>
      </c>
      <c r="H100" s="95">
        <v>0</v>
      </c>
      <c r="I100" s="95">
        <v>0</v>
      </c>
      <c r="J100" s="95">
        <v>0</v>
      </c>
      <c r="K100" s="95">
        <v>346.39037000000002</v>
      </c>
    </row>
    <row r="101" spans="1:11">
      <c r="A101" s="177" t="s">
        <v>241</v>
      </c>
      <c r="B101" s="57">
        <v>2099.2509799999998</v>
      </c>
      <c r="C101" s="57">
        <v>6813.4730799999998</v>
      </c>
      <c r="D101" s="57">
        <v>9217.4154799999997</v>
      </c>
      <c r="E101" s="57">
        <v>105.60924</v>
      </c>
      <c r="F101" s="57">
        <v>673.81766000000005</v>
      </c>
      <c r="G101" s="57">
        <v>719.34285999999997</v>
      </c>
      <c r="H101" s="57">
        <v>360.70456000000001</v>
      </c>
      <c r="I101" s="57">
        <v>6334.4404000000004</v>
      </c>
      <c r="J101" s="57">
        <v>2856.2735899999998</v>
      </c>
      <c r="K101" s="57">
        <v>29180.327850000001</v>
      </c>
    </row>
    <row r="102" spans="1:11">
      <c r="A102" s="64" t="s">
        <v>242</v>
      </c>
      <c r="B102" s="95">
        <v>282.96451000000002</v>
      </c>
      <c r="C102" s="95">
        <v>2353.2744400000001</v>
      </c>
      <c r="D102" s="95">
        <v>1381.5454399999999</v>
      </c>
      <c r="E102" s="95">
        <v>55.519949999999994</v>
      </c>
      <c r="F102" s="95">
        <v>389.35654999999997</v>
      </c>
      <c r="G102" s="95">
        <v>0</v>
      </c>
      <c r="H102" s="95">
        <v>32.859629999999996</v>
      </c>
      <c r="I102" s="95">
        <v>125.67295</v>
      </c>
      <c r="J102" s="95">
        <v>240.67204999999998</v>
      </c>
      <c r="K102" s="95">
        <v>4861.8655199999994</v>
      </c>
    </row>
    <row r="103" spans="1:11">
      <c r="A103" s="64" t="s">
        <v>243</v>
      </c>
      <c r="B103" s="95">
        <v>525.37459999999999</v>
      </c>
      <c r="C103" s="95">
        <v>1350.30519</v>
      </c>
      <c r="D103" s="95">
        <v>2615.3594900000003</v>
      </c>
      <c r="E103" s="95">
        <v>6.6965699999999995</v>
      </c>
      <c r="F103" s="95">
        <v>171.85400000000001</v>
      </c>
      <c r="G103" s="95">
        <v>225.12657000000002</v>
      </c>
      <c r="H103" s="95">
        <v>207.80577</v>
      </c>
      <c r="I103" s="95">
        <v>1404.3206100000002</v>
      </c>
      <c r="J103" s="95">
        <v>664.64551000000006</v>
      </c>
      <c r="K103" s="95">
        <v>7171.4883099999997</v>
      </c>
    </row>
    <row r="104" spans="1:11">
      <c r="A104" s="64" t="s">
        <v>244</v>
      </c>
      <c r="B104" s="95">
        <v>0.1</v>
      </c>
      <c r="C104" s="95">
        <v>3093.8867999999998</v>
      </c>
      <c r="D104" s="95">
        <v>0</v>
      </c>
      <c r="E104" s="95">
        <v>24.759029999999999</v>
      </c>
      <c r="F104" s="95">
        <v>13.374690000000001</v>
      </c>
      <c r="G104" s="95">
        <v>0</v>
      </c>
      <c r="H104" s="95">
        <v>0</v>
      </c>
      <c r="I104" s="95">
        <v>40.1404</v>
      </c>
      <c r="J104" s="95">
        <v>4.7914200000000005</v>
      </c>
      <c r="K104" s="95">
        <v>3177.0523399999997</v>
      </c>
    </row>
    <row r="105" spans="1:11">
      <c r="A105" s="64" t="s">
        <v>245</v>
      </c>
      <c r="B105" s="95">
        <v>1290.81187</v>
      </c>
      <c r="C105" s="95">
        <v>16.00665</v>
      </c>
      <c r="D105" s="95">
        <v>5220.51055</v>
      </c>
      <c r="E105" s="95">
        <v>18.633689999999998</v>
      </c>
      <c r="F105" s="95">
        <v>99.232420000000005</v>
      </c>
      <c r="G105" s="95">
        <v>494.21628999999996</v>
      </c>
      <c r="H105" s="95">
        <v>120.03916000000001</v>
      </c>
      <c r="I105" s="95">
        <v>4764.3064400000003</v>
      </c>
      <c r="J105" s="95">
        <v>1946.16461</v>
      </c>
      <c r="K105" s="95">
        <v>13969.921679999999</v>
      </c>
    </row>
    <row r="106" spans="1:11">
      <c r="A106" s="99" t="s">
        <v>246</v>
      </c>
      <c r="B106" s="95">
        <v>0</v>
      </c>
      <c r="C106" s="95">
        <v>0</v>
      </c>
      <c r="D106" s="95">
        <v>0</v>
      </c>
      <c r="E106" s="95">
        <v>0</v>
      </c>
      <c r="F106" s="95">
        <v>0</v>
      </c>
      <c r="G106" s="95">
        <v>0</v>
      </c>
      <c r="H106" s="95">
        <v>0</v>
      </c>
      <c r="I106" s="95">
        <v>0</v>
      </c>
      <c r="J106" s="95">
        <v>0</v>
      </c>
      <c r="K106" s="95">
        <v>0</v>
      </c>
    </row>
    <row r="107" spans="1:11">
      <c r="A107" s="177" t="s">
        <v>247</v>
      </c>
      <c r="B107" s="57">
        <v>0</v>
      </c>
      <c r="C107" s="57">
        <v>0</v>
      </c>
      <c r="D107" s="57">
        <v>0</v>
      </c>
      <c r="E107" s="57">
        <v>0</v>
      </c>
      <c r="F107" s="57">
        <v>0</v>
      </c>
      <c r="G107" s="57">
        <v>0</v>
      </c>
      <c r="H107" s="57">
        <v>0</v>
      </c>
      <c r="I107" s="57">
        <v>0</v>
      </c>
      <c r="J107" s="57">
        <v>0</v>
      </c>
      <c r="K107" s="57">
        <v>0</v>
      </c>
    </row>
    <row r="108" spans="1:11">
      <c r="A108" s="64" t="s">
        <v>248</v>
      </c>
      <c r="B108" s="95">
        <v>0</v>
      </c>
      <c r="C108" s="95">
        <v>0</v>
      </c>
      <c r="D108" s="95">
        <v>0</v>
      </c>
      <c r="E108" s="95">
        <v>0</v>
      </c>
      <c r="F108" s="95">
        <v>0</v>
      </c>
      <c r="G108" s="95">
        <v>0</v>
      </c>
      <c r="H108" s="95">
        <v>0</v>
      </c>
      <c r="I108" s="95">
        <v>0</v>
      </c>
      <c r="J108" s="95">
        <v>0</v>
      </c>
      <c r="K108" s="95">
        <v>0</v>
      </c>
    </row>
    <row r="109" spans="1:11">
      <c r="A109" s="64" t="s">
        <v>249</v>
      </c>
      <c r="B109" s="95">
        <v>0</v>
      </c>
      <c r="C109" s="95">
        <v>0</v>
      </c>
      <c r="D109" s="95">
        <v>0</v>
      </c>
      <c r="E109" s="95">
        <v>0</v>
      </c>
      <c r="F109" s="95">
        <v>0</v>
      </c>
      <c r="G109" s="95">
        <v>0</v>
      </c>
      <c r="H109" s="95">
        <v>0</v>
      </c>
      <c r="I109" s="95">
        <v>0</v>
      </c>
      <c r="J109" s="95">
        <v>0</v>
      </c>
      <c r="K109" s="95">
        <v>0</v>
      </c>
    </row>
    <row r="110" spans="1:11">
      <c r="A110" s="64" t="s">
        <v>250</v>
      </c>
      <c r="B110" s="95">
        <v>0</v>
      </c>
      <c r="C110" s="95">
        <v>0</v>
      </c>
      <c r="D110" s="95">
        <v>0</v>
      </c>
      <c r="E110" s="95">
        <v>0</v>
      </c>
      <c r="F110" s="95">
        <v>0</v>
      </c>
      <c r="G110" s="95">
        <v>0</v>
      </c>
      <c r="H110" s="95">
        <v>0</v>
      </c>
      <c r="I110" s="95">
        <v>0</v>
      </c>
      <c r="J110" s="95">
        <v>0</v>
      </c>
      <c r="K110" s="95">
        <v>0</v>
      </c>
    </row>
    <row r="111" spans="1:11">
      <c r="A111" s="64" t="s">
        <v>251</v>
      </c>
      <c r="B111" s="95">
        <v>0</v>
      </c>
      <c r="C111" s="95">
        <v>0</v>
      </c>
      <c r="D111" s="95">
        <v>0</v>
      </c>
      <c r="E111" s="95">
        <v>0</v>
      </c>
      <c r="F111" s="95">
        <v>0</v>
      </c>
      <c r="G111" s="95">
        <v>0</v>
      </c>
      <c r="H111" s="95">
        <v>0</v>
      </c>
      <c r="I111" s="95">
        <v>0</v>
      </c>
      <c r="J111" s="95">
        <v>0</v>
      </c>
      <c r="K111" s="95">
        <v>0</v>
      </c>
    </row>
    <row r="112" spans="1:11">
      <c r="A112" s="64" t="s">
        <v>252</v>
      </c>
      <c r="B112" s="95">
        <v>0</v>
      </c>
      <c r="C112" s="95">
        <v>0</v>
      </c>
      <c r="D112" s="95">
        <v>0</v>
      </c>
      <c r="E112" s="95">
        <v>0</v>
      </c>
      <c r="F112" s="95">
        <v>0</v>
      </c>
      <c r="G112" s="95">
        <v>0</v>
      </c>
      <c r="H112" s="95">
        <v>0</v>
      </c>
      <c r="I112" s="95">
        <v>0</v>
      </c>
      <c r="J112" s="95">
        <v>0</v>
      </c>
      <c r="K112" s="95">
        <v>0</v>
      </c>
    </row>
    <row r="113" spans="1:11">
      <c r="A113" s="99" t="s">
        <v>253</v>
      </c>
      <c r="B113" s="95">
        <v>0</v>
      </c>
      <c r="C113" s="95">
        <v>0</v>
      </c>
      <c r="D113" s="95">
        <v>0</v>
      </c>
      <c r="E113" s="95">
        <v>0</v>
      </c>
      <c r="F113" s="95">
        <v>0</v>
      </c>
      <c r="G113" s="95">
        <v>0</v>
      </c>
      <c r="H113" s="95">
        <v>0</v>
      </c>
      <c r="I113" s="95">
        <v>0</v>
      </c>
      <c r="J113" s="95">
        <v>0</v>
      </c>
      <c r="K113" s="95">
        <v>0</v>
      </c>
    </row>
    <row r="114" spans="1:11">
      <c r="A114" s="177" t="s">
        <v>254</v>
      </c>
      <c r="B114" s="57">
        <v>1091012.3703099999</v>
      </c>
      <c r="C114" s="57">
        <v>2903694.3881599996</v>
      </c>
      <c r="D114" s="57">
        <v>1554345.42906</v>
      </c>
      <c r="E114" s="57">
        <v>47720.117989999999</v>
      </c>
      <c r="F114" s="57">
        <v>351302.9608</v>
      </c>
      <c r="G114" s="57">
        <v>505521.01104000001</v>
      </c>
      <c r="H114" s="57">
        <v>37976.743029999998</v>
      </c>
      <c r="I114" s="57">
        <v>1175935.4958499998</v>
      </c>
      <c r="J114" s="57">
        <v>495036.99818</v>
      </c>
      <c r="K114" s="57">
        <v>8162545.5144199999</v>
      </c>
    </row>
    <row r="115" spans="1:11">
      <c r="A115" s="177" t="s">
        <v>255</v>
      </c>
      <c r="B115" s="57">
        <v>40556.56654</v>
      </c>
      <c r="C115" s="57">
        <v>174478.78956999999</v>
      </c>
      <c r="D115" s="57">
        <v>35640.657060000005</v>
      </c>
      <c r="E115" s="57">
        <v>61.183959999999999</v>
      </c>
      <c r="F115" s="57">
        <v>0</v>
      </c>
      <c r="G115" s="57">
        <v>0</v>
      </c>
      <c r="H115" s="57">
        <v>0</v>
      </c>
      <c r="I115" s="57">
        <v>273.49543</v>
      </c>
      <c r="J115" s="57">
        <v>0</v>
      </c>
      <c r="K115" s="57">
        <v>251010.69256</v>
      </c>
    </row>
    <row r="116" spans="1:11">
      <c r="A116" s="64" t="s">
        <v>256</v>
      </c>
      <c r="B116" s="95">
        <v>0</v>
      </c>
      <c r="C116" s="95">
        <v>3.38</v>
      </c>
      <c r="D116" s="95">
        <v>402.60584999999998</v>
      </c>
      <c r="E116" s="95">
        <v>61.183959999999999</v>
      </c>
      <c r="F116" s="95">
        <v>0</v>
      </c>
      <c r="G116" s="95">
        <v>0</v>
      </c>
      <c r="H116" s="95">
        <v>0</v>
      </c>
      <c r="I116" s="95">
        <v>0</v>
      </c>
      <c r="J116" s="95">
        <v>0</v>
      </c>
      <c r="K116" s="95">
        <v>467.16980999999998</v>
      </c>
    </row>
    <row r="117" spans="1:11">
      <c r="A117" s="64" t="s">
        <v>257</v>
      </c>
      <c r="B117" s="95">
        <v>0</v>
      </c>
      <c r="C117" s="95">
        <v>0</v>
      </c>
      <c r="D117" s="95">
        <v>0</v>
      </c>
      <c r="E117" s="95">
        <v>0</v>
      </c>
      <c r="F117" s="95">
        <v>0</v>
      </c>
      <c r="G117" s="95">
        <v>0</v>
      </c>
      <c r="H117" s="95">
        <v>0</v>
      </c>
      <c r="I117" s="95">
        <v>0</v>
      </c>
      <c r="J117" s="95">
        <v>0</v>
      </c>
      <c r="K117" s="95">
        <v>0</v>
      </c>
    </row>
    <row r="118" spans="1:11">
      <c r="A118" s="64" t="s">
        <v>258</v>
      </c>
      <c r="B118" s="95">
        <v>0</v>
      </c>
      <c r="C118" s="95">
        <v>3.38</v>
      </c>
      <c r="D118" s="95">
        <v>402.60584999999998</v>
      </c>
      <c r="E118" s="95">
        <v>61.183959999999999</v>
      </c>
      <c r="F118" s="95">
        <v>0</v>
      </c>
      <c r="G118" s="95">
        <v>0</v>
      </c>
      <c r="H118" s="95">
        <v>0</v>
      </c>
      <c r="I118" s="95">
        <v>0</v>
      </c>
      <c r="J118" s="95">
        <v>0</v>
      </c>
      <c r="K118" s="95">
        <v>467.16980999999998</v>
      </c>
    </row>
    <row r="119" spans="1:11">
      <c r="A119" s="64" t="s">
        <v>259</v>
      </c>
      <c r="B119" s="95">
        <v>5502.7284300000001</v>
      </c>
      <c r="C119" s="95">
        <v>41267.812159999994</v>
      </c>
      <c r="D119" s="95">
        <v>11664.145619999999</v>
      </c>
      <c r="E119" s="95">
        <v>0</v>
      </c>
      <c r="F119" s="95">
        <v>0</v>
      </c>
      <c r="G119" s="95">
        <v>0</v>
      </c>
      <c r="H119" s="95">
        <v>0</v>
      </c>
      <c r="I119" s="95">
        <v>273.49543</v>
      </c>
      <c r="J119" s="95">
        <v>0</v>
      </c>
      <c r="K119" s="95">
        <v>58708.181640000003</v>
      </c>
    </row>
    <row r="120" spans="1:11">
      <c r="A120" s="64" t="s">
        <v>260</v>
      </c>
      <c r="B120" s="95">
        <v>34561.920909999993</v>
      </c>
      <c r="C120" s="95">
        <v>0</v>
      </c>
      <c r="D120" s="95">
        <v>0</v>
      </c>
      <c r="E120" s="95">
        <v>0</v>
      </c>
      <c r="F120" s="95">
        <v>0</v>
      </c>
      <c r="G120" s="95">
        <v>0</v>
      </c>
      <c r="H120" s="95">
        <v>0</v>
      </c>
      <c r="I120" s="95">
        <v>0</v>
      </c>
      <c r="J120" s="95">
        <v>0</v>
      </c>
      <c r="K120" s="95">
        <v>34561.920909999993</v>
      </c>
    </row>
    <row r="121" spans="1:11">
      <c r="A121" s="65" t="s">
        <v>261</v>
      </c>
      <c r="B121" s="95">
        <v>742.50645999999995</v>
      </c>
      <c r="C121" s="95">
        <v>0</v>
      </c>
      <c r="D121" s="95">
        <v>0</v>
      </c>
      <c r="E121" s="95">
        <v>0</v>
      </c>
      <c r="F121" s="95">
        <v>0</v>
      </c>
      <c r="G121" s="95">
        <v>0</v>
      </c>
      <c r="H121" s="95">
        <v>0</v>
      </c>
      <c r="I121" s="95">
        <v>0</v>
      </c>
      <c r="J121" s="95">
        <v>0</v>
      </c>
      <c r="K121" s="95">
        <v>742.50645999999995</v>
      </c>
    </row>
    <row r="122" spans="1:11">
      <c r="A122" s="99" t="s">
        <v>262</v>
      </c>
      <c r="B122" s="95">
        <v>160.179</v>
      </c>
      <c r="C122" s="95">
        <v>0</v>
      </c>
      <c r="D122" s="95">
        <v>0</v>
      </c>
      <c r="E122" s="95">
        <v>0</v>
      </c>
      <c r="F122" s="95">
        <v>0</v>
      </c>
      <c r="G122" s="95">
        <v>0</v>
      </c>
      <c r="H122" s="95">
        <v>0</v>
      </c>
      <c r="I122" s="95">
        <v>0</v>
      </c>
      <c r="J122" s="95">
        <v>0</v>
      </c>
      <c r="K122" s="95">
        <v>160.179</v>
      </c>
    </row>
    <row r="123" spans="1:11">
      <c r="A123" s="99" t="s">
        <v>263</v>
      </c>
      <c r="B123" s="95">
        <v>202.2</v>
      </c>
      <c r="C123" s="95">
        <v>0</v>
      </c>
      <c r="D123" s="95">
        <v>0</v>
      </c>
      <c r="E123" s="95">
        <v>0</v>
      </c>
      <c r="F123" s="95">
        <v>0</v>
      </c>
      <c r="G123" s="95">
        <v>0</v>
      </c>
      <c r="H123" s="95">
        <v>0</v>
      </c>
      <c r="I123" s="95">
        <v>0</v>
      </c>
      <c r="J123" s="95">
        <v>0</v>
      </c>
      <c r="K123" s="95">
        <v>202.2</v>
      </c>
    </row>
    <row r="124" spans="1:11">
      <c r="A124" s="99" t="s">
        <v>264</v>
      </c>
      <c r="B124" s="95">
        <v>2592.2423900000003</v>
      </c>
      <c r="C124" s="95">
        <v>0</v>
      </c>
      <c r="D124" s="95">
        <v>0</v>
      </c>
      <c r="E124" s="95">
        <v>0</v>
      </c>
      <c r="F124" s="95">
        <v>0</v>
      </c>
      <c r="G124" s="95">
        <v>0</v>
      </c>
      <c r="H124" s="95">
        <v>0</v>
      </c>
      <c r="I124" s="95">
        <v>0</v>
      </c>
      <c r="J124" s="95">
        <v>0</v>
      </c>
      <c r="K124" s="95">
        <v>2592.2423900000003</v>
      </c>
    </row>
    <row r="125" spans="1:11">
      <c r="A125" s="99" t="s">
        <v>265</v>
      </c>
      <c r="B125" s="95">
        <v>9449.2928300000003</v>
      </c>
      <c r="C125" s="95">
        <v>0</v>
      </c>
      <c r="D125" s="95">
        <v>0</v>
      </c>
      <c r="E125" s="95">
        <v>0</v>
      </c>
      <c r="F125" s="95">
        <v>0</v>
      </c>
      <c r="G125" s="95">
        <v>0</v>
      </c>
      <c r="H125" s="95">
        <v>0</v>
      </c>
      <c r="I125" s="95">
        <v>0</v>
      </c>
      <c r="J125" s="95">
        <v>0</v>
      </c>
      <c r="K125" s="95">
        <v>9449.2928300000003</v>
      </c>
    </row>
    <row r="126" spans="1:11">
      <c r="A126" s="99" t="s">
        <v>266</v>
      </c>
      <c r="B126" s="95">
        <v>17629.522229999999</v>
      </c>
      <c r="C126" s="95">
        <v>0</v>
      </c>
      <c r="D126" s="95">
        <v>0</v>
      </c>
      <c r="E126" s="95">
        <v>0</v>
      </c>
      <c r="F126" s="95">
        <v>0</v>
      </c>
      <c r="G126" s="95">
        <v>0</v>
      </c>
      <c r="H126" s="95">
        <v>0</v>
      </c>
      <c r="I126" s="95">
        <v>0</v>
      </c>
      <c r="J126" s="95">
        <v>0</v>
      </c>
      <c r="K126" s="95">
        <v>17629.522229999999</v>
      </c>
    </row>
    <row r="127" spans="1:11">
      <c r="A127" s="99" t="s">
        <v>267</v>
      </c>
      <c r="B127" s="95">
        <v>3304.3780000000002</v>
      </c>
      <c r="C127" s="95">
        <v>0</v>
      </c>
      <c r="D127" s="95">
        <v>0</v>
      </c>
      <c r="E127" s="95">
        <v>0</v>
      </c>
      <c r="F127" s="95">
        <v>0</v>
      </c>
      <c r="G127" s="95">
        <v>0</v>
      </c>
      <c r="H127" s="95">
        <v>0</v>
      </c>
      <c r="I127" s="95">
        <v>0</v>
      </c>
      <c r="J127" s="95">
        <v>0</v>
      </c>
      <c r="K127" s="95">
        <v>3304.3780000000002</v>
      </c>
    </row>
    <row r="128" spans="1:11">
      <c r="A128" s="156" t="s">
        <v>268</v>
      </c>
      <c r="B128" s="95">
        <v>481.6</v>
      </c>
      <c r="C128" s="95">
        <v>0</v>
      </c>
      <c r="D128" s="95">
        <v>0</v>
      </c>
      <c r="E128" s="95">
        <v>0</v>
      </c>
      <c r="F128" s="95">
        <v>0</v>
      </c>
      <c r="G128" s="95">
        <v>0</v>
      </c>
      <c r="H128" s="95">
        <v>0</v>
      </c>
      <c r="I128" s="95">
        <v>0</v>
      </c>
      <c r="J128" s="95">
        <v>0</v>
      </c>
      <c r="K128" s="95">
        <v>481.6</v>
      </c>
    </row>
    <row r="129" spans="1:11">
      <c r="A129" s="156" t="s">
        <v>269</v>
      </c>
      <c r="B129" s="95">
        <v>2.7E-2</v>
      </c>
      <c r="C129" s="95">
        <v>4.6254099999999996</v>
      </c>
      <c r="D129" s="95">
        <v>0</v>
      </c>
      <c r="E129" s="95">
        <v>0</v>
      </c>
      <c r="F129" s="95">
        <v>0</v>
      </c>
      <c r="G129" s="95">
        <v>0</v>
      </c>
      <c r="H129" s="95">
        <v>0</v>
      </c>
      <c r="I129" s="95">
        <v>0</v>
      </c>
      <c r="J129" s="95">
        <v>0</v>
      </c>
      <c r="K129" s="95">
        <v>4.6524099999999997</v>
      </c>
    </row>
    <row r="130" spans="1:11">
      <c r="A130" s="64" t="s">
        <v>270</v>
      </c>
      <c r="B130" s="95">
        <v>0</v>
      </c>
      <c r="C130" s="95">
        <v>132367.788</v>
      </c>
      <c r="D130" s="95">
        <v>23145.07834</v>
      </c>
      <c r="E130" s="95">
        <v>0</v>
      </c>
      <c r="F130" s="95">
        <v>0</v>
      </c>
      <c r="G130" s="95">
        <v>0</v>
      </c>
      <c r="H130" s="95">
        <v>0</v>
      </c>
      <c r="I130" s="95">
        <v>0</v>
      </c>
      <c r="J130" s="95">
        <v>0</v>
      </c>
      <c r="K130" s="95">
        <v>155512.86634000001</v>
      </c>
    </row>
    <row r="131" spans="1:11">
      <c r="A131" s="64" t="s">
        <v>271</v>
      </c>
      <c r="B131" s="95">
        <v>491.89019999999999</v>
      </c>
      <c r="C131" s="95">
        <v>835.18399999999997</v>
      </c>
      <c r="D131" s="95">
        <v>428.82724999999999</v>
      </c>
      <c r="E131" s="95">
        <v>0</v>
      </c>
      <c r="F131" s="95">
        <v>0</v>
      </c>
      <c r="G131" s="95">
        <v>0</v>
      </c>
      <c r="H131" s="95">
        <v>0</v>
      </c>
      <c r="I131" s="95">
        <v>0</v>
      </c>
      <c r="J131" s="95">
        <v>0</v>
      </c>
      <c r="K131" s="95">
        <v>1755.9014499999998</v>
      </c>
    </row>
    <row r="132" spans="1:11">
      <c r="A132" s="177" t="s">
        <v>272</v>
      </c>
      <c r="B132" s="57">
        <v>0</v>
      </c>
      <c r="C132" s="57">
        <v>0</v>
      </c>
      <c r="D132" s="57">
        <v>0</v>
      </c>
      <c r="E132" s="57">
        <v>0</v>
      </c>
      <c r="F132" s="57">
        <v>0</v>
      </c>
      <c r="G132" s="57">
        <v>0</v>
      </c>
      <c r="H132" s="57">
        <v>0</v>
      </c>
      <c r="I132" s="57">
        <v>0</v>
      </c>
      <c r="J132" s="57">
        <v>0</v>
      </c>
      <c r="K132" s="57">
        <v>0</v>
      </c>
    </row>
    <row r="133" spans="1:11">
      <c r="A133" s="177" t="s">
        <v>466</v>
      </c>
      <c r="B133" s="57">
        <v>0</v>
      </c>
      <c r="C133" s="57">
        <v>668.41888000000006</v>
      </c>
      <c r="D133" s="57">
        <v>0</v>
      </c>
      <c r="E133" s="57">
        <v>0</v>
      </c>
      <c r="F133" s="57">
        <v>0</v>
      </c>
      <c r="G133" s="57">
        <v>0</v>
      </c>
      <c r="H133" s="57">
        <v>0</v>
      </c>
      <c r="I133" s="57">
        <v>0</v>
      </c>
      <c r="J133" s="57">
        <v>0</v>
      </c>
      <c r="K133" s="57">
        <v>668.41888000000006</v>
      </c>
    </row>
    <row r="134" spans="1:11">
      <c r="A134" s="64" t="s">
        <v>467</v>
      </c>
      <c r="B134" s="95">
        <v>0</v>
      </c>
      <c r="C134" s="95">
        <v>0</v>
      </c>
      <c r="D134" s="95">
        <v>0</v>
      </c>
      <c r="E134" s="95">
        <v>0</v>
      </c>
      <c r="F134" s="95">
        <v>0</v>
      </c>
      <c r="G134" s="95">
        <v>0</v>
      </c>
      <c r="H134" s="95">
        <v>0</v>
      </c>
      <c r="I134" s="95">
        <v>0</v>
      </c>
      <c r="J134" s="95">
        <v>0</v>
      </c>
      <c r="K134" s="95">
        <v>0</v>
      </c>
    </row>
    <row r="135" spans="1:11">
      <c r="A135" s="64" t="s">
        <v>468</v>
      </c>
      <c r="B135" s="95">
        <v>0</v>
      </c>
      <c r="C135" s="95">
        <v>668.41888000000006</v>
      </c>
      <c r="D135" s="95">
        <v>0</v>
      </c>
      <c r="E135" s="95">
        <v>0</v>
      </c>
      <c r="F135" s="95">
        <v>0</v>
      </c>
      <c r="G135" s="95">
        <v>0</v>
      </c>
      <c r="H135" s="95">
        <v>0</v>
      </c>
      <c r="I135" s="95">
        <v>0</v>
      </c>
      <c r="J135" s="95">
        <v>0</v>
      </c>
      <c r="K135" s="95">
        <v>668.41888000000006</v>
      </c>
    </row>
    <row r="136" spans="1:11">
      <c r="A136" s="64" t="s">
        <v>469</v>
      </c>
      <c r="B136" s="95">
        <v>0</v>
      </c>
      <c r="C136" s="95">
        <v>0</v>
      </c>
      <c r="D136" s="95">
        <v>0</v>
      </c>
      <c r="E136" s="95">
        <v>0</v>
      </c>
      <c r="F136" s="95">
        <v>0</v>
      </c>
      <c r="G136" s="95">
        <v>0</v>
      </c>
      <c r="H136" s="95">
        <v>0</v>
      </c>
      <c r="I136" s="95">
        <v>0</v>
      </c>
      <c r="J136" s="95">
        <v>0</v>
      </c>
      <c r="K136" s="95">
        <v>0</v>
      </c>
    </row>
    <row r="137" spans="1:11">
      <c r="A137" s="64" t="s">
        <v>470</v>
      </c>
      <c r="B137" s="95">
        <v>0</v>
      </c>
      <c r="C137" s="95">
        <v>0</v>
      </c>
      <c r="D137" s="95">
        <v>0</v>
      </c>
      <c r="E137" s="95">
        <v>0</v>
      </c>
      <c r="F137" s="95">
        <v>0</v>
      </c>
      <c r="G137" s="95">
        <v>0</v>
      </c>
      <c r="H137" s="95">
        <v>0</v>
      </c>
      <c r="I137" s="95">
        <v>0</v>
      </c>
      <c r="J137" s="95">
        <v>0</v>
      </c>
      <c r="K137" s="95">
        <v>0</v>
      </c>
    </row>
    <row r="138" spans="1:11">
      <c r="A138" s="64" t="s">
        <v>471</v>
      </c>
      <c r="B138" s="95">
        <v>0</v>
      </c>
      <c r="C138" s="95">
        <v>0</v>
      </c>
      <c r="D138" s="95">
        <v>0</v>
      </c>
      <c r="E138" s="95">
        <v>0</v>
      </c>
      <c r="F138" s="95">
        <v>0</v>
      </c>
      <c r="G138" s="95">
        <v>0</v>
      </c>
      <c r="H138" s="95">
        <v>0</v>
      </c>
      <c r="I138" s="95">
        <v>0</v>
      </c>
      <c r="J138" s="95">
        <v>0</v>
      </c>
      <c r="K138" s="95">
        <v>0</v>
      </c>
    </row>
    <row r="139" spans="1:11">
      <c r="A139" s="64" t="s">
        <v>478</v>
      </c>
      <c r="B139" s="95">
        <v>0</v>
      </c>
      <c r="C139" s="95">
        <v>0</v>
      </c>
      <c r="D139" s="95">
        <v>0</v>
      </c>
      <c r="E139" s="95">
        <v>0</v>
      </c>
      <c r="F139" s="95">
        <v>0</v>
      </c>
      <c r="G139" s="95">
        <v>0</v>
      </c>
      <c r="H139" s="95">
        <v>0</v>
      </c>
      <c r="I139" s="95">
        <v>0</v>
      </c>
      <c r="J139" s="95">
        <v>0</v>
      </c>
      <c r="K139" s="95">
        <v>0</v>
      </c>
    </row>
    <row r="140" spans="1:11">
      <c r="A140" s="177" t="s">
        <v>273</v>
      </c>
      <c r="B140" s="57">
        <v>781842.28324999998</v>
      </c>
      <c r="C140" s="57">
        <v>1905525.91601</v>
      </c>
      <c r="D140" s="57">
        <v>1150219.3828099999</v>
      </c>
      <c r="E140" s="57">
        <v>42811.693090000001</v>
      </c>
      <c r="F140" s="57">
        <v>170802.02082000001</v>
      </c>
      <c r="G140" s="57">
        <v>446223.07607000001</v>
      </c>
      <c r="H140" s="57">
        <v>36092.373009999996</v>
      </c>
      <c r="I140" s="57">
        <v>463858.83175999997</v>
      </c>
      <c r="J140" s="57">
        <v>451583.37348000001</v>
      </c>
      <c r="K140" s="57">
        <v>5448958.9503000006</v>
      </c>
    </row>
    <row r="141" spans="1:11">
      <c r="A141" s="64" t="s">
        <v>274</v>
      </c>
      <c r="B141" s="95">
        <v>0</v>
      </c>
      <c r="C141" s="95">
        <v>0</v>
      </c>
      <c r="D141" s="95">
        <v>0</v>
      </c>
      <c r="E141" s="95">
        <v>0</v>
      </c>
      <c r="F141" s="95">
        <v>0</v>
      </c>
      <c r="G141" s="95">
        <v>0</v>
      </c>
      <c r="H141" s="95">
        <v>0</v>
      </c>
      <c r="I141" s="95">
        <v>0</v>
      </c>
      <c r="J141" s="95">
        <v>0</v>
      </c>
      <c r="K141" s="95">
        <v>0</v>
      </c>
    </row>
    <row r="142" spans="1:11">
      <c r="A142" s="64" t="s">
        <v>275</v>
      </c>
      <c r="B142" s="95">
        <v>110510.32148</v>
      </c>
      <c r="C142" s="95">
        <v>514627.13370000001</v>
      </c>
      <c r="D142" s="95">
        <v>220557.12685</v>
      </c>
      <c r="E142" s="95">
        <v>0</v>
      </c>
      <c r="F142" s="95">
        <v>0</v>
      </c>
      <c r="G142" s="95">
        <v>112536.9</v>
      </c>
      <c r="H142" s="95">
        <v>5097.7245000000003</v>
      </c>
      <c r="I142" s="95">
        <v>40785.780140000003</v>
      </c>
      <c r="J142" s="95">
        <v>102351.13140000001</v>
      </c>
      <c r="K142" s="95">
        <v>1106466.1180699999</v>
      </c>
    </row>
    <row r="143" spans="1:11">
      <c r="A143" s="64" t="s">
        <v>276</v>
      </c>
      <c r="B143" s="95">
        <v>0</v>
      </c>
      <c r="C143" s="95">
        <v>0</v>
      </c>
      <c r="D143" s="95">
        <v>0</v>
      </c>
      <c r="E143" s="95">
        <v>0</v>
      </c>
      <c r="F143" s="95">
        <v>0</v>
      </c>
      <c r="G143" s="95">
        <v>0</v>
      </c>
      <c r="H143" s="95">
        <v>0</v>
      </c>
      <c r="I143" s="95">
        <v>0</v>
      </c>
      <c r="J143" s="95">
        <v>0</v>
      </c>
      <c r="K143" s="95">
        <v>0</v>
      </c>
    </row>
    <row r="144" spans="1:11">
      <c r="A144" s="64" t="s">
        <v>277</v>
      </c>
      <c r="B144" s="95">
        <v>313134.18642000004</v>
      </c>
      <c r="C144" s="95">
        <v>263800.86499999999</v>
      </c>
      <c r="D144" s="95">
        <v>36930.880349999999</v>
      </c>
      <c r="E144" s="95">
        <v>28999.431230000002</v>
      </c>
      <c r="F144" s="95">
        <v>50698.999600000003</v>
      </c>
      <c r="G144" s="95">
        <v>43977.67196</v>
      </c>
      <c r="H144" s="95">
        <v>5886.9539800000002</v>
      </c>
      <c r="I144" s="95">
        <v>128768.83199999999</v>
      </c>
      <c r="J144" s="95">
        <v>96148.557019999993</v>
      </c>
      <c r="K144" s="95">
        <v>968346.37755999994</v>
      </c>
    </row>
    <row r="145" spans="1:11">
      <c r="A145" s="64" t="s">
        <v>278</v>
      </c>
      <c r="B145" s="95">
        <v>159288.46855000002</v>
      </c>
      <c r="C145" s="95">
        <v>498507.97719999996</v>
      </c>
      <c r="D145" s="95">
        <v>586484.48950999998</v>
      </c>
      <c r="E145" s="95">
        <v>8036.78071</v>
      </c>
      <c r="F145" s="95">
        <v>96440.625590000011</v>
      </c>
      <c r="G145" s="95">
        <v>111490.71362000001</v>
      </c>
      <c r="H145" s="95">
        <v>7717.2190399999999</v>
      </c>
      <c r="I145" s="95">
        <v>158683.48321999999</v>
      </c>
      <c r="J145" s="95">
        <v>120635.72735</v>
      </c>
      <c r="K145" s="95">
        <v>1747285.4847899999</v>
      </c>
    </row>
    <row r="146" spans="1:11">
      <c r="A146" s="64" t="s">
        <v>279</v>
      </c>
      <c r="B146" s="95">
        <v>0</v>
      </c>
      <c r="C146" s="95">
        <v>0</v>
      </c>
      <c r="D146" s="95">
        <v>0</v>
      </c>
      <c r="E146" s="95">
        <v>3554</v>
      </c>
      <c r="F146" s="95">
        <v>2914.2679800000001</v>
      </c>
      <c r="G146" s="95">
        <v>0</v>
      </c>
      <c r="H146" s="95">
        <v>0</v>
      </c>
      <c r="I146" s="95">
        <v>0</v>
      </c>
      <c r="J146" s="95">
        <v>0</v>
      </c>
      <c r="K146" s="95">
        <v>6468.2679800000005</v>
      </c>
    </row>
    <row r="147" spans="1:11">
      <c r="A147" s="64" t="s">
        <v>280</v>
      </c>
      <c r="B147" s="95">
        <v>192270.66078000001</v>
      </c>
      <c r="C147" s="95">
        <v>613970</v>
      </c>
      <c r="D147" s="95">
        <v>292312.223</v>
      </c>
      <c r="E147" s="95">
        <v>1568.3676399999999</v>
      </c>
      <c r="F147" s="95">
        <v>18848.269800000002</v>
      </c>
      <c r="G147" s="95">
        <v>172024.37125</v>
      </c>
      <c r="H147" s="95">
        <v>17242.164679999998</v>
      </c>
      <c r="I147" s="95">
        <v>131006.60217</v>
      </c>
      <c r="J147" s="95">
        <v>128462.93759</v>
      </c>
      <c r="K147" s="95">
        <v>1567705.5969100001</v>
      </c>
    </row>
    <row r="148" spans="1:11">
      <c r="A148" s="64" t="s">
        <v>281</v>
      </c>
      <c r="B148" s="95">
        <v>6638.6460199999992</v>
      </c>
      <c r="C148" s="95">
        <v>14619.94011</v>
      </c>
      <c r="D148" s="95">
        <v>13934.6631</v>
      </c>
      <c r="E148" s="95">
        <v>653.11351000000002</v>
      </c>
      <c r="F148" s="95">
        <v>1899.8578500000001</v>
      </c>
      <c r="G148" s="95">
        <v>6193.4192400000002</v>
      </c>
      <c r="H148" s="95">
        <v>148.31081</v>
      </c>
      <c r="I148" s="95">
        <v>4614.1342300000006</v>
      </c>
      <c r="J148" s="95">
        <v>3985.0201200000001</v>
      </c>
      <c r="K148" s="95">
        <v>52687.10499</v>
      </c>
    </row>
    <row r="149" spans="1:11">
      <c r="A149" s="177" t="s">
        <v>282</v>
      </c>
      <c r="B149" s="57">
        <v>14043.92625</v>
      </c>
      <c r="C149" s="57">
        <v>78313.423169999995</v>
      </c>
      <c r="D149" s="57">
        <v>48590.434999999998</v>
      </c>
      <c r="E149" s="57">
        <v>1681.4620300000001</v>
      </c>
      <c r="F149" s="57">
        <v>9706.1526199999989</v>
      </c>
      <c r="G149" s="57">
        <v>7736.7455899999995</v>
      </c>
      <c r="H149" s="57">
        <v>1582.1762200000001</v>
      </c>
      <c r="I149" s="57">
        <v>32985.129659999999</v>
      </c>
      <c r="J149" s="57">
        <v>15920.11651</v>
      </c>
      <c r="K149" s="57">
        <v>210559.56705000001</v>
      </c>
    </row>
    <row r="150" spans="1:11">
      <c r="A150" s="64" t="s">
        <v>215</v>
      </c>
      <c r="B150" s="95">
        <v>34.235399999999998</v>
      </c>
      <c r="C150" s="95">
        <v>0</v>
      </c>
      <c r="D150" s="95">
        <v>0</v>
      </c>
      <c r="E150" s="95">
        <v>0</v>
      </c>
      <c r="F150" s="95">
        <v>0</v>
      </c>
      <c r="G150" s="95">
        <v>0</v>
      </c>
      <c r="H150" s="95">
        <v>0</v>
      </c>
      <c r="I150" s="95">
        <v>0</v>
      </c>
      <c r="J150" s="95">
        <v>0</v>
      </c>
      <c r="K150" s="95">
        <v>34.235399999999998</v>
      </c>
    </row>
    <row r="151" spans="1:11">
      <c r="A151" s="64" t="s">
        <v>217</v>
      </c>
      <c r="B151" s="95">
        <v>5648.7039100000002</v>
      </c>
      <c r="C151" s="95">
        <v>31120.698640000002</v>
      </c>
      <c r="D151" s="95">
        <v>26463.478350000001</v>
      </c>
      <c r="E151" s="95">
        <v>1234.5956200000001</v>
      </c>
      <c r="F151" s="95">
        <v>2246.1605199999999</v>
      </c>
      <c r="G151" s="95">
        <v>2745.9864400000001</v>
      </c>
      <c r="H151" s="95">
        <v>880.48656000000005</v>
      </c>
      <c r="I151" s="95">
        <v>11314.325220000001</v>
      </c>
      <c r="J151" s="95">
        <v>8368.7711500000005</v>
      </c>
      <c r="K151" s="95">
        <v>90023.206409999999</v>
      </c>
    </row>
    <row r="152" spans="1:11">
      <c r="A152" s="64" t="s">
        <v>283</v>
      </c>
      <c r="B152" s="95">
        <v>8329.2773899999993</v>
      </c>
      <c r="C152" s="95">
        <v>41869.996380000004</v>
      </c>
      <c r="D152" s="95">
        <v>22120.67713</v>
      </c>
      <c r="E152" s="95">
        <v>445.79255000000001</v>
      </c>
      <c r="F152" s="95">
        <v>5297.5652800000007</v>
      </c>
      <c r="G152" s="95">
        <v>4990.4249199999995</v>
      </c>
      <c r="H152" s="95">
        <v>701.68966</v>
      </c>
      <c r="I152" s="95">
        <v>21669.936890000001</v>
      </c>
      <c r="J152" s="95">
        <v>7504.393</v>
      </c>
      <c r="K152" s="95">
        <v>112929.75320000001</v>
      </c>
    </row>
    <row r="153" spans="1:11">
      <c r="A153" s="64" t="s">
        <v>244</v>
      </c>
      <c r="B153" s="95">
        <v>31.70955</v>
      </c>
      <c r="C153" s="95">
        <v>5322.7281500000008</v>
      </c>
      <c r="D153" s="95">
        <v>6.2795200000000007</v>
      </c>
      <c r="E153" s="95">
        <v>1.0738599999999998</v>
      </c>
      <c r="F153" s="95">
        <v>2162.4268199999997</v>
      </c>
      <c r="G153" s="95">
        <v>0.33423000000000003</v>
      </c>
      <c r="H153" s="95">
        <v>0</v>
      </c>
      <c r="I153" s="95">
        <v>0.86754999999999993</v>
      </c>
      <c r="J153" s="95">
        <v>46.952359999999999</v>
      </c>
      <c r="K153" s="95">
        <v>7572.3720400000002</v>
      </c>
    </row>
    <row r="154" spans="1:11">
      <c r="A154" s="64" t="s">
        <v>284</v>
      </c>
      <c r="B154" s="95">
        <v>0</v>
      </c>
      <c r="C154" s="95">
        <v>0</v>
      </c>
      <c r="D154" s="95">
        <v>0</v>
      </c>
      <c r="E154" s="95">
        <v>0</v>
      </c>
      <c r="F154" s="95">
        <v>0</v>
      </c>
      <c r="G154" s="95">
        <v>0</v>
      </c>
      <c r="H154" s="95">
        <v>0</v>
      </c>
      <c r="I154" s="95">
        <v>0</v>
      </c>
      <c r="J154" s="95">
        <v>0</v>
      </c>
      <c r="K154" s="95">
        <v>0</v>
      </c>
    </row>
    <row r="155" spans="1:11">
      <c r="A155" s="177" t="s">
        <v>285</v>
      </c>
      <c r="B155" s="57">
        <v>23516.883610000001</v>
      </c>
      <c r="C155" s="57">
        <v>46681.001600000003</v>
      </c>
      <c r="D155" s="57">
        <v>15390.54111</v>
      </c>
      <c r="E155" s="57">
        <v>428.17243000000002</v>
      </c>
      <c r="F155" s="57">
        <v>3963.0079999999998</v>
      </c>
      <c r="G155" s="57">
        <v>3645.4685899999999</v>
      </c>
      <c r="H155" s="57">
        <v>302.19380000000001</v>
      </c>
      <c r="I155" s="57">
        <v>17115.193859999999</v>
      </c>
      <c r="J155" s="57">
        <v>2190.5298599999996</v>
      </c>
      <c r="K155" s="57">
        <v>113232.99286</v>
      </c>
    </row>
    <row r="156" spans="1:11">
      <c r="A156" s="64" t="s">
        <v>286</v>
      </c>
      <c r="B156" s="95">
        <v>0</v>
      </c>
      <c r="C156" s="95">
        <v>0</v>
      </c>
      <c r="D156" s="95">
        <v>0</v>
      </c>
      <c r="E156" s="95">
        <v>0</v>
      </c>
      <c r="F156" s="95">
        <v>0</v>
      </c>
      <c r="G156" s="95">
        <v>0</v>
      </c>
      <c r="H156" s="95">
        <v>0</v>
      </c>
      <c r="I156" s="95">
        <v>0</v>
      </c>
      <c r="J156" s="95">
        <v>0</v>
      </c>
      <c r="K156" s="95">
        <v>0</v>
      </c>
    </row>
    <row r="157" spans="1:11">
      <c r="A157" s="64" t="s">
        <v>287</v>
      </c>
      <c r="B157" s="95">
        <v>0</v>
      </c>
      <c r="C157" s="95">
        <v>0</v>
      </c>
      <c r="D157" s="95">
        <v>0</v>
      </c>
      <c r="E157" s="95">
        <v>0</v>
      </c>
      <c r="F157" s="95">
        <v>0</v>
      </c>
      <c r="G157" s="95">
        <v>0</v>
      </c>
      <c r="H157" s="95">
        <v>0</v>
      </c>
      <c r="I157" s="95">
        <v>0</v>
      </c>
      <c r="J157" s="95">
        <v>0</v>
      </c>
      <c r="K157" s="95">
        <v>0</v>
      </c>
    </row>
    <row r="158" spans="1:11">
      <c r="A158" s="64" t="s">
        <v>288</v>
      </c>
      <c r="B158" s="95">
        <v>18664.141449999999</v>
      </c>
      <c r="C158" s="95">
        <v>8268.6210599999995</v>
      </c>
      <c r="D158" s="95">
        <v>0</v>
      </c>
      <c r="E158" s="95">
        <v>0</v>
      </c>
      <c r="F158" s="95">
        <v>0</v>
      </c>
      <c r="G158" s="95">
        <v>0</v>
      </c>
      <c r="H158" s="95">
        <v>0</v>
      </c>
      <c r="I158" s="95">
        <v>5705.3987900000002</v>
      </c>
      <c r="J158" s="95">
        <v>0</v>
      </c>
      <c r="K158" s="95">
        <v>32638.1613</v>
      </c>
    </row>
    <row r="159" spans="1:11">
      <c r="A159" s="64" t="s">
        <v>1425</v>
      </c>
      <c r="B159" s="95">
        <v>0</v>
      </c>
      <c r="C159" s="95">
        <v>0</v>
      </c>
      <c r="D159" s="95">
        <v>0</v>
      </c>
      <c r="E159" s="95">
        <v>0</v>
      </c>
      <c r="F159" s="95">
        <v>0</v>
      </c>
      <c r="G159" s="95">
        <v>0</v>
      </c>
      <c r="H159" s="95">
        <v>0</v>
      </c>
      <c r="I159" s="95">
        <v>0</v>
      </c>
      <c r="J159" s="95">
        <v>0</v>
      </c>
      <c r="K159" s="95">
        <v>0</v>
      </c>
    </row>
    <row r="160" spans="1:11">
      <c r="A160" s="64" t="s">
        <v>289</v>
      </c>
      <c r="B160" s="95">
        <v>4852.7421599999998</v>
      </c>
      <c r="C160" s="95">
        <v>24684.481460000003</v>
      </c>
      <c r="D160" s="95">
        <v>15390.54111</v>
      </c>
      <c r="E160" s="95">
        <v>428.17243000000002</v>
      </c>
      <c r="F160" s="95">
        <v>3963.0079999999998</v>
      </c>
      <c r="G160" s="95">
        <v>3645.4685899999999</v>
      </c>
      <c r="H160" s="95">
        <v>302.19380000000001</v>
      </c>
      <c r="I160" s="95">
        <v>10071.421769999999</v>
      </c>
      <c r="J160" s="95">
        <v>2190.5298599999996</v>
      </c>
      <c r="K160" s="95">
        <v>65528.559179999997</v>
      </c>
    </row>
    <row r="161" spans="1:11">
      <c r="A161" s="64" t="s">
        <v>290</v>
      </c>
      <c r="B161" s="95">
        <v>0</v>
      </c>
      <c r="C161" s="95">
        <v>13727.899079999999</v>
      </c>
      <c r="D161" s="95">
        <v>0</v>
      </c>
      <c r="E161" s="95">
        <v>0</v>
      </c>
      <c r="F161" s="95">
        <v>0</v>
      </c>
      <c r="G161" s="95">
        <v>0</v>
      </c>
      <c r="H161" s="95">
        <v>0</v>
      </c>
      <c r="I161" s="95">
        <v>1338.3733</v>
      </c>
      <c r="J161" s="95">
        <v>0</v>
      </c>
      <c r="K161" s="95">
        <v>15066.27238</v>
      </c>
    </row>
    <row r="162" spans="1:11">
      <c r="A162" s="177" t="s">
        <v>291</v>
      </c>
      <c r="B162" s="57">
        <v>189286.37925999999</v>
      </c>
      <c r="C162" s="57">
        <v>698026.83892999997</v>
      </c>
      <c r="D162" s="57">
        <v>304504.41307999997</v>
      </c>
      <c r="E162" s="57">
        <v>0</v>
      </c>
      <c r="F162" s="57">
        <v>166831.77936000002</v>
      </c>
      <c r="G162" s="57">
        <v>44371.28527</v>
      </c>
      <c r="H162" s="57">
        <v>0</v>
      </c>
      <c r="I162" s="57">
        <v>661702.84513999999</v>
      </c>
      <c r="J162" s="57">
        <v>25342.978329999998</v>
      </c>
      <c r="K162" s="57">
        <v>2090066.5193699999</v>
      </c>
    </row>
    <row r="163" spans="1:11">
      <c r="A163" s="64" t="s">
        <v>292</v>
      </c>
      <c r="B163" s="95">
        <v>0</v>
      </c>
      <c r="C163" s="95">
        <v>92361.554999999993</v>
      </c>
      <c r="D163" s="95">
        <v>0</v>
      </c>
      <c r="E163" s="95">
        <v>0</v>
      </c>
      <c r="F163" s="95">
        <v>0</v>
      </c>
      <c r="G163" s="95">
        <v>0</v>
      </c>
      <c r="H163" s="95">
        <v>0</v>
      </c>
      <c r="I163" s="95">
        <v>0</v>
      </c>
      <c r="J163" s="95">
        <v>0</v>
      </c>
      <c r="K163" s="95">
        <v>92361.554999999993</v>
      </c>
    </row>
    <row r="164" spans="1:11">
      <c r="A164" s="64" t="s">
        <v>293</v>
      </c>
      <c r="B164" s="95">
        <v>0</v>
      </c>
      <c r="C164" s="95">
        <v>0</v>
      </c>
      <c r="D164" s="95">
        <v>0</v>
      </c>
      <c r="E164" s="95">
        <v>0</v>
      </c>
      <c r="F164" s="95">
        <v>0</v>
      </c>
      <c r="G164" s="95">
        <v>0</v>
      </c>
      <c r="H164" s="95">
        <v>0</v>
      </c>
      <c r="I164" s="95">
        <v>0</v>
      </c>
      <c r="J164" s="95">
        <v>0</v>
      </c>
      <c r="K164" s="95">
        <v>0</v>
      </c>
    </row>
    <row r="165" spans="1:11">
      <c r="A165" s="64" t="s">
        <v>294</v>
      </c>
      <c r="B165" s="95">
        <v>167372.72515000001</v>
      </c>
      <c r="C165" s="95">
        <v>560208.47472000006</v>
      </c>
      <c r="D165" s="95">
        <v>281469.69355000003</v>
      </c>
      <c r="E165" s="95">
        <v>0</v>
      </c>
      <c r="F165" s="95">
        <v>157869.12359999999</v>
      </c>
      <c r="G165" s="95">
        <v>42429.599999999999</v>
      </c>
      <c r="H165" s="95">
        <v>0</v>
      </c>
      <c r="I165" s="95">
        <v>600617.90809000004</v>
      </c>
      <c r="J165" s="95">
        <v>22662</v>
      </c>
      <c r="K165" s="95">
        <v>1832629.5251099998</v>
      </c>
    </row>
    <row r="166" spans="1:11">
      <c r="A166" s="64" t="s">
        <v>295</v>
      </c>
      <c r="B166" s="95">
        <v>21913.654109999999</v>
      </c>
      <c r="C166" s="95">
        <v>45456.809209999999</v>
      </c>
      <c r="D166" s="95">
        <v>23034.719530000002</v>
      </c>
      <c r="E166" s="95">
        <v>0</v>
      </c>
      <c r="F166" s="95">
        <v>8962.6557599999996</v>
      </c>
      <c r="G166" s="95">
        <v>1941.6852699999999</v>
      </c>
      <c r="H166" s="95">
        <v>0</v>
      </c>
      <c r="I166" s="95">
        <v>61084.93705</v>
      </c>
      <c r="J166" s="95">
        <v>2680.9783299999999</v>
      </c>
      <c r="K166" s="95">
        <v>165075.43925999998</v>
      </c>
    </row>
    <row r="167" spans="1:11">
      <c r="A167" s="177" t="s">
        <v>296</v>
      </c>
      <c r="B167" s="57">
        <v>41766.331399999995</v>
      </c>
      <c r="C167" s="57">
        <v>0</v>
      </c>
      <c r="D167" s="57">
        <v>0</v>
      </c>
      <c r="E167" s="57">
        <v>2737.6064799999999</v>
      </c>
      <c r="F167" s="57">
        <v>0</v>
      </c>
      <c r="G167" s="57">
        <v>3544.43552</v>
      </c>
      <c r="H167" s="57">
        <v>0</v>
      </c>
      <c r="I167" s="57">
        <v>0</v>
      </c>
      <c r="J167" s="57">
        <v>0</v>
      </c>
      <c r="K167" s="57">
        <v>48048.373399999997</v>
      </c>
    </row>
    <row r="168" spans="1:11">
      <c r="A168" s="64" t="s">
        <v>297</v>
      </c>
      <c r="B168" s="95">
        <v>41476.657599999999</v>
      </c>
      <c r="C168" s="95">
        <v>0</v>
      </c>
      <c r="D168" s="95">
        <v>0</v>
      </c>
      <c r="E168" s="95">
        <v>2737.6064799999999</v>
      </c>
      <c r="F168" s="95">
        <v>0</v>
      </c>
      <c r="G168" s="95">
        <v>3430</v>
      </c>
      <c r="H168" s="95">
        <v>0</v>
      </c>
      <c r="I168" s="95">
        <v>0</v>
      </c>
      <c r="J168" s="95">
        <v>0</v>
      </c>
      <c r="K168" s="95">
        <v>47644.264080000001</v>
      </c>
    </row>
    <row r="169" spans="1:11">
      <c r="A169" s="64" t="s">
        <v>298</v>
      </c>
      <c r="B169" s="95">
        <v>0</v>
      </c>
      <c r="C169" s="95">
        <v>0</v>
      </c>
      <c r="D169" s="95">
        <v>0</v>
      </c>
      <c r="E169" s="95">
        <v>0</v>
      </c>
      <c r="F169" s="95">
        <v>0</v>
      </c>
      <c r="G169" s="95">
        <v>0</v>
      </c>
      <c r="H169" s="95">
        <v>0</v>
      </c>
      <c r="I169" s="95">
        <v>0</v>
      </c>
      <c r="J169" s="95">
        <v>0</v>
      </c>
      <c r="K169" s="95">
        <v>0</v>
      </c>
    </row>
    <row r="170" spans="1:11">
      <c r="A170" s="64" t="s">
        <v>299</v>
      </c>
      <c r="B170" s="95">
        <v>0</v>
      </c>
      <c r="C170" s="95">
        <v>0</v>
      </c>
      <c r="D170" s="95">
        <v>0</v>
      </c>
      <c r="E170" s="95">
        <v>2737.6064799999999</v>
      </c>
      <c r="F170" s="95">
        <v>0</v>
      </c>
      <c r="G170" s="95">
        <v>0</v>
      </c>
      <c r="H170" s="95">
        <v>0</v>
      </c>
      <c r="I170" s="95">
        <v>0</v>
      </c>
      <c r="J170" s="95">
        <v>0</v>
      </c>
      <c r="K170" s="95">
        <v>2737.6064799999999</v>
      </c>
    </row>
    <row r="171" spans="1:11">
      <c r="A171" s="64" t="s">
        <v>300</v>
      </c>
      <c r="B171" s="95">
        <v>41476.657599999999</v>
      </c>
      <c r="C171" s="95">
        <v>0</v>
      </c>
      <c r="D171" s="95">
        <v>0</v>
      </c>
      <c r="E171" s="95">
        <v>0</v>
      </c>
      <c r="F171" s="95">
        <v>0</v>
      </c>
      <c r="G171" s="95">
        <v>3430</v>
      </c>
      <c r="H171" s="95">
        <v>0</v>
      </c>
      <c r="I171" s="95">
        <v>0</v>
      </c>
      <c r="J171" s="95">
        <v>0</v>
      </c>
      <c r="K171" s="95">
        <v>44906.657599999999</v>
      </c>
    </row>
    <row r="172" spans="1:11">
      <c r="A172" s="64" t="s">
        <v>301</v>
      </c>
      <c r="B172" s="95">
        <v>0</v>
      </c>
      <c r="C172" s="95">
        <v>0</v>
      </c>
      <c r="D172" s="95">
        <v>0</v>
      </c>
      <c r="E172" s="95">
        <v>0</v>
      </c>
      <c r="F172" s="95">
        <v>0</v>
      </c>
      <c r="G172" s="95">
        <v>0</v>
      </c>
      <c r="H172" s="95">
        <v>0</v>
      </c>
      <c r="I172" s="95">
        <v>0</v>
      </c>
      <c r="J172" s="95">
        <v>0</v>
      </c>
      <c r="K172" s="95">
        <v>0</v>
      </c>
    </row>
    <row r="173" spans="1:11">
      <c r="A173" s="64" t="s">
        <v>302</v>
      </c>
      <c r="B173" s="95">
        <v>0</v>
      </c>
      <c r="C173" s="95">
        <v>0</v>
      </c>
      <c r="D173" s="95">
        <v>0</v>
      </c>
      <c r="E173" s="95">
        <v>0</v>
      </c>
      <c r="F173" s="95">
        <v>0</v>
      </c>
      <c r="G173" s="95">
        <v>0</v>
      </c>
      <c r="H173" s="95">
        <v>0</v>
      </c>
      <c r="I173" s="95">
        <v>0</v>
      </c>
      <c r="J173" s="95">
        <v>0</v>
      </c>
      <c r="K173" s="95">
        <v>0</v>
      </c>
    </row>
    <row r="174" spans="1:11">
      <c r="A174" s="64" t="s">
        <v>303</v>
      </c>
      <c r="B174" s="95">
        <v>0</v>
      </c>
      <c r="C174" s="95">
        <v>0</v>
      </c>
      <c r="D174" s="95">
        <v>0</v>
      </c>
      <c r="E174" s="95">
        <v>0</v>
      </c>
      <c r="F174" s="95">
        <v>0</v>
      </c>
      <c r="G174" s="95">
        <v>0</v>
      </c>
      <c r="H174" s="95">
        <v>0</v>
      </c>
      <c r="I174" s="95">
        <v>0</v>
      </c>
      <c r="J174" s="95">
        <v>0</v>
      </c>
      <c r="K174" s="95">
        <v>0</v>
      </c>
    </row>
    <row r="175" spans="1:11">
      <c r="A175" s="64" t="s">
        <v>304</v>
      </c>
      <c r="B175" s="95">
        <v>289.67379999999997</v>
      </c>
      <c r="C175" s="95">
        <v>0</v>
      </c>
      <c r="D175" s="95">
        <v>0</v>
      </c>
      <c r="E175" s="95">
        <v>0</v>
      </c>
      <c r="F175" s="95">
        <v>0</v>
      </c>
      <c r="G175" s="95">
        <v>114.43552000000001</v>
      </c>
      <c r="H175" s="95">
        <v>0</v>
      </c>
      <c r="I175" s="95">
        <v>0</v>
      </c>
      <c r="J175" s="95">
        <v>0</v>
      </c>
      <c r="K175" s="95">
        <v>404.10932000000003</v>
      </c>
    </row>
    <row r="176" spans="1:11">
      <c r="A176" s="177" t="s">
        <v>305</v>
      </c>
      <c r="B176" s="57">
        <v>89772.636360000004</v>
      </c>
      <c r="C176" s="57">
        <v>420561.74751999998</v>
      </c>
      <c r="D176" s="57">
        <v>479973.09027999995</v>
      </c>
      <c r="E176" s="57">
        <v>13861.95981</v>
      </c>
      <c r="F176" s="57">
        <v>66693.108840000001</v>
      </c>
      <c r="G176" s="57">
        <v>55808.557970000002</v>
      </c>
      <c r="H176" s="57">
        <v>3970.1093500000002</v>
      </c>
      <c r="I176" s="57">
        <v>172000.31631999998</v>
      </c>
      <c r="J176" s="57">
        <v>48944.37588</v>
      </c>
      <c r="K176" s="57">
        <v>1351585.90233</v>
      </c>
    </row>
    <row r="177" spans="1:11">
      <c r="A177" s="63" t="s">
        <v>306</v>
      </c>
      <c r="B177" s="95">
        <v>74208.563219999996</v>
      </c>
      <c r="C177" s="95">
        <v>363354.7035</v>
      </c>
      <c r="D177" s="95">
        <v>430258.51156999997</v>
      </c>
      <c r="E177" s="95">
        <v>13453.575630000001</v>
      </c>
      <c r="F177" s="95">
        <v>58224.165259999994</v>
      </c>
      <c r="G177" s="95">
        <v>55997.683870000001</v>
      </c>
      <c r="H177" s="95">
        <v>5320.9311900000002</v>
      </c>
      <c r="I177" s="95">
        <v>159834.17371999999</v>
      </c>
      <c r="J177" s="95">
        <v>54860.276180000001</v>
      </c>
      <c r="K177" s="95">
        <v>1215512.5841400002</v>
      </c>
    </row>
    <row r="178" spans="1:11">
      <c r="A178" s="64" t="s">
        <v>307</v>
      </c>
      <c r="B178" s="95">
        <v>74208.563219999996</v>
      </c>
      <c r="C178" s="95">
        <v>363354.7035</v>
      </c>
      <c r="D178" s="95">
        <v>430258.51156999997</v>
      </c>
      <c r="E178" s="95">
        <v>13453.575630000001</v>
      </c>
      <c r="F178" s="95">
        <v>58224.165259999994</v>
      </c>
      <c r="G178" s="95">
        <v>55997.683870000001</v>
      </c>
      <c r="H178" s="95">
        <v>5320.9311900000002</v>
      </c>
      <c r="I178" s="95">
        <v>159834.17371999999</v>
      </c>
      <c r="J178" s="95">
        <v>54860.276180000001</v>
      </c>
      <c r="K178" s="95">
        <v>1215512.5841400002</v>
      </c>
    </row>
    <row r="179" spans="1:11">
      <c r="A179" s="64" t="s">
        <v>308</v>
      </c>
      <c r="B179" s="95">
        <v>0</v>
      </c>
      <c r="C179" s="95">
        <v>0</v>
      </c>
      <c r="D179" s="95">
        <v>0</v>
      </c>
      <c r="E179" s="95">
        <v>0</v>
      </c>
      <c r="F179" s="95">
        <v>0</v>
      </c>
      <c r="G179" s="95">
        <v>0</v>
      </c>
      <c r="H179" s="95">
        <v>0</v>
      </c>
      <c r="I179" s="95">
        <v>0</v>
      </c>
      <c r="J179" s="95">
        <v>0</v>
      </c>
      <c r="K179" s="95">
        <v>0</v>
      </c>
    </row>
    <row r="180" spans="1:11">
      <c r="A180" s="64" t="s">
        <v>309</v>
      </c>
      <c r="B180" s="95">
        <v>0</v>
      </c>
      <c r="C180" s="95">
        <v>0</v>
      </c>
      <c r="D180" s="95">
        <v>0</v>
      </c>
      <c r="E180" s="95">
        <v>0</v>
      </c>
      <c r="F180" s="95">
        <v>0</v>
      </c>
      <c r="G180" s="95">
        <v>0</v>
      </c>
      <c r="H180" s="95">
        <v>0</v>
      </c>
      <c r="I180" s="95">
        <v>0</v>
      </c>
      <c r="J180" s="95">
        <v>0</v>
      </c>
      <c r="K180" s="95">
        <v>0</v>
      </c>
    </row>
    <row r="181" spans="1:11">
      <c r="A181" s="63" t="s">
        <v>310</v>
      </c>
      <c r="B181" s="95">
        <v>1591.7623999999998</v>
      </c>
      <c r="C181" s="95">
        <v>0</v>
      </c>
      <c r="D181" s="95">
        <v>0</v>
      </c>
      <c r="E181" s="95">
        <v>0</v>
      </c>
      <c r="F181" s="95">
        <v>0</v>
      </c>
      <c r="G181" s="95">
        <v>0</v>
      </c>
      <c r="H181" s="95">
        <v>26.395</v>
      </c>
      <c r="I181" s="95">
        <v>0</v>
      </c>
      <c r="J181" s="95">
        <v>17109.28069</v>
      </c>
      <c r="K181" s="95">
        <v>18727.43809</v>
      </c>
    </row>
    <row r="182" spans="1:11">
      <c r="A182" s="64" t="s">
        <v>311</v>
      </c>
      <c r="B182" s="95">
        <v>0</v>
      </c>
      <c r="C182" s="95">
        <v>0</v>
      </c>
      <c r="D182" s="95">
        <v>0</v>
      </c>
      <c r="E182" s="95">
        <v>0</v>
      </c>
      <c r="F182" s="95">
        <v>0</v>
      </c>
      <c r="G182" s="95">
        <v>0</v>
      </c>
      <c r="H182" s="95">
        <v>0</v>
      </c>
      <c r="I182" s="95">
        <v>0</v>
      </c>
      <c r="J182" s="95">
        <v>0</v>
      </c>
      <c r="K182" s="95">
        <v>0</v>
      </c>
    </row>
    <row r="183" spans="1:11">
      <c r="A183" s="64" t="s">
        <v>312</v>
      </c>
      <c r="B183" s="95">
        <v>0</v>
      </c>
      <c r="C183" s="95">
        <v>0</v>
      </c>
      <c r="D183" s="95">
        <v>0</v>
      </c>
      <c r="E183" s="95">
        <v>0</v>
      </c>
      <c r="F183" s="95">
        <v>0</v>
      </c>
      <c r="G183" s="95">
        <v>0</v>
      </c>
      <c r="H183" s="95">
        <v>2</v>
      </c>
      <c r="I183" s="95">
        <v>0</v>
      </c>
      <c r="J183" s="95">
        <v>17109.28069</v>
      </c>
      <c r="K183" s="95">
        <v>17111.28069</v>
      </c>
    </row>
    <row r="184" spans="1:11">
      <c r="A184" s="64" t="s">
        <v>313</v>
      </c>
      <c r="B184" s="95">
        <v>1591.7623999999998</v>
      </c>
      <c r="C184" s="95">
        <v>0</v>
      </c>
      <c r="D184" s="95">
        <v>0</v>
      </c>
      <c r="E184" s="95">
        <v>0</v>
      </c>
      <c r="F184" s="95">
        <v>0</v>
      </c>
      <c r="G184" s="95">
        <v>0</v>
      </c>
      <c r="H184" s="95">
        <v>24.395</v>
      </c>
      <c r="I184" s="95">
        <v>0</v>
      </c>
      <c r="J184" s="95">
        <v>0</v>
      </c>
      <c r="K184" s="95">
        <v>1616.1573999999998</v>
      </c>
    </row>
    <row r="185" spans="1:11">
      <c r="A185" s="63" t="s">
        <v>314</v>
      </c>
      <c r="B185" s="95">
        <v>0</v>
      </c>
      <c r="C185" s="95">
        <v>0</v>
      </c>
      <c r="D185" s="95">
        <v>0</v>
      </c>
      <c r="E185" s="95">
        <v>0</v>
      </c>
      <c r="F185" s="95">
        <v>0</v>
      </c>
      <c r="G185" s="95">
        <v>0</v>
      </c>
      <c r="H185" s="95">
        <v>0</v>
      </c>
      <c r="I185" s="95">
        <v>0</v>
      </c>
      <c r="J185" s="95">
        <v>0</v>
      </c>
      <c r="K185" s="95">
        <v>0</v>
      </c>
    </row>
    <row r="186" spans="1:11">
      <c r="A186" s="64" t="s">
        <v>315</v>
      </c>
      <c r="B186" s="95">
        <v>0</v>
      </c>
      <c r="C186" s="95">
        <v>0</v>
      </c>
      <c r="D186" s="95">
        <v>0</v>
      </c>
      <c r="E186" s="95">
        <v>0</v>
      </c>
      <c r="F186" s="95">
        <v>0</v>
      </c>
      <c r="G186" s="95">
        <v>0</v>
      </c>
      <c r="H186" s="95">
        <v>0</v>
      </c>
      <c r="I186" s="95">
        <v>0</v>
      </c>
      <c r="J186" s="95">
        <v>0</v>
      </c>
      <c r="K186" s="95">
        <v>0</v>
      </c>
    </row>
    <row r="187" spans="1:11">
      <c r="A187" s="63" t="s">
        <v>316</v>
      </c>
      <c r="B187" s="95">
        <v>8393.68181</v>
      </c>
      <c r="C187" s="95">
        <v>40411.672880000006</v>
      </c>
      <c r="D187" s="95">
        <v>43955.003629999999</v>
      </c>
      <c r="E187" s="95">
        <v>0</v>
      </c>
      <c r="F187" s="95">
        <v>7753.5674500000005</v>
      </c>
      <c r="G187" s="95">
        <v>0</v>
      </c>
      <c r="H187" s="95">
        <v>654.70270999999991</v>
      </c>
      <c r="I187" s="95">
        <v>15235.280550000001</v>
      </c>
      <c r="J187" s="95">
        <v>556.07191</v>
      </c>
      <c r="K187" s="95">
        <v>116959.98093999999</v>
      </c>
    </row>
    <row r="188" spans="1:11">
      <c r="A188" s="64" t="s">
        <v>317</v>
      </c>
      <c r="B188" s="95">
        <v>6212.7036799999996</v>
      </c>
      <c r="C188" s="95">
        <v>20205.836440000003</v>
      </c>
      <c r="D188" s="95">
        <v>20379.115959999999</v>
      </c>
      <c r="E188" s="95">
        <v>0</v>
      </c>
      <c r="F188" s="95">
        <v>5921.82017</v>
      </c>
      <c r="G188" s="95">
        <v>0</v>
      </c>
      <c r="H188" s="95">
        <v>582.85650999999996</v>
      </c>
      <c r="I188" s="95">
        <v>8703.9498599999988</v>
      </c>
      <c r="J188" s="95">
        <v>353.39044000000001</v>
      </c>
      <c r="K188" s="95">
        <v>62359.673060000001</v>
      </c>
    </row>
    <row r="189" spans="1:11">
      <c r="A189" s="64" t="s">
        <v>318</v>
      </c>
      <c r="B189" s="95">
        <v>2180.97813</v>
      </c>
      <c r="C189" s="95">
        <v>20205.836440000003</v>
      </c>
      <c r="D189" s="95">
        <v>23575.88767</v>
      </c>
      <c r="E189" s="95">
        <v>0</v>
      </c>
      <c r="F189" s="95">
        <v>1831.74728</v>
      </c>
      <c r="G189" s="95">
        <v>0</v>
      </c>
      <c r="H189" s="95">
        <v>71.846199999999996</v>
      </c>
      <c r="I189" s="95">
        <v>6531.3306900000007</v>
      </c>
      <c r="J189" s="95">
        <v>202.68146999999999</v>
      </c>
      <c r="K189" s="95">
        <v>54600.30788</v>
      </c>
    </row>
    <row r="190" spans="1:11">
      <c r="A190" s="64" t="s">
        <v>319</v>
      </c>
      <c r="B190" s="95">
        <v>0</v>
      </c>
      <c r="C190" s="95">
        <v>0</v>
      </c>
      <c r="D190" s="95">
        <v>0</v>
      </c>
      <c r="E190" s="95">
        <v>0</v>
      </c>
      <c r="F190" s="95">
        <v>0</v>
      </c>
      <c r="G190" s="95">
        <v>0</v>
      </c>
      <c r="H190" s="95">
        <v>0</v>
      </c>
      <c r="I190" s="95">
        <v>0</v>
      </c>
      <c r="J190" s="95">
        <v>0</v>
      </c>
      <c r="K190" s="95">
        <v>0</v>
      </c>
    </row>
    <row r="191" spans="1:11">
      <c r="A191" s="63" t="s">
        <v>320</v>
      </c>
      <c r="B191" s="95">
        <v>5578.6289299999999</v>
      </c>
      <c r="C191" s="95">
        <v>16795.371139999999</v>
      </c>
      <c r="D191" s="95">
        <v>5759.5750800000005</v>
      </c>
      <c r="E191" s="95">
        <v>408.38418000000001</v>
      </c>
      <c r="F191" s="95">
        <v>715.37612999999999</v>
      </c>
      <c r="G191" s="95">
        <v>-189.1259</v>
      </c>
      <c r="H191" s="95">
        <v>-2031.9195500000001</v>
      </c>
      <c r="I191" s="95">
        <v>-3069.1379500000003</v>
      </c>
      <c r="J191" s="95">
        <v>-23581.252899999999</v>
      </c>
      <c r="K191" s="95">
        <v>385.89915999999999</v>
      </c>
    </row>
    <row r="192" spans="1:11">
      <c r="A192" s="64" t="s">
        <v>321</v>
      </c>
      <c r="B192" s="95">
        <v>5268.4267900000004</v>
      </c>
      <c r="C192" s="95">
        <v>14209.932699999999</v>
      </c>
      <c r="D192" s="95">
        <v>4339.7716500000006</v>
      </c>
      <c r="E192" s="95">
        <v>405.80358000000001</v>
      </c>
      <c r="F192" s="95">
        <v>20.638360000000002</v>
      </c>
      <c r="G192" s="95">
        <v>-355.19572999999997</v>
      </c>
      <c r="H192" s="95">
        <v>-2037.94028</v>
      </c>
      <c r="I192" s="95">
        <v>-3640.9521099999997</v>
      </c>
      <c r="J192" s="95">
        <v>-23617.37053</v>
      </c>
      <c r="K192" s="95">
        <v>-5406.8855700000004</v>
      </c>
    </row>
    <row r="193" spans="1:11">
      <c r="A193" s="100" t="s">
        <v>322</v>
      </c>
      <c r="B193" s="95">
        <v>310.20213999999999</v>
      </c>
      <c r="C193" s="95">
        <v>2585.4384399999999</v>
      </c>
      <c r="D193" s="95">
        <v>1419.8034299999999</v>
      </c>
      <c r="E193" s="95">
        <v>2.5806</v>
      </c>
      <c r="F193" s="95">
        <v>694.73777000000007</v>
      </c>
      <c r="G193" s="95">
        <v>166.06983</v>
      </c>
      <c r="H193" s="95">
        <v>6.0207299999999995</v>
      </c>
      <c r="I193" s="95">
        <v>571.81416000000002</v>
      </c>
      <c r="J193" s="95">
        <v>36.117629999999998</v>
      </c>
      <c r="K193" s="95">
        <v>5792.7847300000003</v>
      </c>
    </row>
    <row r="194" spans="1:11">
      <c r="A194" s="155" t="s">
        <v>323</v>
      </c>
      <c r="B194" s="57">
        <v>1180785.00667</v>
      </c>
      <c r="C194" s="57">
        <v>3324256.1356799998</v>
      </c>
      <c r="D194" s="57">
        <v>2034318.5193399999</v>
      </c>
      <c r="E194" s="57">
        <v>61582.077799999999</v>
      </c>
      <c r="F194" s="57">
        <v>417996.06964</v>
      </c>
      <c r="G194" s="57">
        <v>561329.56900999998</v>
      </c>
      <c r="H194" s="57">
        <v>41946.852380000004</v>
      </c>
      <c r="I194" s="57">
        <v>1347935.81217</v>
      </c>
      <c r="J194" s="57">
        <v>543981.37405999994</v>
      </c>
      <c r="K194" s="57">
        <v>9514131.4167500008</v>
      </c>
    </row>
    <row r="195" spans="1:11">
      <c r="A195" s="177" t="s">
        <v>324</v>
      </c>
      <c r="B195" s="57">
        <v>0</v>
      </c>
      <c r="C195" s="57">
        <v>0</v>
      </c>
      <c r="D195" s="57">
        <v>0</v>
      </c>
      <c r="E195" s="57">
        <v>0</v>
      </c>
      <c r="F195" s="57">
        <v>0</v>
      </c>
      <c r="G195" s="57">
        <v>0</v>
      </c>
      <c r="H195" s="57">
        <v>0</v>
      </c>
      <c r="I195" s="57">
        <v>14896.94081</v>
      </c>
      <c r="J195" s="57">
        <v>0</v>
      </c>
      <c r="K195" s="57">
        <v>14896.94081</v>
      </c>
    </row>
    <row r="196" spans="1:11">
      <c r="A196" s="63" t="s">
        <v>325</v>
      </c>
      <c r="B196" s="95">
        <v>0</v>
      </c>
      <c r="C196" s="95">
        <v>0</v>
      </c>
      <c r="D196" s="95">
        <v>0</v>
      </c>
      <c r="E196" s="95">
        <v>0</v>
      </c>
      <c r="F196" s="95">
        <v>0</v>
      </c>
      <c r="G196" s="95">
        <v>0</v>
      </c>
      <c r="H196" s="95">
        <v>0</v>
      </c>
      <c r="I196" s="95">
        <v>0</v>
      </c>
      <c r="J196" s="95">
        <v>0</v>
      </c>
      <c r="K196" s="95">
        <v>0</v>
      </c>
    </row>
    <row r="197" spans="1:11">
      <c r="A197" s="64" t="s">
        <v>326</v>
      </c>
      <c r="B197" s="95">
        <v>0</v>
      </c>
      <c r="C197" s="95">
        <v>0</v>
      </c>
      <c r="D197" s="95">
        <v>0</v>
      </c>
      <c r="E197" s="95">
        <v>0</v>
      </c>
      <c r="F197" s="95">
        <v>0</v>
      </c>
      <c r="G197" s="95">
        <v>0</v>
      </c>
      <c r="H197" s="95">
        <v>0</v>
      </c>
      <c r="I197" s="95">
        <v>0</v>
      </c>
      <c r="J197" s="95">
        <v>0</v>
      </c>
      <c r="K197" s="95">
        <v>0</v>
      </c>
    </row>
    <row r="198" spans="1:11">
      <c r="A198" s="64" t="s">
        <v>327</v>
      </c>
      <c r="B198" s="95">
        <v>0</v>
      </c>
      <c r="C198" s="95">
        <v>0</v>
      </c>
      <c r="D198" s="95">
        <v>0</v>
      </c>
      <c r="E198" s="95">
        <v>0</v>
      </c>
      <c r="F198" s="95">
        <v>0</v>
      </c>
      <c r="G198" s="95">
        <v>0</v>
      </c>
      <c r="H198" s="95">
        <v>0</v>
      </c>
      <c r="I198" s="95">
        <v>0</v>
      </c>
      <c r="J198" s="95">
        <v>0</v>
      </c>
      <c r="K198" s="95">
        <v>0</v>
      </c>
    </row>
    <row r="199" spans="1:11">
      <c r="A199" s="64" t="s">
        <v>328</v>
      </c>
      <c r="B199" s="95">
        <v>0</v>
      </c>
      <c r="C199" s="95">
        <v>0</v>
      </c>
      <c r="D199" s="95">
        <v>0</v>
      </c>
      <c r="E199" s="95">
        <v>0</v>
      </c>
      <c r="F199" s="95">
        <v>0</v>
      </c>
      <c r="G199" s="95">
        <v>0</v>
      </c>
      <c r="H199" s="95">
        <v>0</v>
      </c>
      <c r="I199" s="95">
        <v>0</v>
      </c>
      <c r="J199" s="95">
        <v>0</v>
      </c>
      <c r="K199" s="95">
        <v>0</v>
      </c>
    </row>
    <row r="200" spans="1:11">
      <c r="A200" s="64" t="s">
        <v>329</v>
      </c>
      <c r="B200" s="95">
        <v>0</v>
      </c>
      <c r="C200" s="95">
        <v>0</v>
      </c>
      <c r="D200" s="95">
        <v>0</v>
      </c>
      <c r="E200" s="95">
        <v>0</v>
      </c>
      <c r="F200" s="95">
        <v>0</v>
      </c>
      <c r="G200" s="95">
        <v>0</v>
      </c>
      <c r="H200" s="95">
        <v>0</v>
      </c>
      <c r="I200" s="95">
        <v>0</v>
      </c>
      <c r="J200" s="95">
        <v>0</v>
      </c>
      <c r="K200" s="95">
        <v>0</v>
      </c>
    </row>
    <row r="201" spans="1:11">
      <c r="A201" s="64" t="s">
        <v>330</v>
      </c>
      <c r="B201" s="95">
        <v>0</v>
      </c>
      <c r="C201" s="95">
        <v>0</v>
      </c>
      <c r="D201" s="95">
        <v>0</v>
      </c>
      <c r="E201" s="95">
        <v>0</v>
      </c>
      <c r="F201" s="95">
        <v>0</v>
      </c>
      <c r="G201" s="95">
        <v>0</v>
      </c>
      <c r="H201" s="95">
        <v>0</v>
      </c>
      <c r="I201" s="95">
        <v>0</v>
      </c>
      <c r="J201" s="95">
        <v>0</v>
      </c>
      <c r="K201" s="95">
        <v>0</v>
      </c>
    </row>
    <row r="202" spans="1:11">
      <c r="A202" s="63" t="s">
        <v>331</v>
      </c>
      <c r="B202" s="95">
        <v>0</v>
      </c>
      <c r="C202" s="95">
        <v>0</v>
      </c>
      <c r="D202" s="95">
        <v>0</v>
      </c>
      <c r="E202" s="95">
        <v>0</v>
      </c>
      <c r="F202" s="95">
        <v>0</v>
      </c>
      <c r="G202" s="95">
        <v>0</v>
      </c>
      <c r="H202" s="95">
        <v>0</v>
      </c>
      <c r="I202" s="95">
        <v>0</v>
      </c>
      <c r="J202" s="95">
        <v>0</v>
      </c>
      <c r="K202" s="95">
        <v>0</v>
      </c>
    </row>
    <row r="203" spans="1:11">
      <c r="A203" s="64" t="s">
        <v>332</v>
      </c>
      <c r="B203" s="95">
        <v>0</v>
      </c>
      <c r="C203" s="95">
        <v>0</v>
      </c>
      <c r="D203" s="95">
        <v>0</v>
      </c>
      <c r="E203" s="95">
        <v>0</v>
      </c>
      <c r="F203" s="95">
        <v>0</v>
      </c>
      <c r="G203" s="95">
        <v>0</v>
      </c>
      <c r="H203" s="95">
        <v>0</v>
      </c>
      <c r="I203" s="95">
        <v>0</v>
      </c>
      <c r="J203" s="95">
        <v>0</v>
      </c>
      <c r="K203" s="95">
        <v>0</v>
      </c>
    </row>
    <row r="204" spans="1:11">
      <c r="A204" s="64" t="s">
        <v>333</v>
      </c>
      <c r="B204" s="95">
        <v>0</v>
      </c>
      <c r="C204" s="95">
        <v>0</v>
      </c>
      <c r="D204" s="95">
        <v>0</v>
      </c>
      <c r="E204" s="95">
        <v>0</v>
      </c>
      <c r="F204" s="95">
        <v>0</v>
      </c>
      <c r="G204" s="95">
        <v>0</v>
      </c>
      <c r="H204" s="95">
        <v>0</v>
      </c>
      <c r="I204" s="95">
        <v>0</v>
      </c>
      <c r="J204" s="95">
        <v>0</v>
      </c>
      <c r="K204" s="95">
        <v>0</v>
      </c>
    </row>
    <row r="205" spans="1:11">
      <c r="A205" s="64" t="s">
        <v>334</v>
      </c>
      <c r="B205" s="95">
        <v>0</v>
      </c>
      <c r="C205" s="95">
        <v>0</v>
      </c>
      <c r="D205" s="95">
        <v>0</v>
      </c>
      <c r="E205" s="95">
        <v>0</v>
      </c>
      <c r="F205" s="95">
        <v>0</v>
      </c>
      <c r="G205" s="95">
        <v>0</v>
      </c>
      <c r="H205" s="95">
        <v>0</v>
      </c>
      <c r="I205" s="95">
        <v>0</v>
      </c>
      <c r="J205" s="95">
        <v>0</v>
      </c>
      <c r="K205" s="95">
        <v>0</v>
      </c>
    </row>
    <row r="206" spans="1:11">
      <c r="A206" s="64" t="s">
        <v>335</v>
      </c>
      <c r="B206" s="95">
        <v>0</v>
      </c>
      <c r="C206" s="95">
        <v>0</v>
      </c>
      <c r="D206" s="95">
        <v>0</v>
      </c>
      <c r="E206" s="95">
        <v>0</v>
      </c>
      <c r="F206" s="95">
        <v>0</v>
      </c>
      <c r="G206" s="95">
        <v>0</v>
      </c>
      <c r="H206" s="95">
        <v>0</v>
      </c>
      <c r="I206" s="95">
        <v>0</v>
      </c>
      <c r="J206" s="95">
        <v>0</v>
      </c>
      <c r="K206" s="95">
        <v>0</v>
      </c>
    </row>
    <row r="207" spans="1:11">
      <c r="A207" s="64" t="s">
        <v>336</v>
      </c>
      <c r="B207" s="95">
        <v>0</v>
      </c>
      <c r="C207" s="95">
        <v>0</v>
      </c>
      <c r="D207" s="95">
        <v>0</v>
      </c>
      <c r="E207" s="95">
        <v>0</v>
      </c>
      <c r="F207" s="95">
        <v>0</v>
      </c>
      <c r="G207" s="95">
        <v>0</v>
      </c>
      <c r="H207" s="95">
        <v>0</v>
      </c>
      <c r="I207" s="95">
        <v>0</v>
      </c>
      <c r="J207" s="95">
        <v>0</v>
      </c>
      <c r="K207" s="95">
        <v>0</v>
      </c>
    </row>
    <row r="208" spans="1:11">
      <c r="A208" s="63" t="s">
        <v>337</v>
      </c>
      <c r="B208" s="95">
        <v>0</v>
      </c>
      <c r="C208" s="95">
        <v>0</v>
      </c>
      <c r="D208" s="95">
        <v>0</v>
      </c>
      <c r="E208" s="95">
        <v>0</v>
      </c>
      <c r="F208" s="95">
        <v>0</v>
      </c>
      <c r="G208" s="95">
        <v>0</v>
      </c>
      <c r="H208" s="95">
        <v>0</v>
      </c>
      <c r="I208" s="95">
        <v>0</v>
      </c>
      <c r="J208" s="95">
        <v>0</v>
      </c>
      <c r="K208" s="95">
        <v>0</v>
      </c>
    </row>
    <row r="209" spans="1:11">
      <c r="A209" s="63" t="s">
        <v>338</v>
      </c>
      <c r="B209" s="95">
        <v>0</v>
      </c>
      <c r="C209" s="95">
        <v>0</v>
      </c>
      <c r="D209" s="95">
        <v>0</v>
      </c>
      <c r="E209" s="95">
        <v>0</v>
      </c>
      <c r="F209" s="95">
        <v>0</v>
      </c>
      <c r="G209" s="95">
        <v>0</v>
      </c>
      <c r="H209" s="95">
        <v>0</v>
      </c>
      <c r="I209" s="95">
        <v>0</v>
      </c>
      <c r="J209" s="95">
        <v>0</v>
      </c>
      <c r="K209" s="95">
        <v>0</v>
      </c>
    </row>
    <row r="210" spans="1:11">
      <c r="A210" s="64" t="s">
        <v>339</v>
      </c>
      <c r="B210" s="95">
        <v>0</v>
      </c>
      <c r="C210" s="95">
        <v>0</v>
      </c>
      <c r="D210" s="95">
        <v>0</v>
      </c>
      <c r="E210" s="95">
        <v>0</v>
      </c>
      <c r="F210" s="95">
        <v>0</v>
      </c>
      <c r="G210" s="95">
        <v>0</v>
      </c>
      <c r="H210" s="95">
        <v>0</v>
      </c>
      <c r="I210" s="95">
        <v>0</v>
      </c>
      <c r="J210" s="95">
        <v>0</v>
      </c>
      <c r="K210" s="95">
        <v>0</v>
      </c>
    </row>
    <row r="211" spans="1:11">
      <c r="A211" s="64" t="s">
        <v>340</v>
      </c>
      <c r="B211" s="95">
        <v>0</v>
      </c>
      <c r="C211" s="95">
        <v>0</v>
      </c>
      <c r="D211" s="95">
        <v>0</v>
      </c>
      <c r="E211" s="95">
        <v>0</v>
      </c>
      <c r="F211" s="95">
        <v>0</v>
      </c>
      <c r="G211" s="95">
        <v>0</v>
      </c>
      <c r="H211" s="95">
        <v>0</v>
      </c>
      <c r="I211" s="95">
        <v>0</v>
      </c>
      <c r="J211" s="95">
        <v>0</v>
      </c>
      <c r="K211" s="95">
        <v>0</v>
      </c>
    </row>
    <row r="212" spans="1:11">
      <c r="A212" s="64" t="s">
        <v>341</v>
      </c>
      <c r="B212" s="95">
        <v>0</v>
      </c>
      <c r="C212" s="95">
        <v>0</v>
      </c>
      <c r="D212" s="95">
        <v>0</v>
      </c>
      <c r="E212" s="95">
        <v>0</v>
      </c>
      <c r="F212" s="95">
        <v>0</v>
      </c>
      <c r="G212" s="95">
        <v>0</v>
      </c>
      <c r="H212" s="95">
        <v>0</v>
      </c>
      <c r="I212" s="95">
        <v>0</v>
      </c>
      <c r="J212" s="95">
        <v>0</v>
      </c>
      <c r="K212" s="95">
        <v>0</v>
      </c>
    </row>
    <row r="213" spans="1:11">
      <c r="A213" s="64" t="s">
        <v>342</v>
      </c>
      <c r="B213" s="95">
        <v>0</v>
      </c>
      <c r="C213" s="95">
        <v>0</v>
      </c>
      <c r="D213" s="95">
        <v>0</v>
      </c>
      <c r="E213" s="95">
        <v>0</v>
      </c>
      <c r="F213" s="95">
        <v>0</v>
      </c>
      <c r="G213" s="95">
        <v>0</v>
      </c>
      <c r="H213" s="95">
        <v>0</v>
      </c>
      <c r="I213" s="95">
        <v>0</v>
      </c>
      <c r="J213" s="95">
        <v>0</v>
      </c>
      <c r="K213" s="95">
        <v>0</v>
      </c>
    </row>
    <row r="214" spans="1:11">
      <c r="A214" s="63" t="s">
        <v>343</v>
      </c>
      <c r="B214" s="95">
        <v>0</v>
      </c>
      <c r="C214" s="95">
        <v>0</v>
      </c>
      <c r="D214" s="95">
        <v>0</v>
      </c>
      <c r="E214" s="95">
        <v>0</v>
      </c>
      <c r="F214" s="95">
        <v>0</v>
      </c>
      <c r="G214" s="95">
        <v>0</v>
      </c>
      <c r="H214" s="95">
        <v>0</v>
      </c>
      <c r="I214" s="95">
        <v>14896.94081</v>
      </c>
      <c r="J214" s="95">
        <v>0</v>
      </c>
      <c r="K214" s="95">
        <v>14896.94081</v>
      </c>
    </row>
    <row r="215" spans="1:11">
      <c r="A215" s="177" t="s">
        <v>344</v>
      </c>
      <c r="B215" s="57">
        <v>1529476.8526099999</v>
      </c>
      <c r="C215" s="57">
        <v>2857866.2470200001</v>
      </c>
      <c r="D215" s="57">
        <v>2309652.04611</v>
      </c>
      <c r="E215" s="57">
        <v>264092.32529000001</v>
      </c>
      <c r="F215" s="57">
        <v>211345.58809</v>
      </c>
      <c r="G215" s="57">
        <v>922118.72077999997</v>
      </c>
      <c r="H215" s="57">
        <v>5464.4682199999997</v>
      </c>
      <c r="I215" s="57">
        <v>1061003.9763100001</v>
      </c>
      <c r="J215" s="57">
        <v>384025.92866000003</v>
      </c>
      <c r="K215" s="57">
        <v>9545046.1530900002</v>
      </c>
    </row>
    <row r="216" spans="1:11">
      <c r="A216" s="63" t="s">
        <v>345</v>
      </c>
      <c r="B216" s="95">
        <v>2.0991999999999997</v>
      </c>
      <c r="C216" s="95">
        <v>200143.11741000001</v>
      </c>
      <c r="D216" s="95">
        <v>0</v>
      </c>
      <c r="E216" s="95">
        <v>1789.8851999999999</v>
      </c>
      <c r="F216" s="95">
        <v>44933.787090000005</v>
      </c>
      <c r="G216" s="95">
        <v>1.4E-2</v>
      </c>
      <c r="H216" s="95">
        <v>674.61018000000001</v>
      </c>
      <c r="I216" s="95">
        <v>159026.08552000002</v>
      </c>
      <c r="J216" s="95">
        <v>22131.70275</v>
      </c>
      <c r="K216" s="95">
        <v>428701.30135000002</v>
      </c>
    </row>
    <row r="217" spans="1:11">
      <c r="A217" s="64" t="s">
        <v>346</v>
      </c>
      <c r="B217" s="95">
        <v>0</v>
      </c>
      <c r="C217" s="95">
        <v>0</v>
      </c>
      <c r="D217" s="95">
        <v>0</v>
      </c>
      <c r="E217" s="95">
        <v>0</v>
      </c>
      <c r="F217" s="95">
        <v>0</v>
      </c>
      <c r="G217" s="95">
        <v>0</v>
      </c>
      <c r="H217" s="95">
        <v>0</v>
      </c>
      <c r="I217" s="95">
        <v>0</v>
      </c>
      <c r="J217" s="95">
        <v>0</v>
      </c>
      <c r="K217" s="95">
        <v>0</v>
      </c>
    </row>
    <row r="218" spans="1:11">
      <c r="A218" s="64" t="s">
        <v>347</v>
      </c>
      <c r="B218" s="95">
        <v>0</v>
      </c>
      <c r="C218" s="95">
        <v>0</v>
      </c>
      <c r="D218" s="95">
        <v>0</v>
      </c>
      <c r="E218" s="95">
        <v>0</v>
      </c>
      <c r="F218" s="95">
        <v>0</v>
      </c>
      <c r="G218" s="95">
        <v>0</v>
      </c>
      <c r="H218" s="95">
        <v>0</v>
      </c>
      <c r="I218" s="95">
        <v>0</v>
      </c>
      <c r="J218" s="95">
        <v>0</v>
      </c>
      <c r="K218" s="95">
        <v>0</v>
      </c>
    </row>
    <row r="219" spans="1:11">
      <c r="A219" s="64" t="s">
        <v>348</v>
      </c>
      <c r="B219" s="95">
        <v>2.0991999999999997</v>
      </c>
      <c r="C219" s="95">
        <v>200143.11741000001</v>
      </c>
      <c r="D219" s="95">
        <v>0</v>
      </c>
      <c r="E219" s="95">
        <v>1789.8851999999999</v>
      </c>
      <c r="F219" s="95">
        <v>44933.787090000005</v>
      </c>
      <c r="G219" s="95">
        <v>1.4E-2</v>
      </c>
      <c r="H219" s="95">
        <v>674.61018000000001</v>
      </c>
      <c r="I219" s="95">
        <v>159026.08552000002</v>
      </c>
      <c r="J219" s="95">
        <v>22131.70275</v>
      </c>
      <c r="K219" s="95">
        <v>428701.30135000002</v>
      </c>
    </row>
    <row r="220" spans="1:11">
      <c r="A220" s="63" t="s">
        <v>349</v>
      </c>
      <c r="B220" s="95">
        <v>6125.1598700000004</v>
      </c>
      <c r="C220" s="95">
        <v>0</v>
      </c>
      <c r="D220" s="95">
        <v>0</v>
      </c>
      <c r="E220" s="95">
        <v>157.77518000000001</v>
      </c>
      <c r="F220" s="95">
        <v>0</v>
      </c>
      <c r="G220" s="95">
        <v>0</v>
      </c>
      <c r="H220" s="95">
        <v>0</v>
      </c>
      <c r="I220" s="95">
        <v>0</v>
      </c>
      <c r="J220" s="95">
        <v>0</v>
      </c>
      <c r="K220" s="95">
        <v>6282.93505</v>
      </c>
    </row>
    <row r="221" spans="1:11">
      <c r="A221" s="65" t="s">
        <v>350</v>
      </c>
      <c r="B221" s="95">
        <v>0</v>
      </c>
      <c r="C221" s="95">
        <v>0</v>
      </c>
      <c r="D221" s="95">
        <v>0</v>
      </c>
      <c r="E221" s="95">
        <v>0</v>
      </c>
      <c r="F221" s="95">
        <v>0</v>
      </c>
      <c r="G221" s="95">
        <v>0</v>
      </c>
      <c r="H221" s="95">
        <v>0</v>
      </c>
      <c r="I221" s="95">
        <v>0</v>
      </c>
      <c r="J221" s="95">
        <v>0</v>
      </c>
      <c r="K221" s="95">
        <v>0</v>
      </c>
    </row>
    <row r="222" spans="1:11">
      <c r="A222" s="64" t="s">
        <v>351</v>
      </c>
      <c r="B222" s="95">
        <v>6125.1598700000004</v>
      </c>
      <c r="C222" s="95">
        <v>0</v>
      </c>
      <c r="D222" s="95">
        <v>0</v>
      </c>
      <c r="E222" s="95">
        <v>0</v>
      </c>
      <c r="F222" s="95">
        <v>0</v>
      </c>
      <c r="G222" s="95">
        <v>0</v>
      </c>
      <c r="H222" s="95">
        <v>0</v>
      </c>
      <c r="I222" s="95">
        <v>0</v>
      </c>
      <c r="J222" s="95">
        <v>0</v>
      </c>
      <c r="K222" s="95">
        <v>6125.1598700000004</v>
      </c>
    </row>
    <row r="223" spans="1:11">
      <c r="A223" s="64" t="s">
        <v>352</v>
      </c>
      <c r="B223" s="95">
        <v>0</v>
      </c>
      <c r="C223" s="95">
        <v>0</v>
      </c>
      <c r="D223" s="95">
        <v>0</v>
      </c>
      <c r="E223" s="95">
        <v>0</v>
      </c>
      <c r="F223" s="95">
        <v>0</v>
      </c>
      <c r="G223" s="95">
        <v>0</v>
      </c>
      <c r="H223" s="95">
        <v>0</v>
      </c>
      <c r="I223" s="95">
        <v>0</v>
      </c>
      <c r="J223" s="95">
        <v>0</v>
      </c>
      <c r="K223" s="95">
        <v>0</v>
      </c>
    </row>
    <row r="224" spans="1:11">
      <c r="A224" s="64" t="s">
        <v>353</v>
      </c>
      <c r="B224" s="95">
        <v>0</v>
      </c>
      <c r="C224" s="95">
        <v>0</v>
      </c>
      <c r="D224" s="95">
        <v>0</v>
      </c>
      <c r="E224" s="95">
        <v>0</v>
      </c>
      <c r="F224" s="95">
        <v>0</v>
      </c>
      <c r="G224" s="95">
        <v>0</v>
      </c>
      <c r="H224" s="95">
        <v>0</v>
      </c>
      <c r="I224" s="95">
        <v>0</v>
      </c>
      <c r="J224" s="95">
        <v>0</v>
      </c>
      <c r="K224" s="95">
        <v>0</v>
      </c>
    </row>
    <row r="225" spans="1:11">
      <c r="A225" s="64" t="s">
        <v>354</v>
      </c>
      <c r="B225" s="95">
        <v>0</v>
      </c>
      <c r="C225" s="95">
        <v>0</v>
      </c>
      <c r="D225" s="95">
        <v>0</v>
      </c>
      <c r="E225" s="95">
        <v>157.77518000000001</v>
      </c>
      <c r="F225" s="95">
        <v>0</v>
      </c>
      <c r="G225" s="95">
        <v>0</v>
      </c>
      <c r="H225" s="95">
        <v>0</v>
      </c>
      <c r="I225" s="95">
        <v>0</v>
      </c>
      <c r="J225" s="95">
        <v>0</v>
      </c>
      <c r="K225" s="95">
        <v>157.77518000000001</v>
      </c>
    </row>
    <row r="226" spans="1:11">
      <c r="A226" s="63" t="s">
        <v>355</v>
      </c>
      <c r="B226" s="95">
        <v>205.12455</v>
      </c>
      <c r="C226" s="95">
        <v>0</v>
      </c>
      <c r="D226" s="95">
        <v>0</v>
      </c>
      <c r="E226" s="95">
        <v>0</v>
      </c>
      <c r="F226" s="95">
        <v>0</v>
      </c>
      <c r="G226" s="95">
        <v>0</v>
      </c>
      <c r="H226" s="95">
        <v>0</v>
      </c>
      <c r="I226" s="95">
        <v>0</v>
      </c>
      <c r="J226" s="95">
        <v>0</v>
      </c>
      <c r="K226" s="95">
        <v>205.12455</v>
      </c>
    </row>
    <row r="227" spans="1:11">
      <c r="A227" s="64" t="s">
        <v>356</v>
      </c>
      <c r="B227" s="95">
        <v>205.12455</v>
      </c>
      <c r="C227" s="95">
        <v>0</v>
      </c>
      <c r="D227" s="95">
        <v>0</v>
      </c>
      <c r="E227" s="95">
        <v>0</v>
      </c>
      <c r="F227" s="95">
        <v>0</v>
      </c>
      <c r="G227" s="95">
        <v>0</v>
      </c>
      <c r="H227" s="95">
        <v>0</v>
      </c>
      <c r="I227" s="95">
        <v>0</v>
      </c>
      <c r="J227" s="95">
        <v>0</v>
      </c>
      <c r="K227" s="95">
        <v>205.12455</v>
      </c>
    </row>
    <row r="228" spans="1:11">
      <c r="A228" s="64" t="s">
        <v>357</v>
      </c>
      <c r="B228" s="95">
        <v>0</v>
      </c>
      <c r="C228" s="95">
        <v>0</v>
      </c>
      <c r="D228" s="95">
        <v>0</v>
      </c>
      <c r="E228" s="95">
        <v>0</v>
      </c>
      <c r="F228" s="95">
        <v>0</v>
      </c>
      <c r="G228" s="95">
        <v>0</v>
      </c>
      <c r="H228" s="95">
        <v>0</v>
      </c>
      <c r="I228" s="95">
        <v>0</v>
      </c>
      <c r="J228" s="95">
        <v>0</v>
      </c>
      <c r="K228" s="95">
        <v>0</v>
      </c>
    </row>
    <row r="229" spans="1:11">
      <c r="A229" s="63" t="s">
        <v>358</v>
      </c>
      <c r="B229" s="95">
        <v>0</v>
      </c>
      <c r="C229" s="95">
        <v>0</v>
      </c>
      <c r="D229" s="95">
        <v>0</v>
      </c>
      <c r="E229" s="95">
        <v>0</v>
      </c>
      <c r="F229" s="95">
        <v>0</v>
      </c>
      <c r="G229" s="95">
        <v>0</v>
      </c>
      <c r="H229" s="95">
        <v>0</v>
      </c>
      <c r="I229" s="95">
        <v>0</v>
      </c>
      <c r="J229" s="95">
        <v>0</v>
      </c>
      <c r="K229" s="95">
        <v>0</v>
      </c>
    </row>
    <row r="230" spans="1:11">
      <c r="A230" s="64" t="s">
        <v>359</v>
      </c>
      <c r="B230" s="95">
        <v>0</v>
      </c>
      <c r="C230" s="95">
        <v>0</v>
      </c>
      <c r="D230" s="95">
        <v>0</v>
      </c>
      <c r="E230" s="95">
        <v>0</v>
      </c>
      <c r="F230" s="95">
        <v>0</v>
      </c>
      <c r="G230" s="95">
        <v>0</v>
      </c>
      <c r="H230" s="95">
        <v>0</v>
      </c>
      <c r="I230" s="95">
        <v>0</v>
      </c>
      <c r="J230" s="95">
        <v>0</v>
      </c>
      <c r="K230" s="95">
        <v>0</v>
      </c>
    </row>
    <row r="231" spans="1:11">
      <c r="A231" s="64" t="s">
        <v>360</v>
      </c>
      <c r="B231" s="95">
        <v>0</v>
      </c>
      <c r="C231" s="95">
        <v>0</v>
      </c>
      <c r="D231" s="95">
        <v>0</v>
      </c>
      <c r="E231" s="95">
        <v>0</v>
      </c>
      <c r="F231" s="95">
        <v>0</v>
      </c>
      <c r="G231" s="95">
        <v>0</v>
      </c>
      <c r="H231" s="95">
        <v>0</v>
      </c>
      <c r="I231" s="95">
        <v>0</v>
      </c>
      <c r="J231" s="95">
        <v>0</v>
      </c>
      <c r="K231" s="95">
        <v>0</v>
      </c>
    </row>
    <row r="232" spans="1:11">
      <c r="A232" s="63" t="s">
        <v>361</v>
      </c>
      <c r="B232" s="95">
        <v>980171.27422999998</v>
      </c>
      <c r="C232" s="95">
        <v>1684413.6408199999</v>
      </c>
      <c r="D232" s="95">
        <v>2184320.09552</v>
      </c>
      <c r="E232" s="95">
        <v>187117.79836000002</v>
      </c>
      <c r="F232" s="95">
        <v>26304.461660000001</v>
      </c>
      <c r="G232" s="95">
        <v>373450.29826999997</v>
      </c>
      <c r="H232" s="95">
        <v>2330.1194100000002</v>
      </c>
      <c r="I232" s="95">
        <v>156997.91950999998</v>
      </c>
      <c r="J232" s="95">
        <v>272468.80632999999</v>
      </c>
      <c r="K232" s="95">
        <v>5867574.4141099993</v>
      </c>
    </row>
    <row r="233" spans="1:11">
      <c r="A233" s="64" t="s">
        <v>362</v>
      </c>
      <c r="B233" s="95">
        <v>586322.91483000002</v>
      </c>
      <c r="C233" s="95">
        <v>421382.64778</v>
      </c>
      <c r="D233" s="95">
        <v>820892.65434000001</v>
      </c>
      <c r="E233" s="95">
        <v>84003.775750000001</v>
      </c>
      <c r="F233" s="95">
        <v>2022.3371000000002</v>
      </c>
      <c r="G233" s="95">
        <v>162497.79662000001</v>
      </c>
      <c r="H233" s="95">
        <v>1713.954</v>
      </c>
      <c r="I233" s="95">
        <v>156997.91950999998</v>
      </c>
      <c r="J233" s="95">
        <v>90244.36301999999</v>
      </c>
      <c r="K233" s="95">
        <v>2326078.36295</v>
      </c>
    </row>
    <row r="234" spans="1:11">
      <c r="A234" s="64" t="s">
        <v>363</v>
      </c>
      <c r="B234" s="95">
        <v>0</v>
      </c>
      <c r="C234" s="95">
        <v>0</v>
      </c>
      <c r="D234" s="95">
        <v>0</v>
      </c>
      <c r="E234" s="95">
        <v>0</v>
      </c>
      <c r="F234" s="95">
        <v>0</v>
      </c>
      <c r="G234" s="95">
        <v>0</v>
      </c>
      <c r="H234" s="95">
        <v>0</v>
      </c>
      <c r="I234" s="95">
        <v>0</v>
      </c>
      <c r="J234" s="95">
        <v>0</v>
      </c>
      <c r="K234" s="95">
        <v>0</v>
      </c>
    </row>
    <row r="235" spans="1:11">
      <c r="A235" s="64" t="s">
        <v>364</v>
      </c>
      <c r="B235" s="95">
        <v>297881.29122000001</v>
      </c>
      <c r="C235" s="95">
        <v>964844.98297999997</v>
      </c>
      <c r="D235" s="95">
        <v>0</v>
      </c>
      <c r="E235" s="95">
        <v>39497.187409999999</v>
      </c>
      <c r="F235" s="95">
        <v>21852.048559999999</v>
      </c>
      <c r="G235" s="95">
        <v>178248.57221000001</v>
      </c>
      <c r="H235" s="95">
        <v>6.7000000000000004E-2</v>
      </c>
      <c r="I235" s="95">
        <v>0</v>
      </c>
      <c r="J235" s="95">
        <v>138401.65237999998</v>
      </c>
      <c r="K235" s="95">
        <v>1640725.8017599999</v>
      </c>
    </row>
    <row r="236" spans="1:11">
      <c r="A236" s="64" t="s">
        <v>365</v>
      </c>
      <c r="B236" s="95">
        <v>0</v>
      </c>
      <c r="C236" s="95">
        <v>0</v>
      </c>
      <c r="D236" s="95">
        <v>0</v>
      </c>
      <c r="E236" s="95">
        <v>0</v>
      </c>
      <c r="F236" s="95">
        <v>0</v>
      </c>
      <c r="G236" s="95">
        <v>0</v>
      </c>
      <c r="H236" s="95">
        <v>0</v>
      </c>
      <c r="I236" s="95">
        <v>0</v>
      </c>
      <c r="J236" s="95">
        <v>0</v>
      </c>
      <c r="K236" s="95">
        <v>0</v>
      </c>
    </row>
    <row r="237" spans="1:11">
      <c r="A237" s="64" t="s">
        <v>366</v>
      </c>
      <c r="B237" s="95">
        <v>0</v>
      </c>
      <c r="C237" s="95">
        <v>195677.02388999998</v>
      </c>
      <c r="D237" s="95">
        <v>0</v>
      </c>
      <c r="E237" s="95">
        <v>0</v>
      </c>
      <c r="F237" s="95">
        <v>0</v>
      </c>
      <c r="G237" s="95">
        <v>0</v>
      </c>
      <c r="H237" s="95">
        <v>0</v>
      </c>
      <c r="I237" s="95">
        <v>0</v>
      </c>
      <c r="J237" s="95">
        <v>0</v>
      </c>
      <c r="K237" s="95">
        <v>195677.02388999998</v>
      </c>
    </row>
    <row r="238" spans="1:11">
      <c r="A238" s="64" t="s">
        <v>367</v>
      </c>
      <c r="B238" s="95">
        <v>0</v>
      </c>
      <c r="C238" s="95">
        <v>0</v>
      </c>
      <c r="D238" s="95">
        <v>0</v>
      </c>
      <c r="E238" s="95">
        <v>0</v>
      </c>
      <c r="F238" s="95">
        <v>0</v>
      </c>
      <c r="G238" s="95">
        <v>0</v>
      </c>
      <c r="H238" s="95">
        <v>0</v>
      </c>
      <c r="I238" s="95">
        <v>0</v>
      </c>
      <c r="J238" s="95">
        <v>0</v>
      </c>
      <c r="K238" s="95">
        <v>0</v>
      </c>
    </row>
    <row r="239" spans="1:11">
      <c r="A239" s="64" t="s">
        <v>368</v>
      </c>
      <c r="B239" s="95">
        <v>0</v>
      </c>
      <c r="C239" s="95">
        <v>0</v>
      </c>
      <c r="D239" s="95">
        <v>0</v>
      </c>
      <c r="E239" s="95">
        <v>0</v>
      </c>
      <c r="F239" s="95">
        <v>0</v>
      </c>
      <c r="G239" s="95">
        <v>0</v>
      </c>
      <c r="H239" s="95">
        <v>0</v>
      </c>
      <c r="I239" s="95">
        <v>0</v>
      </c>
      <c r="J239" s="95">
        <v>0</v>
      </c>
      <c r="K239" s="95">
        <v>0</v>
      </c>
    </row>
    <row r="240" spans="1:11">
      <c r="A240" s="64" t="s">
        <v>369</v>
      </c>
      <c r="B240" s="95">
        <v>0</v>
      </c>
      <c r="C240" s="95">
        <v>0</v>
      </c>
      <c r="D240" s="95">
        <v>0</v>
      </c>
      <c r="E240" s="95">
        <v>0</v>
      </c>
      <c r="F240" s="95">
        <v>0</v>
      </c>
      <c r="G240" s="95">
        <v>0</v>
      </c>
      <c r="H240" s="95">
        <v>0</v>
      </c>
      <c r="I240" s="95">
        <v>0</v>
      </c>
      <c r="J240" s="95">
        <v>0</v>
      </c>
      <c r="K240" s="95">
        <v>0</v>
      </c>
    </row>
    <row r="241" spans="1:11">
      <c r="A241" s="64" t="s">
        <v>370</v>
      </c>
      <c r="B241" s="95">
        <v>95967.068180000002</v>
      </c>
      <c r="C241" s="95">
        <v>102508.98617</v>
      </c>
      <c r="D241" s="95">
        <v>1363427.4411800001</v>
      </c>
      <c r="E241" s="95">
        <v>63616.835200000001</v>
      </c>
      <c r="F241" s="95">
        <v>2430.076</v>
      </c>
      <c r="G241" s="95">
        <v>32703.92944</v>
      </c>
      <c r="H241" s="95">
        <v>616.09841000000006</v>
      </c>
      <c r="I241" s="95">
        <v>0</v>
      </c>
      <c r="J241" s="95">
        <v>43822.790930000003</v>
      </c>
      <c r="K241" s="95">
        <v>1705093.22551</v>
      </c>
    </row>
    <row r="242" spans="1:11">
      <c r="A242" s="63" t="s">
        <v>371</v>
      </c>
      <c r="B242" s="95">
        <v>233670.67963</v>
      </c>
      <c r="C242" s="95">
        <v>973309.48878999997</v>
      </c>
      <c r="D242" s="95">
        <v>125331.95059000001</v>
      </c>
      <c r="E242" s="95">
        <v>75026.866549999992</v>
      </c>
      <c r="F242" s="95">
        <v>140107.33934000001</v>
      </c>
      <c r="G242" s="95">
        <v>155672.21336000002</v>
      </c>
      <c r="H242" s="95">
        <v>2459.7386299999998</v>
      </c>
      <c r="I242" s="95">
        <v>744979.97127999994</v>
      </c>
      <c r="J242" s="95">
        <v>89425.419580000002</v>
      </c>
      <c r="K242" s="95">
        <v>2539983.66775</v>
      </c>
    </row>
    <row r="243" spans="1:11">
      <c r="A243" s="64" t="s">
        <v>372</v>
      </c>
      <c r="B243" s="95">
        <v>28953.105660000001</v>
      </c>
      <c r="C243" s="95">
        <v>1523.8092900000001</v>
      </c>
      <c r="D243" s="95">
        <v>15961.471119999998</v>
      </c>
      <c r="E243" s="95">
        <v>36111.966220000002</v>
      </c>
      <c r="F243" s="95">
        <v>0</v>
      </c>
      <c r="G243" s="95">
        <v>44696.43017</v>
      </c>
      <c r="H243" s="95">
        <v>0</v>
      </c>
      <c r="I243" s="95">
        <v>0</v>
      </c>
      <c r="J243" s="95">
        <v>0</v>
      </c>
      <c r="K243" s="95">
        <v>127246.78245999999</v>
      </c>
    </row>
    <row r="244" spans="1:11">
      <c r="A244" s="64" t="s">
        <v>373</v>
      </c>
      <c r="B244" s="95">
        <v>37705.262670000004</v>
      </c>
      <c r="C244" s="95">
        <v>174901.12563999998</v>
      </c>
      <c r="D244" s="95">
        <v>64817.606350000002</v>
      </c>
      <c r="E244" s="95">
        <v>0</v>
      </c>
      <c r="F244" s="95">
        <v>0</v>
      </c>
      <c r="G244" s="95">
        <v>18024.674289999999</v>
      </c>
      <c r="H244" s="95">
        <v>0</v>
      </c>
      <c r="I244" s="95">
        <v>552182.21799999999</v>
      </c>
      <c r="J244" s="95">
        <v>0</v>
      </c>
      <c r="K244" s="95">
        <v>847630.88695000007</v>
      </c>
    </row>
    <row r="245" spans="1:11">
      <c r="A245" s="64" t="s">
        <v>374</v>
      </c>
      <c r="B245" s="95">
        <v>71143.699629999988</v>
      </c>
      <c r="C245" s="95">
        <v>134745.54997999998</v>
      </c>
      <c r="D245" s="95">
        <v>28770.175010000003</v>
      </c>
      <c r="E245" s="95">
        <v>15907.96225</v>
      </c>
      <c r="F245" s="95">
        <v>17606.083149999999</v>
      </c>
      <c r="G245" s="95">
        <v>53349.991390000003</v>
      </c>
      <c r="H245" s="95">
        <v>2456.3944300000003</v>
      </c>
      <c r="I245" s="95">
        <v>54505.144469999999</v>
      </c>
      <c r="J245" s="95">
        <v>44700.370579999995</v>
      </c>
      <c r="K245" s="95">
        <v>423185.37088999996</v>
      </c>
    </row>
    <row r="246" spans="1:11">
      <c r="A246" s="64" t="s">
        <v>375</v>
      </c>
      <c r="B246" s="95">
        <v>12178.090199999999</v>
      </c>
      <c r="C246" s="95">
        <v>3738.51811</v>
      </c>
      <c r="D246" s="95">
        <v>8826.7852899999998</v>
      </c>
      <c r="E246" s="95">
        <v>713.65629000000001</v>
      </c>
      <c r="F246" s="95">
        <v>2705.3062500000001</v>
      </c>
      <c r="G246" s="95">
        <v>962.88146999999992</v>
      </c>
      <c r="H246" s="95">
        <v>3.3441999999999998</v>
      </c>
      <c r="I246" s="95">
        <v>1955.94643</v>
      </c>
      <c r="J246" s="95">
        <v>7.0518700000000001</v>
      </c>
      <c r="K246" s="95">
        <v>31091.580109999999</v>
      </c>
    </row>
    <row r="247" spans="1:11">
      <c r="A247" s="64" t="s">
        <v>376</v>
      </c>
      <c r="B247" s="95">
        <v>0</v>
      </c>
      <c r="C247" s="95">
        <v>0</v>
      </c>
      <c r="D247" s="95">
        <v>0</v>
      </c>
      <c r="E247" s="95">
        <v>0</v>
      </c>
      <c r="F247" s="95">
        <v>0</v>
      </c>
      <c r="G247" s="95">
        <v>0</v>
      </c>
      <c r="H247" s="95">
        <v>0</v>
      </c>
      <c r="I247" s="95">
        <v>0</v>
      </c>
      <c r="J247" s="95">
        <v>0</v>
      </c>
      <c r="K247" s="95">
        <v>0</v>
      </c>
    </row>
    <row r="248" spans="1:11">
      <c r="A248" s="64" t="s">
        <v>377</v>
      </c>
      <c r="B248" s="95">
        <v>83690.521469999992</v>
      </c>
      <c r="C248" s="95">
        <v>658400.48577000003</v>
      </c>
      <c r="D248" s="95">
        <v>6955.9128200000005</v>
      </c>
      <c r="E248" s="95">
        <v>22293.281790000001</v>
      </c>
      <c r="F248" s="95">
        <v>119795.94993999999</v>
      </c>
      <c r="G248" s="95">
        <v>38638.236039999996</v>
      </c>
      <c r="H248" s="95">
        <v>0</v>
      </c>
      <c r="I248" s="95">
        <v>136336.66237999999</v>
      </c>
      <c r="J248" s="95">
        <v>44717.997130000003</v>
      </c>
      <c r="K248" s="95">
        <v>1110829.0473399998</v>
      </c>
    </row>
    <row r="249" spans="1:11">
      <c r="A249" s="63" t="s">
        <v>378</v>
      </c>
      <c r="B249" s="95">
        <v>0</v>
      </c>
      <c r="C249" s="95">
        <v>0</v>
      </c>
      <c r="D249" s="95">
        <v>0</v>
      </c>
      <c r="E249" s="95">
        <v>0</v>
      </c>
      <c r="F249" s="95">
        <v>0</v>
      </c>
      <c r="G249" s="95">
        <v>0</v>
      </c>
      <c r="H249" s="95">
        <v>0</v>
      </c>
      <c r="I249" s="95">
        <v>0</v>
      </c>
      <c r="J249" s="95">
        <v>0</v>
      </c>
      <c r="K249" s="95">
        <v>0</v>
      </c>
    </row>
    <row r="250" spans="1:11">
      <c r="A250" s="64" t="s">
        <v>379</v>
      </c>
      <c r="B250" s="95">
        <v>0</v>
      </c>
      <c r="C250" s="95">
        <v>0</v>
      </c>
      <c r="D250" s="95">
        <v>0</v>
      </c>
      <c r="E250" s="95">
        <v>0</v>
      </c>
      <c r="F250" s="95">
        <v>0</v>
      </c>
      <c r="G250" s="95">
        <v>0</v>
      </c>
      <c r="H250" s="95">
        <v>0</v>
      </c>
      <c r="I250" s="95">
        <v>0</v>
      </c>
      <c r="J250" s="95">
        <v>0</v>
      </c>
      <c r="K250" s="95">
        <v>0</v>
      </c>
    </row>
    <row r="251" spans="1:11">
      <c r="A251" s="64" t="s">
        <v>380</v>
      </c>
      <c r="B251" s="95">
        <v>0</v>
      </c>
      <c r="C251" s="95">
        <v>0</v>
      </c>
      <c r="D251" s="95">
        <v>0</v>
      </c>
      <c r="E251" s="95">
        <v>0</v>
      </c>
      <c r="F251" s="95">
        <v>0</v>
      </c>
      <c r="G251" s="95">
        <v>0</v>
      </c>
      <c r="H251" s="95">
        <v>0</v>
      </c>
      <c r="I251" s="95">
        <v>0</v>
      </c>
      <c r="J251" s="95">
        <v>0</v>
      </c>
      <c r="K251" s="95">
        <v>0</v>
      </c>
    </row>
    <row r="252" spans="1:11">
      <c r="A252" s="63" t="s">
        <v>381</v>
      </c>
      <c r="B252" s="95">
        <v>309302.51513000001</v>
      </c>
      <c r="C252" s="95">
        <v>0</v>
      </c>
      <c r="D252" s="95">
        <v>0</v>
      </c>
      <c r="E252" s="95">
        <v>0</v>
      </c>
      <c r="F252" s="95">
        <v>0</v>
      </c>
      <c r="G252" s="95">
        <v>392996.19514999999</v>
      </c>
      <c r="H252" s="95">
        <v>0</v>
      </c>
      <c r="I252" s="95">
        <v>0</v>
      </c>
      <c r="J252" s="95">
        <v>0</v>
      </c>
      <c r="K252" s="95">
        <v>702298.71028</v>
      </c>
    </row>
    <row r="253" spans="1:11">
      <c r="A253" s="64" t="s">
        <v>379</v>
      </c>
      <c r="B253" s="95">
        <v>308513.34301999997</v>
      </c>
      <c r="C253" s="95">
        <v>0</v>
      </c>
      <c r="D253" s="95">
        <v>0</v>
      </c>
      <c r="E253" s="95">
        <v>0</v>
      </c>
      <c r="F253" s="95">
        <v>0</v>
      </c>
      <c r="G253" s="95">
        <v>392459.40895000001</v>
      </c>
      <c r="H253" s="95">
        <v>0</v>
      </c>
      <c r="I253" s="95">
        <v>0</v>
      </c>
      <c r="J253" s="95">
        <v>0</v>
      </c>
      <c r="K253" s="95">
        <v>700972.75196999998</v>
      </c>
    </row>
    <row r="254" spans="1:11">
      <c r="A254" s="64" t="s">
        <v>380</v>
      </c>
      <c r="B254" s="95">
        <v>789.17210999999998</v>
      </c>
      <c r="C254" s="95">
        <v>0</v>
      </c>
      <c r="D254" s="95">
        <v>0</v>
      </c>
      <c r="E254" s="95">
        <v>0</v>
      </c>
      <c r="F254" s="95">
        <v>0</v>
      </c>
      <c r="G254" s="95">
        <v>536.78620000000001</v>
      </c>
      <c r="H254" s="95">
        <v>0</v>
      </c>
      <c r="I254" s="95">
        <v>0</v>
      </c>
      <c r="J254" s="95">
        <v>0</v>
      </c>
      <c r="K254" s="95">
        <v>1325.95831</v>
      </c>
    </row>
    <row r="255" spans="1:11" ht="30" customHeight="1">
      <c r="A255" s="177" t="s">
        <v>382</v>
      </c>
      <c r="B255" s="57">
        <v>11015.18223</v>
      </c>
      <c r="C255" s="57">
        <v>44733.798109999996</v>
      </c>
      <c r="D255" s="57">
        <v>22418.491489999997</v>
      </c>
      <c r="E255" s="57">
        <v>739.29331999999999</v>
      </c>
      <c r="F255" s="57">
        <v>7113.6286</v>
      </c>
      <c r="G255" s="57">
        <v>6179.3018600000005</v>
      </c>
      <c r="H255" s="57">
        <v>459.45600000000002</v>
      </c>
      <c r="I255" s="57">
        <v>23202.384870000002</v>
      </c>
      <c r="J255" s="57">
        <v>6908.3622500000001</v>
      </c>
      <c r="K255" s="57">
        <v>122769.89873</v>
      </c>
    </row>
    <row r="256" spans="1:11">
      <c r="A256" s="64" t="s">
        <v>383</v>
      </c>
      <c r="B256" s="95">
        <v>108.41942999999999</v>
      </c>
      <c r="C256" s="95">
        <v>14.078389999999999</v>
      </c>
      <c r="D256" s="95">
        <v>172.80629000000002</v>
      </c>
      <c r="E256" s="95">
        <v>2.8256100000000002</v>
      </c>
      <c r="F256" s="95">
        <v>58.780279999999998</v>
      </c>
      <c r="G256" s="95">
        <v>0</v>
      </c>
      <c r="H256" s="95">
        <v>0</v>
      </c>
      <c r="I256" s="95">
        <v>0</v>
      </c>
      <c r="J256" s="95">
        <v>0.16274</v>
      </c>
      <c r="K256" s="95">
        <v>357.07274000000001</v>
      </c>
    </row>
    <row r="257" spans="1:11">
      <c r="A257" s="64" t="s">
        <v>384</v>
      </c>
      <c r="B257" s="95">
        <v>89.816070000000011</v>
      </c>
      <c r="C257" s="95">
        <v>86.015179999999987</v>
      </c>
      <c r="D257" s="95">
        <v>38.193959999999997</v>
      </c>
      <c r="E257" s="95">
        <v>5.4009999999999996E-2</v>
      </c>
      <c r="F257" s="95">
        <v>5.7331799999999999</v>
      </c>
      <c r="G257" s="95">
        <v>115.42878999999999</v>
      </c>
      <c r="H257" s="95">
        <v>2.929E-2</v>
      </c>
      <c r="I257" s="95">
        <v>142.37922</v>
      </c>
      <c r="J257" s="95">
        <v>0</v>
      </c>
      <c r="K257" s="95">
        <v>477.6497</v>
      </c>
    </row>
    <row r="258" spans="1:11">
      <c r="A258" s="64" t="s">
        <v>385</v>
      </c>
      <c r="B258" s="95">
        <v>10008.285880000001</v>
      </c>
      <c r="C258" s="95">
        <v>40326.933560000005</v>
      </c>
      <c r="D258" s="95">
        <v>18485.769100000001</v>
      </c>
      <c r="E258" s="95">
        <v>509.11354999999998</v>
      </c>
      <c r="F258" s="95">
        <v>6782.5766299999996</v>
      </c>
      <c r="G258" s="95">
        <v>5219.7076799999995</v>
      </c>
      <c r="H258" s="95">
        <v>381.79786000000001</v>
      </c>
      <c r="I258" s="95">
        <v>21908.37529</v>
      </c>
      <c r="J258" s="95">
        <v>6606.25839</v>
      </c>
      <c r="K258" s="95">
        <v>110228.81793999999</v>
      </c>
    </row>
    <row r="259" spans="1:11">
      <c r="A259" s="64" t="s">
        <v>386</v>
      </c>
      <c r="B259" s="95">
        <v>665.46199000000001</v>
      </c>
      <c r="C259" s="95">
        <v>3867.9111200000002</v>
      </c>
      <c r="D259" s="95">
        <v>3481.1000899999999</v>
      </c>
      <c r="E259" s="95">
        <v>222.26285999999999</v>
      </c>
      <c r="F259" s="95">
        <v>246.92101</v>
      </c>
      <c r="G259" s="95">
        <v>811.31131999999991</v>
      </c>
      <c r="H259" s="95">
        <v>77.62885</v>
      </c>
      <c r="I259" s="95">
        <v>945.33854000000008</v>
      </c>
      <c r="J259" s="95">
        <v>279.88209999999998</v>
      </c>
      <c r="K259" s="95">
        <v>10597.817880000001</v>
      </c>
    </row>
    <row r="260" spans="1:11">
      <c r="A260" s="64" t="s">
        <v>387</v>
      </c>
      <c r="B260" s="95">
        <v>40.435569999999998</v>
      </c>
      <c r="C260" s="95">
        <v>151.08528000000001</v>
      </c>
      <c r="D260" s="95">
        <v>127.97710000000001</v>
      </c>
      <c r="E260" s="95">
        <v>3.44428</v>
      </c>
      <c r="F260" s="95">
        <v>7.7292100000000001</v>
      </c>
      <c r="G260" s="95">
        <v>19.96003</v>
      </c>
      <c r="H260" s="95">
        <v>0</v>
      </c>
      <c r="I260" s="95">
        <v>189.21597</v>
      </c>
      <c r="J260" s="95">
        <v>18.094470000000001</v>
      </c>
      <c r="K260" s="95">
        <v>557.94191000000001</v>
      </c>
    </row>
    <row r="261" spans="1:11">
      <c r="A261" s="64" t="s">
        <v>388</v>
      </c>
      <c r="B261" s="95">
        <v>0.38289000000000001</v>
      </c>
      <c r="C261" s="95">
        <v>5.1723699999999999</v>
      </c>
      <c r="D261" s="95">
        <v>20.401959999999999</v>
      </c>
      <c r="E261" s="95">
        <v>1.017E-2</v>
      </c>
      <c r="F261" s="95">
        <v>1.48506</v>
      </c>
      <c r="G261" s="95">
        <v>8.7084200000000003</v>
      </c>
      <c r="H261" s="95">
        <v>0</v>
      </c>
      <c r="I261" s="95">
        <v>1.0712999999999999</v>
      </c>
      <c r="J261" s="95">
        <v>2.6251700000000002</v>
      </c>
      <c r="K261" s="95">
        <v>39.857339999999994</v>
      </c>
    </row>
    <row r="262" spans="1:11">
      <c r="A262" s="64" t="s">
        <v>389</v>
      </c>
      <c r="B262" s="95">
        <v>0.14552000000000001</v>
      </c>
      <c r="C262" s="95">
        <v>68.412080000000003</v>
      </c>
      <c r="D262" s="95">
        <v>81.898020000000002</v>
      </c>
      <c r="E262" s="95">
        <v>1.58284</v>
      </c>
      <c r="F262" s="95">
        <v>10.270160000000001</v>
      </c>
      <c r="G262" s="95">
        <v>4.1856200000000001</v>
      </c>
      <c r="H262" s="95">
        <v>0</v>
      </c>
      <c r="I262" s="95">
        <v>14.617299999999998</v>
      </c>
      <c r="J262" s="95">
        <v>0.70194000000000001</v>
      </c>
      <c r="K262" s="95">
        <v>181.81348</v>
      </c>
    </row>
    <row r="263" spans="1:11">
      <c r="A263" s="64" t="s">
        <v>390</v>
      </c>
      <c r="B263" s="95">
        <v>0</v>
      </c>
      <c r="C263" s="95">
        <v>2.9644699999999999</v>
      </c>
      <c r="D263" s="95">
        <v>0</v>
      </c>
      <c r="E263" s="95">
        <v>0</v>
      </c>
      <c r="F263" s="95">
        <v>0.13306999999999999</v>
      </c>
      <c r="G263" s="95">
        <v>0</v>
      </c>
      <c r="H263" s="95">
        <v>0</v>
      </c>
      <c r="I263" s="95">
        <v>1.3872500000000001</v>
      </c>
      <c r="J263" s="95">
        <v>0.63744000000000001</v>
      </c>
      <c r="K263" s="95">
        <v>5.1222299999999992</v>
      </c>
    </row>
    <row r="264" spans="1:11">
      <c r="A264" s="64" t="s">
        <v>391</v>
      </c>
      <c r="B264" s="95">
        <v>0</v>
      </c>
      <c r="C264" s="95">
        <v>0</v>
      </c>
      <c r="D264" s="95">
        <v>0</v>
      </c>
      <c r="E264" s="95">
        <v>0</v>
      </c>
      <c r="F264" s="95">
        <v>0</v>
      </c>
      <c r="G264" s="95">
        <v>0</v>
      </c>
      <c r="H264" s="95">
        <v>0</v>
      </c>
      <c r="I264" s="95">
        <v>0</v>
      </c>
      <c r="J264" s="95">
        <v>0</v>
      </c>
      <c r="K264" s="95">
        <v>0</v>
      </c>
    </row>
    <row r="265" spans="1:11">
      <c r="A265" s="64" t="s">
        <v>392</v>
      </c>
      <c r="B265" s="95">
        <v>102.23488</v>
      </c>
      <c r="C265" s="95">
        <v>211.22566</v>
      </c>
      <c r="D265" s="95">
        <v>10.34497</v>
      </c>
      <c r="E265" s="95">
        <v>0</v>
      </c>
      <c r="F265" s="95">
        <v>0</v>
      </c>
      <c r="G265" s="95">
        <v>0</v>
      </c>
      <c r="H265" s="95">
        <v>0</v>
      </c>
      <c r="I265" s="95">
        <v>0</v>
      </c>
      <c r="J265" s="95">
        <v>0</v>
      </c>
      <c r="K265" s="95">
        <v>323.80551000000003</v>
      </c>
    </row>
    <row r="266" spans="1:11">
      <c r="A266" s="64" t="s">
        <v>393</v>
      </c>
      <c r="B266" s="95">
        <v>0</v>
      </c>
      <c r="C266" s="95">
        <v>0</v>
      </c>
      <c r="D266" s="95">
        <v>0</v>
      </c>
      <c r="E266" s="95">
        <v>0</v>
      </c>
      <c r="F266" s="95">
        <v>0</v>
      </c>
      <c r="G266" s="95">
        <v>0</v>
      </c>
      <c r="H266" s="95">
        <v>0</v>
      </c>
      <c r="I266" s="95">
        <v>0</v>
      </c>
      <c r="J266" s="95">
        <v>0</v>
      </c>
      <c r="K266" s="95">
        <v>0</v>
      </c>
    </row>
    <row r="267" spans="1:11">
      <c r="A267" s="177" t="s">
        <v>394</v>
      </c>
      <c r="B267" s="57">
        <v>-5225.1965999999993</v>
      </c>
      <c r="C267" s="57">
        <v>-11374.130999999999</v>
      </c>
      <c r="D267" s="57">
        <v>-6291.60347</v>
      </c>
      <c r="E267" s="57">
        <v>-195.74354</v>
      </c>
      <c r="F267" s="57">
        <v>-1940.66156</v>
      </c>
      <c r="G267" s="57">
        <v>-2311.355</v>
      </c>
      <c r="H267" s="57">
        <v>-89.547640000000001</v>
      </c>
      <c r="I267" s="57">
        <v>-5767.7923799999999</v>
      </c>
      <c r="J267" s="57">
        <v>-2033.36699</v>
      </c>
      <c r="K267" s="57">
        <v>-35229.398179999997</v>
      </c>
    </row>
    <row r="268" spans="1:11">
      <c r="A268" s="64" t="s">
        <v>395</v>
      </c>
      <c r="B268" s="95">
        <v>-172.93361999999999</v>
      </c>
      <c r="C268" s="95">
        <v>-416.52269000000001</v>
      </c>
      <c r="D268" s="95">
        <v>-120.6135</v>
      </c>
      <c r="E268" s="95">
        <v>0</v>
      </c>
      <c r="F268" s="95">
        <v>0</v>
      </c>
      <c r="G268" s="95">
        <v>0</v>
      </c>
      <c r="H268" s="95">
        <v>0</v>
      </c>
      <c r="I268" s="95">
        <v>-0.42169000000000001</v>
      </c>
      <c r="J268" s="95">
        <v>0</v>
      </c>
      <c r="K268" s="95">
        <v>-710.49149999999997</v>
      </c>
    </row>
    <row r="269" spans="1:11">
      <c r="A269" s="64" t="s">
        <v>396</v>
      </c>
      <c r="B269" s="95">
        <v>0</v>
      </c>
      <c r="C269" s="95">
        <v>0</v>
      </c>
      <c r="D269" s="95">
        <v>0</v>
      </c>
      <c r="E269" s="95">
        <v>0</v>
      </c>
      <c r="F269" s="95">
        <v>0</v>
      </c>
      <c r="G269" s="95">
        <v>0</v>
      </c>
      <c r="H269" s="95">
        <v>0</v>
      </c>
      <c r="I269" s="95">
        <v>0</v>
      </c>
      <c r="J269" s="95">
        <v>0</v>
      </c>
      <c r="K269" s="95">
        <v>0</v>
      </c>
    </row>
    <row r="270" spans="1:11">
      <c r="A270" s="64" t="s">
        <v>397</v>
      </c>
      <c r="B270" s="95">
        <v>-3487.0617400000001</v>
      </c>
      <c r="C270" s="95">
        <v>-7086.4258899999995</v>
      </c>
      <c r="D270" s="95">
        <v>-4584.6760800000002</v>
      </c>
      <c r="E270" s="95">
        <v>-195.74354</v>
      </c>
      <c r="F270" s="95">
        <v>-903.12085000000002</v>
      </c>
      <c r="G270" s="95">
        <v>-1996.73</v>
      </c>
      <c r="H270" s="95">
        <v>-89.547640000000001</v>
      </c>
      <c r="I270" s="95">
        <v>-1983.3094799999999</v>
      </c>
      <c r="J270" s="95">
        <v>-1855.53286</v>
      </c>
      <c r="K270" s="95">
        <v>-22182.148079999999</v>
      </c>
    </row>
    <row r="271" spans="1:11">
      <c r="A271" s="64" t="s">
        <v>398</v>
      </c>
      <c r="B271" s="95">
        <v>-197.93</v>
      </c>
      <c r="C271" s="95">
        <v>-207.56544</v>
      </c>
      <c r="D271" s="95">
        <v>-0.15902000000000002</v>
      </c>
      <c r="E271" s="95">
        <v>0</v>
      </c>
      <c r="F271" s="95">
        <v>0</v>
      </c>
      <c r="G271" s="95">
        <v>0</v>
      </c>
      <c r="H271" s="95">
        <v>0</v>
      </c>
      <c r="I271" s="95">
        <v>-1.7225299999999999</v>
      </c>
      <c r="J271" s="95">
        <v>-17.203340000000001</v>
      </c>
      <c r="K271" s="95">
        <v>-424.58033</v>
      </c>
    </row>
    <row r="272" spans="1:11">
      <c r="A272" s="64" t="s">
        <v>399</v>
      </c>
      <c r="B272" s="95">
        <v>-1041.98225</v>
      </c>
      <c r="C272" s="95">
        <v>-3662.5981000000002</v>
      </c>
      <c r="D272" s="95">
        <v>-1586.1548700000001</v>
      </c>
      <c r="E272" s="95">
        <v>0</v>
      </c>
      <c r="F272" s="95">
        <v>-1037.54071</v>
      </c>
      <c r="G272" s="95">
        <v>-282.55700000000002</v>
      </c>
      <c r="H272" s="95">
        <v>0</v>
      </c>
      <c r="I272" s="95">
        <v>-3782.3386800000003</v>
      </c>
      <c r="J272" s="95">
        <v>-160.63079000000002</v>
      </c>
      <c r="K272" s="95">
        <v>-11553.8024</v>
      </c>
    </row>
    <row r="273" spans="1:11">
      <c r="A273" s="65" t="s">
        <v>400</v>
      </c>
      <c r="B273" s="95">
        <v>-325.28899000000001</v>
      </c>
      <c r="C273" s="95">
        <v>0</v>
      </c>
      <c r="D273" s="95">
        <v>0</v>
      </c>
      <c r="E273" s="95">
        <v>0</v>
      </c>
      <c r="F273" s="95">
        <v>0</v>
      </c>
      <c r="G273" s="95">
        <v>-32.067999999999998</v>
      </c>
      <c r="H273" s="95">
        <v>0</v>
      </c>
      <c r="I273" s="95">
        <v>0</v>
      </c>
      <c r="J273" s="95">
        <v>0</v>
      </c>
      <c r="K273" s="95">
        <v>-357.35699</v>
      </c>
    </row>
    <row r="274" spans="1:11">
      <c r="A274" s="65" t="s">
        <v>472</v>
      </c>
      <c r="B274" s="95">
        <v>0</v>
      </c>
      <c r="C274" s="95">
        <v>-1.01888</v>
      </c>
      <c r="D274" s="95">
        <v>0</v>
      </c>
      <c r="E274" s="95">
        <v>0</v>
      </c>
      <c r="F274" s="95">
        <v>0</v>
      </c>
      <c r="G274" s="95">
        <v>0</v>
      </c>
      <c r="H274" s="95">
        <v>0</v>
      </c>
      <c r="I274" s="95">
        <v>0</v>
      </c>
      <c r="J274" s="95">
        <v>0</v>
      </c>
      <c r="K274" s="95">
        <v>-1.01888</v>
      </c>
    </row>
    <row r="275" spans="1:11">
      <c r="A275" s="177" t="s">
        <v>1086</v>
      </c>
      <c r="B275" s="57">
        <v>5789.9856300000001</v>
      </c>
      <c r="C275" s="57">
        <v>33359.667110000002</v>
      </c>
      <c r="D275" s="57">
        <v>16126.88802</v>
      </c>
      <c r="E275" s="57">
        <v>543.54978000000006</v>
      </c>
      <c r="F275" s="57">
        <v>5172.9670400000005</v>
      </c>
      <c r="G275" s="57">
        <v>3867.94686</v>
      </c>
      <c r="H275" s="57">
        <v>369.90835999999996</v>
      </c>
      <c r="I275" s="57">
        <v>17434.592489999999</v>
      </c>
      <c r="J275" s="57">
        <v>4874.9952599999997</v>
      </c>
      <c r="K275" s="57">
        <v>87540.500549999997</v>
      </c>
    </row>
    <row r="276" spans="1:11">
      <c r="A276" s="155" t="s">
        <v>401</v>
      </c>
      <c r="B276" s="57">
        <v>651.64525000000003</v>
      </c>
      <c r="C276" s="57">
        <v>340.73773999999997</v>
      </c>
      <c r="D276" s="57">
        <v>409.55554999999998</v>
      </c>
      <c r="E276" s="57">
        <v>36.041260000000001</v>
      </c>
      <c r="F276" s="57">
        <v>29.422000000000001</v>
      </c>
      <c r="G276" s="57">
        <v>455.75351000000001</v>
      </c>
      <c r="H276" s="57">
        <v>36.788739999999997</v>
      </c>
      <c r="I276" s="57">
        <v>46.77563</v>
      </c>
      <c r="J276" s="57">
        <v>421.28111999999999</v>
      </c>
      <c r="K276" s="57">
        <v>2428.0007999999998</v>
      </c>
    </row>
    <row r="277" spans="1:11">
      <c r="A277" s="64" t="s">
        <v>402</v>
      </c>
      <c r="B277" s="95">
        <v>422.43462</v>
      </c>
      <c r="C277" s="95">
        <v>164.56323999999998</v>
      </c>
      <c r="D277" s="95">
        <v>4.0846100000000005</v>
      </c>
      <c r="E277" s="95">
        <v>28.641020000000001</v>
      </c>
      <c r="F277" s="95">
        <v>20.181519999999999</v>
      </c>
      <c r="G277" s="95">
        <v>426.49040000000002</v>
      </c>
      <c r="H277" s="95">
        <v>7.0000000000000001E-3</v>
      </c>
      <c r="I277" s="95">
        <v>20.45382</v>
      </c>
      <c r="J277" s="95">
        <v>362.07578000000001</v>
      </c>
      <c r="K277" s="95">
        <v>1448.93201</v>
      </c>
    </row>
    <row r="278" spans="1:11">
      <c r="A278" s="64" t="s">
        <v>403</v>
      </c>
      <c r="B278" s="95">
        <v>21.416310000000003</v>
      </c>
      <c r="C278" s="95">
        <v>120.96903</v>
      </c>
      <c r="D278" s="95">
        <v>4.6198800000000002</v>
      </c>
      <c r="E278" s="95">
        <v>5.1827700000000005</v>
      </c>
      <c r="F278" s="95">
        <v>1.4316</v>
      </c>
      <c r="G278" s="95">
        <v>25.28351</v>
      </c>
      <c r="H278" s="95">
        <v>0.49933999999999995</v>
      </c>
      <c r="I278" s="95">
        <v>1.02973</v>
      </c>
      <c r="J278" s="95">
        <v>28.61534</v>
      </c>
      <c r="K278" s="95">
        <v>209.04751000000002</v>
      </c>
    </row>
    <row r="279" spans="1:11">
      <c r="A279" s="64" t="s">
        <v>404</v>
      </c>
      <c r="B279" s="95">
        <v>4.1066099999999999</v>
      </c>
      <c r="C279" s="95">
        <v>6.8729999999999999E-2</v>
      </c>
      <c r="D279" s="95">
        <v>0</v>
      </c>
      <c r="E279" s="95">
        <v>0</v>
      </c>
      <c r="F279" s="95">
        <v>0</v>
      </c>
      <c r="G279" s="95">
        <v>0</v>
      </c>
      <c r="H279" s="95">
        <v>0</v>
      </c>
      <c r="I279" s="95">
        <v>0</v>
      </c>
      <c r="J279" s="95">
        <v>0</v>
      </c>
      <c r="K279" s="95">
        <v>4.1753400000000003</v>
      </c>
    </row>
    <row r="280" spans="1:11">
      <c r="A280" s="64" t="s">
        <v>405</v>
      </c>
      <c r="B280" s="95">
        <v>0</v>
      </c>
      <c r="C280" s="95">
        <v>0</v>
      </c>
      <c r="D280" s="95">
        <v>0</v>
      </c>
      <c r="E280" s="95">
        <v>0</v>
      </c>
      <c r="F280" s="95">
        <v>0</v>
      </c>
      <c r="G280" s="95">
        <v>0</v>
      </c>
      <c r="H280" s="95">
        <v>0</v>
      </c>
      <c r="I280" s="95">
        <v>0</v>
      </c>
      <c r="J280" s="95">
        <v>0</v>
      </c>
      <c r="K280" s="95">
        <v>0</v>
      </c>
    </row>
    <row r="281" spans="1:11">
      <c r="A281" s="62" t="s">
        <v>406</v>
      </c>
      <c r="B281" s="95">
        <v>203.68770999999998</v>
      </c>
      <c r="C281" s="95">
        <v>55.136739999999996</v>
      </c>
      <c r="D281" s="95">
        <v>400.85106000000002</v>
      </c>
      <c r="E281" s="95">
        <v>2.2174699999999996</v>
      </c>
      <c r="F281" s="95">
        <v>7.8088800000000003</v>
      </c>
      <c r="G281" s="95">
        <v>3.9796</v>
      </c>
      <c r="H281" s="95">
        <v>36.282400000000003</v>
      </c>
      <c r="I281" s="95">
        <v>25.292080000000002</v>
      </c>
      <c r="J281" s="95">
        <v>30.59</v>
      </c>
      <c r="K281" s="95">
        <v>765.84593999999993</v>
      </c>
    </row>
    <row r="282" spans="1:11">
      <c r="A282" s="62" t="s">
        <v>407</v>
      </c>
      <c r="B282" s="95">
        <v>0</v>
      </c>
      <c r="C282" s="95">
        <v>0</v>
      </c>
      <c r="D282" s="95">
        <v>0</v>
      </c>
      <c r="E282" s="95">
        <v>0</v>
      </c>
      <c r="F282" s="95">
        <v>0</v>
      </c>
      <c r="G282" s="95">
        <v>0</v>
      </c>
      <c r="H282" s="95">
        <v>0</v>
      </c>
      <c r="I282" s="95">
        <v>0</v>
      </c>
      <c r="J282" s="95">
        <v>0</v>
      </c>
      <c r="K282" s="95">
        <v>0</v>
      </c>
    </row>
    <row r="283" spans="1:11">
      <c r="A283" s="177" t="s">
        <v>408</v>
      </c>
      <c r="B283" s="57">
        <v>-42.39143</v>
      </c>
      <c r="C283" s="57">
        <v>-1702.5848899999999</v>
      </c>
      <c r="D283" s="57">
        <v>-86.59769</v>
      </c>
      <c r="E283" s="57">
        <v>-2.53105</v>
      </c>
      <c r="F283" s="57">
        <v>-23.44256</v>
      </c>
      <c r="G283" s="57">
        <v>-33.098980000000005</v>
      </c>
      <c r="H283" s="57">
        <v>-4.3443699999999996</v>
      </c>
      <c r="I283" s="57">
        <v>-744.78830000000005</v>
      </c>
      <c r="J283" s="57">
        <v>-96.071719999999999</v>
      </c>
      <c r="K283" s="57">
        <v>-2735.8509900000004</v>
      </c>
    </row>
    <row r="284" spans="1:11">
      <c r="A284" s="64" t="s">
        <v>402</v>
      </c>
      <c r="B284" s="95">
        <v>-29.806619999999999</v>
      </c>
      <c r="C284" s="95">
        <v>-81.16489</v>
      </c>
      <c r="D284" s="95">
        <v>-51.930970000000002</v>
      </c>
      <c r="E284" s="95">
        <v>-1.7012</v>
      </c>
      <c r="F284" s="95">
        <v>-14.04518</v>
      </c>
      <c r="G284" s="95">
        <v>-6.3785100000000003</v>
      </c>
      <c r="H284" s="95">
        <v>-3.4063400000000001</v>
      </c>
      <c r="I284" s="95">
        <v>-18.558919999999997</v>
      </c>
      <c r="J284" s="95">
        <v>-40.379709999999996</v>
      </c>
      <c r="K284" s="95">
        <v>-247.37234000000001</v>
      </c>
    </row>
    <row r="285" spans="1:11">
      <c r="A285" s="64" t="s">
        <v>409</v>
      </c>
      <c r="B285" s="95">
        <v>-0.5319299999999999</v>
      </c>
      <c r="C285" s="95">
        <v>-4.2828999999999997</v>
      </c>
      <c r="D285" s="95">
        <v>0</v>
      </c>
      <c r="E285" s="95">
        <v>0</v>
      </c>
      <c r="F285" s="95">
        <v>0</v>
      </c>
      <c r="G285" s="95">
        <v>-24.431429999999999</v>
      </c>
      <c r="H285" s="95">
        <v>0</v>
      </c>
      <c r="I285" s="95">
        <v>0</v>
      </c>
      <c r="J285" s="95">
        <v>-1.0000000000000001E-5</v>
      </c>
      <c r="K285" s="95">
        <v>-29.246269999999999</v>
      </c>
    </row>
    <row r="286" spans="1:11">
      <c r="A286" s="64" t="s">
        <v>410</v>
      </c>
      <c r="B286" s="95">
        <v>-11.338299999999998</v>
      </c>
      <c r="C286" s="95">
        <v>0</v>
      </c>
      <c r="D286" s="95">
        <v>0</v>
      </c>
      <c r="E286" s="95">
        <v>0</v>
      </c>
      <c r="F286" s="95">
        <v>0</v>
      </c>
      <c r="G286" s="95">
        <v>0</v>
      </c>
      <c r="H286" s="95">
        <v>0</v>
      </c>
      <c r="I286" s="95">
        <v>0</v>
      </c>
      <c r="J286" s="95">
        <v>0</v>
      </c>
      <c r="K286" s="95">
        <v>-11.338299999999998</v>
      </c>
    </row>
    <row r="287" spans="1:11">
      <c r="A287" s="64" t="s">
        <v>411</v>
      </c>
      <c r="B287" s="95">
        <v>0</v>
      </c>
      <c r="C287" s="95">
        <v>0</v>
      </c>
      <c r="D287" s="95">
        <v>0</v>
      </c>
      <c r="E287" s="95">
        <v>0</v>
      </c>
      <c r="F287" s="95">
        <v>0</v>
      </c>
      <c r="G287" s="95">
        <v>0</v>
      </c>
      <c r="H287" s="95">
        <v>0</v>
      </c>
      <c r="I287" s="95">
        <v>0</v>
      </c>
      <c r="J287" s="95">
        <v>0</v>
      </c>
      <c r="K287" s="95">
        <v>0</v>
      </c>
    </row>
    <row r="288" spans="1:11">
      <c r="A288" s="65" t="s">
        <v>412</v>
      </c>
      <c r="B288" s="95">
        <v>-0.71457999999999999</v>
      </c>
      <c r="C288" s="95">
        <v>-1617.1371000000001</v>
      </c>
      <c r="D288" s="95">
        <v>-34.666719999999998</v>
      </c>
      <c r="E288" s="95">
        <v>-0.82984999999999998</v>
      </c>
      <c r="F288" s="95">
        <v>-9.3973800000000001</v>
      </c>
      <c r="G288" s="95">
        <v>-2.28904</v>
      </c>
      <c r="H288" s="95">
        <v>-0.93802999999999992</v>
      </c>
      <c r="I288" s="95">
        <v>-726.22937999999999</v>
      </c>
      <c r="J288" s="95">
        <v>-55.692</v>
      </c>
      <c r="K288" s="95">
        <v>-2447.89408</v>
      </c>
    </row>
    <row r="289" spans="1:11">
      <c r="A289" s="65" t="s">
        <v>413</v>
      </c>
      <c r="B289" s="95">
        <v>0</v>
      </c>
      <c r="C289" s="95">
        <v>0</v>
      </c>
      <c r="D289" s="95">
        <v>0</v>
      </c>
      <c r="E289" s="95">
        <v>0</v>
      </c>
      <c r="F289" s="95">
        <v>0</v>
      </c>
      <c r="G289" s="95">
        <v>0</v>
      </c>
      <c r="H289" s="95">
        <v>0</v>
      </c>
      <c r="I289" s="95">
        <v>0</v>
      </c>
      <c r="J289" s="95">
        <v>0</v>
      </c>
      <c r="K289" s="95">
        <v>0</v>
      </c>
    </row>
    <row r="290" spans="1:11">
      <c r="A290" s="177" t="s">
        <v>1085</v>
      </c>
      <c r="B290" s="57">
        <v>6399.23945</v>
      </c>
      <c r="C290" s="57">
        <v>31997.819960000001</v>
      </c>
      <c r="D290" s="57">
        <v>16449.845880000001</v>
      </c>
      <c r="E290" s="57">
        <v>577.05998999999997</v>
      </c>
      <c r="F290" s="57">
        <v>5178.9464800000005</v>
      </c>
      <c r="G290" s="57">
        <v>4290.6013899999998</v>
      </c>
      <c r="H290" s="57">
        <v>402.35273000000001</v>
      </c>
      <c r="I290" s="57">
        <v>16736.579819999999</v>
      </c>
      <c r="J290" s="57">
        <v>5200.2046600000003</v>
      </c>
      <c r="K290" s="57">
        <v>87232.65036</v>
      </c>
    </row>
    <row r="291" spans="1:11">
      <c r="A291" s="64" t="s">
        <v>414</v>
      </c>
      <c r="B291" s="95">
        <v>748.06295999999998</v>
      </c>
      <c r="C291" s="95">
        <v>2440.9078500000001</v>
      </c>
      <c r="D291" s="95">
        <v>742.67433999999992</v>
      </c>
      <c r="E291" s="95">
        <v>110.23099000000001</v>
      </c>
      <c r="F291" s="95">
        <v>347.55459000000002</v>
      </c>
      <c r="G291" s="95">
        <v>455.68349999999998</v>
      </c>
      <c r="H291" s="95">
        <v>15.104040000000001</v>
      </c>
      <c r="I291" s="95">
        <v>5841.3533699999998</v>
      </c>
      <c r="J291" s="95">
        <v>297.61796000000004</v>
      </c>
      <c r="K291" s="95">
        <v>10999.1896</v>
      </c>
    </row>
    <row r="292" spans="1:11">
      <c r="A292" s="64" t="s">
        <v>415</v>
      </c>
      <c r="B292" s="95">
        <v>63.227599999999995</v>
      </c>
      <c r="C292" s="95">
        <v>354.27388000000002</v>
      </c>
      <c r="D292" s="95">
        <v>533.27449000000001</v>
      </c>
      <c r="E292" s="95">
        <v>48.448099999999997</v>
      </c>
      <c r="F292" s="95">
        <v>24.45234</v>
      </c>
      <c r="G292" s="95">
        <v>172.02134000000001</v>
      </c>
      <c r="H292" s="95">
        <v>4.7534999999999998</v>
      </c>
      <c r="I292" s="95">
        <v>139.58203</v>
      </c>
      <c r="J292" s="95">
        <v>158.61126000000002</v>
      </c>
      <c r="K292" s="95">
        <v>1498.64454</v>
      </c>
    </row>
    <row r="293" spans="1:11">
      <c r="A293" s="64" t="s">
        <v>416</v>
      </c>
      <c r="B293" s="95">
        <v>684.83536000000004</v>
      </c>
      <c r="C293" s="95">
        <v>2086.6339699999999</v>
      </c>
      <c r="D293" s="95">
        <v>209.39985000000001</v>
      </c>
      <c r="E293" s="95">
        <v>61.782890000000002</v>
      </c>
      <c r="F293" s="95">
        <v>323.10225000000003</v>
      </c>
      <c r="G293" s="95">
        <v>283.66215999999997</v>
      </c>
      <c r="H293" s="95">
        <v>10.350540000000001</v>
      </c>
      <c r="I293" s="95">
        <v>5701.7713400000002</v>
      </c>
      <c r="J293" s="95">
        <v>139.00670000000002</v>
      </c>
      <c r="K293" s="95">
        <v>9500.5450600000004</v>
      </c>
    </row>
    <row r="294" spans="1:11">
      <c r="A294" s="64" t="s">
        <v>417</v>
      </c>
      <c r="B294" s="95">
        <v>0</v>
      </c>
      <c r="C294" s="95">
        <v>0</v>
      </c>
      <c r="D294" s="95">
        <v>0</v>
      </c>
      <c r="E294" s="95">
        <v>0</v>
      </c>
      <c r="F294" s="95">
        <v>0</v>
      </c>
      <c r="G294" s="95">
        <v>0</v>
      </c>
      <c r="H294" s="95">
        <v>0</v>
      </c>
      <c r="I294" s="95">
        <v>0</v>
      </c>
      <c r="J294" s="95">
        <v>0</v>
      </c>
      <c r="K294" s="95">
        <v>0</v>
      </c>
    </row>
    <row r="295" spans="1:11">
      <c r="A295" s="64" t="s">
        <v>418</v>
      </c>
      <c r="B295" s="95">
        <v>0</v>
      </c>
      <c r="C295" s="95">
        <v>0</v>
      </c>
      <c r="D295" s="95">
        <v>0</v>
      </c>
      <c r="E295" s="95">
        <v>0</v>
      </c>
      <c r="F295" s="95">
        <v>0</v>
      </c>
      <c r="G295" s="95">
        <v>0</v>
      </c>
      <c r="H295" s="95">
        <v>0</v>
      </c>
      <c r="I295" s="95">
        <v>0</v>
      </c>
      <c r="J295" s="95">
        <v>0</v>
      </c>
      <c r="K295" s="95">
        <v>0</v>
      </c>
    </row>
    <row r="296" spans="1:11">
      <c r="A296" s="64" t="s">
        <v>419</v>
      </c>
      <c r="B296" s="95">
        <v>0</v>
      </c>
      <c r="C296" s="95">
        <v>0</v>
      </c>
      <c r="D296" s="95">
        <v>0</v>
      </c>
      <c r="E296" s="95">
        <v>0</v>
      </c>
      <c r="F296" s="95">
        <v>0</v>
      </c>
      <c r="G296" s="95">
        <v>0</v>
      </c>
      <c r="H296" s="95">
        <v>0</v>
      </c>
      <c r="I296" s="95">
        <v>0</v>
      </c>
      <c r="J296" s="95">
        <v>0</v>
      </c>
      <c r="K296" s="95">
        <v>0</v>
      </c>
    </row>
    <row r="297" spans="1:11">
      <c r="A297" s="64" t="s">
        <v>420</v>
      </c>
      <c r="B297" s="95">
        <v>0</v>
      </c>
      <c r="C297" s="95">
        <v>0</v>
      </c>
      <c r="D297" s="95">
        <v>0</v>
      </c>
      <c r="E297" s="95">
        <v>0</v>
      </c>
      <c r="F297" s="95">
        <v>0</v>
      </c>
      <c r="G297" s="95">
        <v>0</v>
      </c>
      <c r="H297" s="95">
        <v>0</v>
      </c>
      <c r="I297" s="95">
        <v>0</v>
      </c>
      <c r="J297" s="95">
        <v>0</v>
      </c>
      <c r="K297" s="95">
        <v>0</v>
      </c>
    </row>
    <row r="298" spans="1:11">
      <c r="A298" s="64" t="s">
        <v>421</v>
      </c>
      <c r="B298" s="95">
        <v>0</v>
      </c>
      <c r="C298" s="95">
        <v>0</v>
      </c>
      <c r="D298" s="95">
        <v>0</v>
      </c>
      <c r="E298" s="95">
        <v>0</v>
      </c>
      <c r="F298" s="95">
        <v>0</v>
      </c>
      <c r="G298" s="95">
        <v>0</v>
      </c>
      <c r="H298" s="95">
        <v>0</v>
      </c>
      <c r="I298" s="95">
        <v>0</v>
      </c>
      <c r="J298" s="95">
        <v>0</v>
      </c>
      <c r="K298" s="95">
        <v>0</v>
      </c>
    </row>
    <row r="299" spans="1:11">
      <c r="A299" s="64" t="s">
        <v>422</v>
      </c>
      <c r="B299" s="95">
        <v>-1493.10095</v>
      </c>
      <c r="C299" s="95">
        <v>-6865.9727199999998</v>
      </c>
      <c r="D299" s="95">
        <v>-2481.2929599999998</v>
      </c>
      <c r="E299" s="95">
        <v>-56.729680000000002</v>
      </c>
      <c r="F299" s="95">
        <v>-646.66393999999991</v>
      </c>
      <c r="G299" s="95">
        <v>-1521.84896</v>
      </c>
      <c r="H299" s="95">
        <v>-28.102970000000003</v>
      </c>
      <c r="I299" s="95">
        <v>-10361.5236</v>
      </c>
      <c r="J299" s="95">
        <v>-698.69326999999998</v>
      </c>
      <c r="K299" s="95">
        <v>-24153.929050000002</v>
      </c>
    </row>
    <row r="300" spans="1:11">
      <c r="A300" s="64" t="s">
        <v>423</v>
      </c>
      <c r="B300" s="95">
        <v>-1409.85266</v>
      </c>
      <c r="C300" s="95">
        <v>-6538.1224099999999</v>
      </c>
      <c r="D300" s="95">
        <v>-1225.1711</v>
      </c>
      <c r="E300" s="95">
        <v>-55.401580000000003</v>
      </c>
      <c r="F300" s="95">
        <v>-645.97927000000004</v>
      </c>
      <c r="G300" s="95">
        <v>-1405.74443</v>
      </c>
      <c r="H300" s="95">
        <v>-26.005890000000001</v>
      </c>
      <c r="I300" s="95">
        <v>-9931.8436799999999</v>
      </c>
      <c r="J300" s="95">
        <v>-543.13003000000003</v>
      </c>
      <c r="K300" s="95">
        <v>-21781.251049999999</v>
      </c>
    </row>
    <row r="301" spans="1:11">
      <c r="A301" s="64" t="s">
        <v>424</v>
      </c>
      <c r="B301" s="95">
        <v>-0.22344</v>
      </c>
      <c r="C301" s="95">
        <v>-0.93374000000000001</v>
      </c>
      <c r="D301" s="95">
        <v>-42.656849999999999</v>
      </c>
      <c r="E301" s="95">
        <v>0</v>
      </c>
      <c r="F301" s="95">
        <v>-0.68467</v>
      </c>
      <c r="G301" s="95">
        <v>0</v>
      </c>
      <c r="H301" s="95">
        <v>0</v>
      </c>
      <c r="I301" s="95">
        <v>0</v>
      </c>
      <c r="J301" s="95">
        <v>0</v>
      </c>
      <c r="K301" s="95">
        <v>-44.498699999999999</v>
      </c>
    </row>
    <row r="302" spans="1:11">
      <c r="A302" s="64" t="s">
        <v>425</v>
      </c>
      <c r="B302" s="95">
        <v>0</v>
      </c>
      <c r="C302" s="95">
        <v>0</v>
      </c>
      <c r="D302" s="95">
        <v>0</v>
      </c>
      <c r="E302" s="95">
        <v>0</v>
      </c>
      <c r="F302" s="95">
        <v>0</v>
      </c>
      <c r="G302" s="95">
        <v>0</v>
      </c>
      <c r="H302" s="95">
        <v>0</v>
      </c>
      <c r="I302" s="95">
        <v>0</v>
      </c>
      <c r="J302" s="95">
        <v>0</v>
      </c>
      <c r="K302" s="95">
        <v>0</v>
      </c>
    </row>
    <row r="303" spans="1:11">
      <c r="A303" s="65" t="s">
        <v>426</v>
      </c>
      <c r="B303" s="95">
        <v>-83.024850000000001</v>
      </c>
      <c r="C303" s="95">
        <v>-326.91656999999998</v>
      </c>
      <c r="D303" s="95">
        <v>-1213.4650100000001</v>
      </c>
      <c r="E303" s="95">
        <v>-1.3280999999999998</v>
      </c>
      <c r="F303" s="95">
        <v>0</v>
      </c>
      <c r="G303" s="95">
        <v>-116.10453</v>
      </c>
      <c r="H303" s="95">
        <v>-2.0970800000000001</v>
      </c>
      <c r="I303" s="95">
        <v>-429.67991999999998</v>
      </c>
      <c r="J303" s="95">
        <v>-155.56323999999998</v>
      </c>
      <c r="K303" s="95">
        <v>-2328.1792999999998</v>
      </c>
    </row>
    <row r="304" spans="1:11">
      <c r="A304" s="65" t="s">
        <v>427</v>
      </c>
      <c r="B304" s="95">
        <v>0</v>
      </c>
      <c r="C304" s="95">
        <v>0</v>
      </c>
      <c r="D304" s="95">
        <v>0</v>
      </c>
      <c r="E304" s="95">
        <v>0</v>
      </c>
      <c r="F304" s="95">
        <v>0</v>
      </c>
      <c r="G304" s="95">
        <v>0</v>
      </c>
      <c r="H304" s="95">
        <v>0</v>
      </c>
      <c r="I304" s="95">
        <v>0</v>
      </c>
      <c r="J304" s="95">
        <v>0</v>
      </c>
      <c r="K304" s="95">
        <v>0</v>
      </c>
    </row>
    <row r="305" spans="1:11">
      <c r="A305" s="64" t="s">
        <v>428</v>
      </c>
      <c r="B305" s="95">
        <v>0</v>
      </c>
      <c r="C305" s="95">
        <v>0</v>
      </c>
      <c r="D305" s="95">
        <v>0</v>
      </c>
      <c r="E305" s="95">
        <v>0</v>
      </c>
      <c r="F305" s="95">
        <v>0</v>
      </c>
      <c r="G305" s="95">
        <v>0</v>
      </c>
      <c r="H305" s="95">
        <v>0</v>
      </c>
      <c r="I305" s="95">
        <v>0</v>
      </c>
      <c r="J305" s="95">
        <v>0</v>
      </c>
      <c r="K305" s="95">
        <v>0</v>
      </c>
    </row>
    <row r="306" spans="1:11">
      <c r="A306" s="177" t="s">
        <v>1084</v>
      </c>
      <c r="B306" s="57">
        <v>5654.2014600000002</v>
      </c>
      <c r="C306" s="57">
        <v>27572.755089999999</v>
      </c>
      <c r="D306" s="57">
        <v>14711.22726</v>
      </c>
      <c r="E306" s="57">
        <v>630.56130000000007</v>
      </c>
      <c r="F306" s="57">
        <v>4879.8371299999999</v>
      </c>
      <c r="G306" s="57">
        <v>3224.4359300000001</v>
      </c>
      <c r="H306" s="57">
        <v>389.35379999999998</v>
      </c>
      <c r="I306" s="57">
        <v>12216.409589999999</v>
      </c>
      <c r="J306" s="57">
        <v>4799.1293499999992</v>
      </c>
      <c r="K306" s="57">
        <v>74077.910909999991</v>
      </c>
    </row>
    <row r="307" spans="1:11">
      <c r="A307" s="177" t="s">
        <v>429</v>
      </c>
      <c r="B307" s="57">
        <v>-5352.9016200000005</v>
      </c>
      <c r="C307" s="57">
        <v>-21658.499190000002</v>
      </c>
      <c r="D307" s="57">
        <v>-13171.205460000001</v>
      </c>
      <c r="E307" s="57">
        <v>-612.86894999999993</v>
      </c>
      <c r="F307" s="57">
        <v>-3971.7821099999996</v>
      </c>
      <c r="G307" s="57">
        <v>-3115.3061000000002</v>
      </c>
      <c r="H307" s="57">
        <v>-383.33307000000002</v>
      </c>
      <c r="I307" s="57">
        <v>-10973.12889</v>
      </c>
      <c r="J307" s="57">
        <v>-4736.8753499999993</v>
      </c>
      <c r="K307" s="57">
        <v>-63975.900740000005</v>
      </c>
    </row>
    <row r="308" spans="1:11">
      <c r="A308" s="64" t="s">
        <v>430</v>
      </c>
      <c r="B308" s="95">
        <v>-3139.5251800000001</v>
      </c>
      <c r="C308" s="95">
        <v>-16631.911810000001</v>
      </c>
      <c r="D308" s="95">
        <v>-8549.4373500000002</v>
      </c>
      <c r="E308" s="95">
        <v>-368.92465000000004</v>
      </c>
      <c r="F308" s="95">
        <v>-2777.02259</v>
      </c>
      <c r="G308" s="95">
        <v>-2062.6907000000001</v>
      </c>
      <c r="H308" s="95">
        <v>-263.97161</v>
      </c>
      <c r="I308" s="95">
        <v>-6688.2660199999991</v>
      </c>
      <c r="J308" s="95">
        <v>-2928.4705199999999</v>
      </c>
      <c r="K308" s="95">
        <v>-43410.220430000001</v>
      </c>
    </row>
    <row r="309" spans="1:11">
      <c r="A309" s="64" t="s">
        <v>431</v>
      </c>
      <c r="B309" s="95">
        <v>-362.78523999999999</v>
      </c>
      <c r="C309" s="95">
        <v>-924.58388000000002</v>
      </c>
      <c r="D309" s="95">
        <v>-634.70534999999995</v>
      </c>
      <c r="E309" s="95">
        <v>-76.318370000000002</v>
      </c>
      <c r="F309" s="95">
        <v>-203.50951000000001</v>
      </c>
      <c r="G309" s="95">
        <v>-255.14934</v>
      </c>
      <c r="H309" s="95">
        <v>-13.17689</v>
      </c>
      <c r="I309" s="95">
        <v>-1601.65921</v>
      </c>
      <c r="J309" s="95">
        <v>-302.35518000000002</v>
      </c>
      <c r="K309" s="95">
        <v>-4374.2429699999993</v>
      </c>
    </row>
    <row r="310" spans="1:11">
      <c r="A310" s="64" t="s">
        <v>432</v>
      </c>
      <c r="B310" s="95">
        <v>-36.806160000000006</v>
      </c>
      <c r="C310" s="95">
        <v>-269.16646000000003</v>
      </c>
      <c r="D310" s="95">
        <v>-93.698449999999994</v>
      </c>
      <c r="E310" s="95">
        <v>-14.023899999999999</v>
      </c>
      <c r="F310" s="95">
        <v>-37.470910000000003</v>
      </c>
      <c r="G310" s="95">
        <v>-29.963080000000001</v>
      </c>
      <c r="H310" s="95">
        <v>-4.7982100000000001</v>
      </c>
      <c r="I310" s="95">
        <v>-72.052390000000003</v>
      </c>
      <c r="J310" s="95">
        <v>-53.837339999999998</v>
      </c>
      <c r="K310" s="95">
        <v>-611.81690000000003</v>
      </c>
    </row>
    <row r="311" spans="1:11">
      <c r="A311" s="64" t="s">
        <v>433</v>
      </c>
      <c r="B311" s="95">
        <v>-222.38130999999998</v>
      </c>
      <c r="C311" s="95">
        <v>-619.06276000000003</v>
      </c>
      <c r="D311" s="95">
        <v>-412.52773999999999</v>
      </c>
      <c r="E311" s="95">
        <v>-22.417110000000001</v>
      </c>
      <c r="F311" s="95">
        <v>-155.93159</v>
      </c>
      <c r="G311" s="95">
        <v>-125.95572</v>
      </c>
      <c r="H311" s="95">
        <v>-11.00534</v>
      </c>
      <c r="I311" s="95">
        <v>-241.10148000000001</v>
      </c>
      <c r="J311" s="95">
        <v>-255.86642999999998</v>
      </c>
      <c r="K311" s="95">
        <v>-2066.2494799999999</v>
      </c>
    </row>
    <row r="312" spans="1:11">
      <c r="A312" s="64" t="s">
        <v>434</v>
      </c>
      <c r="B312" s="95">
        <v>-476.07051000000001</v>
      </c>
      <c r="C312" s="95">
        <v>-5.0181899999999997</v>
      </c>
      <c r="D312" s="95">
        <v>-8.0836000000000006</v>
      </c>
      <c r="E312" s="95">
        <v>-27.68347</v>
      </c>
      <c r="F312" s="95">
        <v>-216.14693</v>
      </c>
      <c r="G312" s="95">
        <v>-209.89435</v>
      </c>
      <c r="H312" s="95">
        <v>-15.393000000000001</v>
      </c>
      <c r="I312" s="95">
        <v>-767.42881999999997</v>
      </c>
      <c r="J312" s="95">
        <v>-234.56347</v>
      </c>
      <c r="K312" s="95">
        <v>-1960.28234</v>
      </c>
    </row>
    <row r="313" spans="1:11">
      <c r="A313" s="64" t="s">
        <v>435</v>
      </c>
      <c r="B313" s="95">
        <v>-73.031789999999987</v>
      </c>
      <c r="C313" s="95">
        <v>-307.32184000000001</v>
      </c>
      <c r="D313" s="95">
        <v>-333.11543999999998</v>
      </c>
      <c r="E313" s="95">
        <v>-22.404869999999999</v>
      </c>
      <c r="F313" s="95">
        <v>-30.026630000000001</v>
      </c>
      <c r="G313" s="95">
        <v>-26.761869999999998</v>
      </c>
      <c r="H313" s="95">
        <v>-1.57433</v>
      </c>
      <c r="I313" s="95">
        <v>-194.13597000000001</v>
      </c>
      <c r="J313" s="95">
        <v>-157.02701999999999</v>
      </c>
      <c r="K313" s="95">
        <v>-1145.39976</v>
      </c>
    </row>
    <row r="314" spans="1:11">
      <c r="A314" s="64" t="s">
        <v>436</v>
      </c>
      <c r="B314" s="95">
        <v>-122.96878</v>
      </c>
      <c r="C314" s="95">
        <v>-516.12702999999999</v>
      </c>
      <c r="D314" s="95">
        <v>-894.21336999999994</v>
      </c>
      <c r="E314" s="95">
        <v>-22.270409999999998</v>
      </c>
      <c r="F314" s="95">
        <v>-94.674009999999996</v>
      </c>
      <c r="G314" s="95">
        <v>-50.299949999999995</v>
      </c>
      <c r="H314" s="95">
        <v>-16.920960000000001</v>
      </c>
      <c r="I314" s="95">
        <v>-352.69546000000003</v>
      </c>
      <c r="J314" s="95">
        <v>-157.85434000000001</v>
      </c>
      <c r="K314" s="95">
        <v>-2228.0243100000002</v>
      </c>
    </row>
    <row r="315" spans="1:11">
      <c r="A315" s="64" t="s">
        <v>437</v>
      </c>
      <c r="B315" s="95">
        <v>-142.58979000000002</v>
      </c>
      <c r="C315" s="95">
        <v>-46.012279999999997</v>
      </c>
      <c r="D315" s="95">
        <v>-653.50143000000003</v>
      </c>
      <c r="E315" s="95">
        <v>-1.9319300000000001</v>
      </c>
      <c r="F315" s="95">
        <v>-10.123419999999999</v>
      </c>
      <c r="G315" s="95">
        <v>-20.72017</v>
      </c>
      <c r="H315" s="95">
        <v>-20.794720000000002</v>
      </c>
      <c r="I315" s="95">
        <v>-283.31977000000001</v>
      </c>
      <c r="J315" s="95">
        <v>-66.79164999999999</v>
      </c>
      <c r="K315" s="95">
        <v>-1245.7851599999999</v>
      </c>
    </row>
    <row r="316" spans="1:11">
      <c r="A316" s="64" t="s">
        <v>438</v>
      </c>
      <c r="B316" s="95">
        <v>-776.74285999999995</v>
      </c>
      <c r="C316" s="95">
        <v>-2339.2949399999998</v>
      </c>
      <c r="D316" s="95">
        <v>-1591.92273</v>
      </c>
      <c r="E316" s="95">
        <v>-56.894239999999996</v>
      </c>
      <c r="F316" s="95">
        <v>-446.87652000000003</v>
      </c>
      <c r="G316" s="95">
        <v>-333.87091999999996</v>
      </c>
      <c r="H316" s="95">
        <v>-35.698010000000004</v>
      </c>
      <c r="I316" s="95">
        <v>-772.46977000000004</v>
      </c>
      <c r="J316" s="95">
        <v>-580.10940000000005</v>
      </c>
      <c r="K316" s="95">
        <v>-6933.8793900000001</v>
      </c>
    </row>
    <row r="317" spans="1:11">
      <c r="A317" s="155" t="s">
        <v>1083</v>
      </c>
      <c r="B317" s="57">
        <v>301.29984000000002</v>
      </c>
      <c r="C317" s="57">
        <v>5914.2559000000001</v>
      </c>
      <c r="D317" s="57">
        <v>1540.0218</v>
      </c>
      <c r="E317" s="57">
        <v>17.692349999999998</v>
      </c>
      <c r="F317" s="57">
        <v>908.05502000000001</v>
      </c>
      <c r="G317" s="57">
        <v>109.12983</v>
      </c>
      <c r="H317" s="57">
        <v>6.0207299999999995</v>
      </c>
      <c r="I317" s="57">
        <v>1243.2807</v>
      </c>
      <c r="J317" s="57">
        <v>62.253999999999998</v>
      </c>
      <c r="K317" s="57">
        <v>10102.01017</v>
      </c>
    </row>
    <row r="318" spans="1:11">
      <c r="A318" s="65" t="s">
        <v>439</v>
      </c>
      <c r="B318" s="95">
        <v>0</v>
      </c>
      <c r="C318" s="95">
        <v>0.21037</v>
      </c>
      <c r="D318" s="95">
        <v>1.01945</v>
      </c>
      <c r="E318" s="95">
        <v>0</v>
      </c>
      <c r="F318" s="95">
        <v>5.5009999999999996E-2</v>
      </c>
      <c r="G318" s="95">
        <v>0</v>
      </c>
      <c r="H318" s="95">
        <v>0</v>
      </c>
      <c r="I318" s="95">
        <v>0</v>
      </c>
      <c r="J318" s="95">
        <v>0</v>
      </c>
      <c r="K318" s="95">
        <v>1.2848299999999999</v>
      </c>
    </row>
    <row r="319" spans="1:11">
      <c r="A319" s="65" t="s">
        <v>440</v>
      </c>
      <c r="B319" s="95">
        <v>0</v>
      </c>
      <c r="C319" s="95">
        <v>0.21037</v>
      </c>
      <c r="D319" s="95">
        <v>1.01945</v>
      </c>
      <c r="E319" s="95">
        <v>0</v>
      </c>
      <c r="F319" s="95">
        <v>5.5009999999999996E-2</v>
      </c>
      <c r="G319" s="95">
        <v>0</v>
      </c>
      <c r="H319" s="95">
        <v>0</v>
      </c>
      <c r="I319" s="95">
        <v>0</v>
      </c>
      <c r="J319" s="95">
        <v>0</v>
      </c>
      <c r="K319" s="95">
        <v>1.2848299999999999</v>
      </c>
    </row>
    <row r="320" spans="1:11">
      <c r="A320" s="65" t="s">
        <v>441</v>
      </c>
      <c r="B320" s="95">
        <v>0</v>
      </c>
      <c r="C320" s="95">
        <v>0</v>
      </c>
      <c r="D320" s="95">
        <v>0</v>
      </c>
      <c r="E320" s="95">
        <v>0</v>
      </c>
      <c r="F320" s="95">
        <v>0</v>
      </c>
      <c r="G320" s="95">
        <v>0</v>
      </c>
      <c r="H320" s="95">
        <v>0</v>
      </c>
      <c r="I320" s="95">
        <v>0</v>
      </c>
      <c r="J320" s="95">
        <v>0</v>
      </c>
      <c r="K320" s="95">
        <v>0</v>
      </c>
    </row>
    <row r="321" spans="1:11">
      <c r="A321" s="65" t="s">
        <v>442</v>
      </c>
      <c r="B321" s="95">
        <v>0</v>
      </c>
      <c r="C321" s="95">
        <v>-2.5299999999999997E-3</v>
      </c>
      <c r="D321" s="95">
        <v>-0.14380000000000001</v>
      </c>
      <c r="E321" s="95">
        <v>0</v>
      </c>
      <c r="F321" s="95">
        <v>0</v>
      </c>
      <c r="G321" s="95">
        <v>56.94</v>
      </c>
      <c r="H321" s="95">
        <v>0</v>
      </c>
      <c r="I321" s="95">
        <v>0</v>
      </c>
      <c r="J321" s="95">
        <v>0</v>
      </c>
      <c r="K321" s="95">
        <v>56.793669999999999</v>
      </c>
    </row>
    <row r="322" spans="1:11">
      <c r="A322" s="65" t="s">
        <v>443</v>
      </c>
      <c r="B322" s="95">
        <v>0</v>
      </c>
      <c r="C322" s="95">
        <v>-2.5299999999999997E-3</v>
      </c>
      <c r="D322" s="95">
        <v>-0.14380000000000001</v>
      </c>
      <c r="E322" s="95">
        <v>0</v>
      </c>
      <c r="F322" s="95">
        <v>0</v>
      </c>
      <c r="G322" s="95">
        <v>56.94</v>
      </c>
      <c r="H322" s="95">
        <v>0</v>
      </c>
      <c r="I322" s="95">
        <v>0</v>
      </c>
      <c r="J322" s="95">
        <v>0</v>
      </c>
      <c r="K322" s="95">
        <v>56.793669999999999</v>
      </c>
    </row>
    <row r="323" spans="1:11">
      <c r="A323" s="65" t="s">
        <v>444</v>
      </c>
      <c r="B323" s="95">
        <v>0</v>
      </c>
      <c r="C323" s="95">
        <v>0</v>
      </c>
      <c r="D323" s="95">
        <v>0</v>
      </c>
      <c r="E323" s="95">
        <v>0</v>
      </c>
      <c r="F323" s="95">
        <v>0</v>
      </c>
      <c r="G323" s="95">
        <v>0</v>
      </c>
      <c r="H323" s="95">
        <v>0</v>
      </c>
      <c r="I323" s="95">
        <v>0</v>
      </c>
      <c r="J323" s="95">
        <v>0</v>
      </c>
      <c r="K323" s="95">
        <v>0</v>
      </c>
    </row>
    <row r="324" spans="1:11">
      <c r="A324" s="155" t="s">
        <v>1356</v>
      </c>
      <c r="B324" s="57">
        <v>301.29984000000002</v>
      </c>
      <c r="C324" s="57">
        <v>5914.4637400000001</v>
      </c>
      <c r="D324" s="57">
        <v>1540.8974499999999</v>
      </c>
      <c r="E324" s="57">
        <v>17.692349999999998</v>
      </c>
      <c r="F324" s="57">
        <v>908.11003000000005</v>
      </c>
      <c r="G324" s="57">
        <v>166.06983</v>
      </c>
      <c r="H324" s="57">
        <v>6.0207299999999995</v>
      </c>
      <c r="I324" s="57">
        <v>1243.2807</v>
      </c>
      <c r="J324" s="57">
        <v>62.253999999999998</v>
      </c>
      <c r="K324" s="57">
        <v>10160.088669999999</v>
      </c>
    </row>
    <row r="325" spans="1:11">
      <c r="A325" s="65" t="s">
        <v>445</v>
      </c>
      <c r="B325" s="95">
        <v>2.843E-2</v>
      </c>
      <c r="C325" s="95">
        <v>-128.61455000000001</v>
      </c>
      <c r="D325" s="95">
        <v>0</v>
      </c>
      <c r="E325" s="95">
        <v>0</v>
      </c>
      <c r="F325" s="95">
        <v>0</v>
      </c>
      <c r="G325" s="95">
        <v>0</v>
      </c>
      <c r="H325" s="95">
        <v>0</v>
      </c>
      <c r="I325" s="95">
        <v>0</v>
      </c>
      <c r="J325" s="95">
        <v>0</v>
      </c>
      <c r="K325" s="95">
        <v>-128.58611999999999</v>
      </c>
    </row>
    <row r="326" spans="1:11">
      <c r="A326" s="155" t="s">
        <v>1082</v>
      </c>
      <c r="B326" s="57">
        <v>301.32827000000003</v>
      </c>
      <c r="C326" s="57">
        <v>5785.8491900000008</v>
      </c>
      <c r="D326" s="57">
        <v>1540.8974499999999</v>
      </c>
      <c r="E326" s="57">
        <v>17.692349999999998</v>
      </c>
      <c r="F326" s="57">
        <v>908.11003000000005</v>
      </c>
      <c r="G326" s="57">
        <v>166.06983</v>
      </c>
      <c r="H326" s="57">
        <v>6.0207299999999995</v>
      </c>
      <c r="I326" s="57">
        <v>1243.2807</v>
      </c>
      <c r="J326" s="57">
        <v>62.253999999999998</v>
      </c>
      <c r="K326" s="57">
        <v>10031.502550000001</v>
      </c>
    </row>
    <row r="327" spans="1:11">
      <c r="A327" s="64" t="s">
        <v>446</v>
      </c>
      <c r="B327" s="95">
        <v>8.8738700000000001</v>
      </c>
      <c r="C327" s="95">
        <v>79.745020000000011</v>
      </c>
      <c r="D327" s="95">
        <v>378.90598</v>
      </c>
      <c r="E327" s="95">
        <v>-15.111750000000001</v>
      </c>
      <c r="F327" s="95">
        <v>-213.37226000000001</v>
      </c>
      <c r="G327" s="95">
        <v>0</v>
      </c>
      <c r="H327" s="95">
        <v>0</v>
      </c>
      <c r="I327" s="95">
        <v>5.9925200000000007</v>
      </c>
      <c r="J327" s="95">
        <v>-26.13636</v>
      </c>
      <c r="K327" s="95">
        <v>218.89702</v>
      </c>
    </row>
    <row r="328" spans="1:11">
      <c r="A328" s="155" t="s">
        <v>1357</v>
      </c>
      <c r="B328" s="57">
        <v>310.20213999999999</v>
      </c>
      <c r="C328" s="57">
        <v>5865.5942100000002</v>
      </c>
      <c r="D328" s="57">
        <v>1919.8034299999999</v>
      </c>
      <c r="E328" s="57">
        <v>2.5806</v>
      </c>
      <c r="F328" s="57">
        <v>694.73777000000007</v>
      </c>
      <c r="G328" s="57">
        <v>166.06983</v>
      </c>
      <c r="H328" s="57">
        <v>6.0207299999999995</v>
      </c>
      <c r="I328" s="57">
        <v>1249.27322</v>
      </c>
      <c r="J328" s="57">
        <v>36.117640000000002</v>
      </c>
      <c r="K328" s="57">
        <v>10250.39957</v>
      </c>
    </row>
    <row r="329" spans="1:11">
      <c r="A329" s="64" t="s">
        <v>447</v>
      </c>
      <c r="B329" s="95">
        <v>0</v>
      </c>
      <c r="C329" s="95">
        <v>0</v>
      </c>
      <c r="D329" s="95">
        <v>0</v>
      </c>
      <c r="E329" s="95">
        <v>0</v>
      </c>
      <c r="F329" s="95">
        <v>0</v>
      </c>
      <c r="G329" s="95">
        <v>0</v>
      </c>
      <c r="H329" s="95">
        <v>0</v>
      </c>
      <c r="I329" s="95">
        <v>0</v>
      </c>
      <c r="J329" s="95">
        <v>0</v>
      </c>
      <c r="K329" s="95">
        <v>0</v>
      </c>
    </row>
    <row r="330" spans="1:11">
      <c r="A330" s="155" t="s">
        <v>1081</v>
      </c>
      <c r="B330" s="57">
        <v>310.20213999999999</v>
      </c>
      <c r="C330" s="57">
        <v>5865.5942100000002</v>
      </c>
      <c r="D330" s="57">
        <v>1919.8034299999999</v>
      </c>
      <c r="E330" s="57">
        <v>2.5806</v>
      </c>
      <c r="F330" s="57">
        <v>694.73777000000007</v>
      </c>
      <c r="G330" s="57">
        <v>166.06983</v>
      </c>
      <c r="H330" s="57">
        <v>6.0207299999999995</v>
      </c>
      <c r="I330" s="57">
        <v>1249.27322</v>
      </c>
      <c r="J330" s="57">
        <v>36.117640000000002</v>
      </c>
      <c r="K330" s="57">
        <v>10250.39957</v>
      </c>
    </row>
    <row r="331" spans="1:11">
      <c r="A331" s="65" t="s">
        <v>448</v>
      </c>
      <c r="B331" s="95">
        <v>0</v>
      </c>
      <c r="C331" s="95">
        <v>-3280.1557699999998</v>
      </c>
      <c r="D331" s="95">
        <v>-500</v>
      </c>
      <c r="E331" s="95">
        <v>0</v>
      </c>
      <c r="F331" s="95">
        <v>0</v>
      </c>
      <c r="G331" s="95">
        <v>0</v>
      </c>
      <c r="H331" s="95">
        <v>0</v>
      </c>
      <c r="I331" s="95">
        <v>-677.45906000000002</v>
      </c>
      <c r="J331" s="95">
        <v>0</v>
      </c>
      <c r="K331" s="95">
        <v>-4457.6148300000004</v>
      </c>
    </row>
    <row r="332" spans="1:11">
      <c r="A332" s="155" t="s">
        <v>1080</v>
      </c>
      <c r="B332" s="57">
        <v>310.20213999999999</v>
      </c>
      <c r="C332" s="57">
        <v>2585.4384399999999</v>
      </c>
      <c r="D332" s="57">
        <v>1419.8034299999999</v>
      </c>
      <c r="E332" s="57">
        <v>2.5806</v>
      </c>
      <c r="F332" s="57">
        <v>694.73777000000007</v>
      </c>
      <c r="G332" s="57">
        <v>166.06983</v>
      </c>
      <c r="H332" s="57">
        <v>6.0207299999999995</v>
      </c>
      <c r="I332" s="57">
        <v>571.81416000000002</v>
      </c>
      <c r="J332" s="57">
        <v>36.117640000000002</v>
      </c>
      <c r="K332" s="57">
        <v>5792.7847400000001</v>
      </c>
    </row>
    <row r="333" spans="1:11" ht="3.75" customHeight="1" thickBot="1">
      <c r="A333" s="541"/>
      <c r="B333" s="541"/>
      <c r="C333" s="541"/>
      <c r="D333" s="541"/>
      <c r="E333" s="541"/>
      <c r="F333" s="541"/>
      <c r="G333" s="541"/>
      <c r="H333" s="541"/>
      <c r="I333" s="541"/>
      <c r="J333" s="541"/>
      <c r="K333" s="541"/>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0.28515625" style="5" bestFit="1" customWidth="1"/>
    <col min="10" max="10" width="9.140625" style="5"/>
    <col min="11" max="11" width="12.28515625" style="5" bestFit="1" customWidth="1"/>
    <col min="12" max="16384" width="9.140625" style="5"/>
  </cols>
  <sheetData>
    <row r="1" spans="1:11" ht="30" customHeight="1">
      <c r="A1" s="726" t="s">
        <v>458</v>
      </c>
      <c r="B1" s="726"/>
      <c r="C1" s="726"/>
      <c r="D1" s="726"/>
      <c r="E1" s="726"/>
      <c r="F1" s="726"/>
      <c r="G1" s="726"/>
      <c r="H1" s="726"/>
      <c r="I1" s="726"/>
      <c r="J1" s="726"/>
      <c r="K1" s="726"/>
    </row>
    <row r="2" spans="1:11" ht="18">
      <c r="A2" s="727" t="s">
        <v>1072</v>
      </c>
      <c r="B2" s="727"/>
      <c r="C2" s="727"/>
      <c r="D2" s="727"/>
      <c r="E2" s="727"/>
      <c r="F2" s="727"/>
      <c r="G2" s="727"/>
      <c r="H2" s="727"/>
      <c r="I2" s="727"/>
      <c r="J2" s="727"/>
      <c r="K2" s="727"/>
    </row>
    <row r="3" spans="1:11" ht="30" customHeight="1">
      <c r="A3" s="733" t="s">
        <v>1510</v>
      </c>
      <c r="B3" s="733"/>
      <c r="C3" s="733"/>
      <c r="D3" s="733"/>
      <c r="E3" s="733"/>
      <c r="F3" s="733"/>
      <c r="G3" s="733"/>
      <c r="H3" s="733"/>
      <c r="I3" s="733"/>
      <c r="J3" s="733"/>
      <c r="K3" s="733"/>
    </row>
    <row r="4" spans="1:11">
      <c r="A4" s="103"/>
      <c r="B4" s="178"/>
      <c r="C4" s="178"/>
      <c r="D4" s="178"/>
      <c r="E4" s="178"/>
      <c r="F4" s="178"/>
      <c r="G4" s="11"/>
      <c r="H4" s="11"/>
      <c r="I4" s="11"/>
      <c r="J4" s="11"/>
      <c r="K4" s="11"/>
    </row>
    <row r="5" spans="1:11" ht="30" customHeight="1">
      <c r="A5" s="102"/>
      <c r="B5" s="52" t="s">
        <v>108</v>
      </c>
      <c r="C5" s="52" t="s">
        <v>110</v>
      </c>
      <c r="D5" s="52" t="s">
        <v>112</v>
      </c>
      <c r="E5" s="52" t="s">
        <v>114</v>
      </c>
      <c r="F5" s="52" t="s">
        <v>116</v>
      </c>
      <c r="G5" s="52" t="s">
        <v>118</v>
      </c>
      <c r="H5" s="52" t="s">
        <v>120</v>
      </c>
      <c r="I5" s="52" t="s">
        <v>122</v>
      </c>
      <c r="J5" s="52" t="s">
        <v>522</v>
      </c>
      <c r="K5" s="53" t="s">
        <v>530</v>
      </c>
    </row>
    <row r="6" spans="1:11">
      <c r="A6" s="103"/>
      <c r="B6" s="104"/>
      <c r="C6" s="104"/>
      <c r="D6" s="104"/>
      <c r="E6" s="104"/>
      <c r="F6" s="104"/>
      <c r="G6" s="104"/>
      <c r="H6" s="104"/>
      <c r="I6" s="104"/>
      <c r="J6" s="104"/>
      <c r="K6" s="104"/>
    </row>
    <row r="7" spans="1:11">
      <c r="A7" s="72" t="s">
        <v>532</v>
      </c>
      <c r="B7" s="52"/>
      <c r="C7" s="52"/>
      <c r="D7" s="52"/>
      <c r="E7" s="52"/>
      <c r="F7" s="52"/>
      <c r="G7" s="52"/>
      <c r="H7" s="52"/>
      <c r="I7" s="52"/>
      <c r="J7" s="52"/>
      <c r="K7" s="52"/>
    </row>
    <row r="8" spans="1:11">
      <c r="A8" s="103" t="s">
        <v>533</v>
      </c>
      <c r="B8" s="106">
        <v>6.9800000000000001E-2</v>
      </c>
      <c r="C8" s="106">
        <v>1.55E-2</v>
      </c>
      <c r="D8" s="106">
        <v>6.6000000000000003E-2</v>
      </c>
      <c r="E8" s="106">
        <v>2.7E-2</v>
      </c>
      <c r="F8" s="106">
        <v>7.5899999999999995E-2</v>
      </c>
      <c r="G8" s="106">
        <v>9.0999999999999998E-2</v>
      </c>
      <c r="H8" s="106">
        <v>0.12039999999999999</v>
      </c>
      <c r="I8" s="106">
        <v>0.1487</v>
      </c>
      <c r="J8" s="106">
        <v>1.54E-2</v>
      </c>
      <c r="K8" s="106">
        <v>5.9499999999999997E-2</v>
      </c>
    </row>
    <row r="9" spans="1:11">
      <c r="A9" s="103" t="s">
        <v>534</v>
      </c>
      <c r="B9" s="106">
        <v>0.78979999999999995</v>
      </c>
      <c r="C9" s="106">
        <v>0.7631</v>
      </c>
      <c r="D9" s="106">
        <v>0.76129999999999998</v>
      </c>
      <c r="E9" s="106">
        <v>0.88539999999999996</v>
      </c>
      <c r="F9" s="106">
        <v>0.89790000000000003</v>
      </c>
      <c r="G9" s="106">
        <v>0.66539999999999999</v>
      </c>
      <c r="H9" s="106">
        <v>0.68959999999999999</v>
      </c>
      <c r="I9" s="106">
        <v>0.73850000000000005</v>
      </c>
      <c r="J9" s="106">
        <v>0.76090000000000002</v>
      </c>
      <c r="K9" s="106">
        <v>0.7631</v>
      </c>
    </row>
    <row r="10" spans="1:11">
      <c r="A10" s="72" t="s">
        <v>535</v>
      </c>
      <c r="B10" s="107"/>
      <c r="C10" s="107"/>
      <c r="D10" s="107"/>
      <c r="E10" s="107"/>
      <c r="F10" s="107"/>
      <c r="G10" s="107"/>
      <c r="H10" s="107"/>
      <c r="I10" s="107"/>
      <c r="J10" s="107"/>
      <c r="K10" s="107"/>
    </row>
    <row r="11" spans="1:11">
      <c r="A11" s="108" t="s">
        <v>536</v>
      </c>
      <c r="B11" s="106">
        <v>3.4299999999999997E-2</v>
      </c>
      <c r="C11" s="106">
        <v>5.2499999999999998E-2</v>
      </c>
      <c r="D11" s="106">
        <v>1.7500000000000002E-2</v>
      </c>
      <c r="E11" s="106">
        <v>1E-3</v>
      </c>
      <c r="F11" s="106">
        <v>0</v>
      </c>
      <c r="G11" s="106">
        <v>0</v>
      </c>
      <c r="H11" s="106">
        <v>0</v>
      </c>
      <c r="I11" s="106">
        <v>2.0000000000000001E-4</v>
      </c>
      <c r="J11" s="106">
        <v>0</v>
      </c>
      <c r="K11" s="106">
        <v>2.64E-2</v>
      </c>
    </row>
    <row r="12" spans="1:11">
      <c r="A12" s="108" t="s">
        <v>1073</v>
      </c>
      <c r="B12" s="106">
        <v>3.4299999999999997E-2</v>
      </c>
      <c r="C12" s="106">
        <v>5.2699999999999997E-2</v>
      </c>
      <c r="D12" s="106">
        <v>1.7500000000000002E-2</v>
      </c>
      <c r="E12" s="106">
        <v>1E-3</v>
      </c>
      <c r="F12" s="106">
        <v>0</v>
      </c>
      <c r="G12" s="106">
        <v>0</v>
      </c>
      <c r="H12" s="106">
        <v>0</v>
      </c>
      <c r="I12" s="106">
        <v>2.0000000000000001E-4</v>
      </c>
      <c r="J12" s="106">
        <v>0</v>
      </c>
      <c r="K12" s="106">
        <v>2.6499999999999999E-2</v>
      </c>
    </row>
    <row r="13" spans="1:11">
      <c r="A13" s="103" t="s">
        <v>537</v>
      </c>
      <c r="B13" s="106">
        <v>0.66210000000000002</v>
      </c>
      <c r="C13" s="106">
        <v>0.57320000000000004</v>
      </c>
      <c r="D13" s="106">
        <v>0.56540000000000001</v>
      </c>
      <c r="E13" s="106">
        <v>0.69520000000000004</v>
      </c>
      <c r="F13" s="106">
        <v>0.40860000000000002</v>
      </c>
      <c r="G13" s="106">
        <v>0.79490000000000005</v>
      </c>
      <c r="H13" s="106">
        <v>0.86040000000000005</v>
      </c>
      <c r="I13" s="106">
        <v>0.34410000000000002</v>
      </c>
      <c r="J13" s="106">
        <v>0.83009999999999995</v>
      </c>
      <c r="K13" s="106">
        <v>0.57269999999999999</v>
      </c>
    </row>
    <row r="14" spans="1:11">
      <c r="A14" s="108" t="s">
        <v>538</v>
      </c>
      <c r="B14" s="106">
        <v>3.5400000000000001E-2</v>
      </c>
      <c r="C14" s="106">
        <v>0</v>
      </c>
      <c r="D14" s="106">
        <v>0</v>
      </c>
      <c r="E14" s="106">
        <v>4.4499999999999998E-2</v>
      </c>
      <c r="F14" s="106">
        <v>0</v>
      </c>
      <c r="G14" s="106">
        <v>6.3E-3</v>
      </c>
      <c r="H14" s="106">
        <v>0</v>
      </c>
      <c r="I14" s="106">
        <v>0</v>
      </c>
      <c r="J14" s="106">
        <v>0</v>
      </c>
      <c r="K14" s="106">
        <v>5.1000000000000004E-3</v>
      </c>
    </row>
    <row r="15" spans="1:11">
      <c r="A15" s="109" t="s">
        <v>539</v>
      </c>
      <c r="B15" s="107"/>
      <c r="C15" s="107"/>
      <c r="D15" s="107"/>
      <c r="E15" s="107"/>
      <c r="F15" s="107"/>
      <c r="G15" s="107"/>
      <c r="H15" s="107"/>
      <c r="I15" s="107"/>
      <c r="J15" s="107"/>
      <c r="K15" s="107"/>
    </row>
    <row r="16" spans="1:11">
      <c r="A16" s="108" t="s">
        <v>540</v>
      </c>
      <c r="B16" s="106">
        <v>0.27150000000000002</v>
      </c>
      <c r="C16" s="106">
        <v>0.74119999999999997</v>
      </c>
      <c r="D16" s="106">
        <v>0.65110000000000001</v>
      </c>
      <c r="E16" s="106">
        <v>0</v>
      </c>
      <c r="F16" s="106">
        <v>0</v>
      </c>
      <c r="G16" s="106">
        <v>0</v>
      </c>
      <c r="H16" s="106">
        <v>0</v>
      </c>
      <c r="I16" s="106">
        <v>0</v>
      </c>
      <c r="J16" s="106">
        <v>0</v>
      </c>
      <c r="K16" s="106">
        <v>0.65239999999999998</v>
      </c>
    </row>
    <row r="17" spans="1:11">
      <c r="A17" s="108" t="s">
        <v>541</v>
      </c>
      <c r="B17" s="106">
        <v>0.72850000000000004</v>
      </c>
      <c r="C17" s="106">
        <v>0.25879999999999997</v>
      </c>
      <c r="D17" s="106">
        <v>0.34889999999999999</v>
      </c>
      <c r="E17" s="106">
        <v>0</v>
      </c>
      <c r="F17" s="106">
        <v>0</v>
      </c>
      <c r="G17" s="106">
        <v>0</v>
      </c>
      <c r="H17" s="106">
        <v>0</v>
      </c>
      <c r="I17" s="106">
        <v>1</v>
      </c>
      <c r="J17" s="106">
        <v>0</v>
      </c>
      <c r="K17" s="106">
        <v>0.34760000000000002</v>
      </c>
    </row>
    <row r="18" spans="1:11">
      <c r="A18" s="108" t="s">
        <v>542</v>
      </c>
      <c r="B18" s="110">
        <v>461.93490000000003</v>
      </c>
      <c r="C18" s="110">
        <v>501.7833</v>
      </c>
      <c r="D18" s="110">
        <v>590.03610000000003</v>
      </c>
      <c r="E18" s="110">
        <v>0</v>
      </c>
      <c r="F18" s="110">
        <v>0</v>
      </c>
      <c r="G18" s="110">
        <v>0</v>
      </c>
      <c r="H18" s="110">
        <v>0</v>
      </c>
      <c r="I18" s="110">
        <v>0</v>
      </c>
      <c r="J18" s="110">
        <v>0</v>
      </c>
      <c r="K18" s="110">
        <v>505.28390000000002</v>
      </c>
    </row>
    <row r="19" spans="1:11">
      <c r="A19" s="109" t="s">
        <v>543</v>
      </c>
      <c r="B19" s="111"/>
      <c r="C19" s="111"/>
      <c r="D19" s="111"/>
      <c r="E19" s="111"/>
      <c r="F19" s="111"/>
      <c r="G19" s="111"/>
      <c r="H19" s="111"/>
      <c r="I19" s="111"/>
      <c r="J19" s="111"/>
      <c r="K19" s="111"/>
    </row>
    <row r="20" spans="1:11">
      <c r="A20" s="103" t="s">
        <v>544</v>
      </c>
      <c r="B20" s="106">
        <v>0.97260000000000002</v>
      </c>
      <c r="C20" s="106">
        <v>0.99119999999999997</v>
      </c>
      <c r="D20" s="106">
        <v>0.98819999999999997</v>
      </c>
      <c r="E20" s="106">
        <v>0.97140000000000004</v>
      </c>
      <c r="F20" s="106">
        <v>0.98650000000000004</v>
      </c>
      <c r="G20" s="106">
        <v>0.99050000000000005</v>
      </c>
      <c r="H20" s="106">
        <v>0.98599999999999999</v>
      </c>
      <c r="I20" s="106">
        <v>0.97150000000000003</v>
      </c>
      <c r="J20" s="106">
        <v>0.98140000000000005</v>
      </c>
      <c r="K20" s="106">
        <v>0.98450000000000004</v>
      </c>
    </row>
    <row r="21" spans="1:11">
      <c r="A21" s="103" t="s">
        <v>545</v>
      </c>
      <c r="B21" s="106">
        <v>7.5999999999999998E-2</v>
      </c>
      <c r="C21" s="106">
        <v>0.1479</v>
      </c>
      <c r="D21" s="106">
        <v>0.17860000000000001</v>
      </c>
      <c r="E21" s="106">
        <v>0.40670000000000001</v>
      </c>
      <c r="F21" s="106">
        <v>5.9900000000000002E-2</v>
      </c>
      <c r="G21" s="106">
        <v>0.18110000000000001</v>
      </c>
      <c r="H21" s="106">
        <v>0.21840000000000001</v>
      </c>
      <c r="I21" s="106">
        <v>0.115</v>
      </c>
      <c r="J21" s="106">
        <v>5.8700000000000002E-2</v>
      </c>
      <c r="K21" s="106">
        <v>0.1353</v>
      </c>
    </row>
    <row r="22" spans="1:11">
      <c r="A22" s="108" t="s">
        <v>546</v>
      </c>
      <c r="B22" s="106">
        <v>2.7400000000000001E-2</v>
      </c>
      <c r="C22" s="106">
        <v>8.8000000000000005E-3</v>
      </c>
      <c r="D22" s="106">
        <v>1.18E-2</v>
      </c>
      <c r="E22" s="106">
        <v>2.86E-2</v>
      </c>
      <c r="F22" s="106">
        <v>1.35E-2</v>
      </c>
      <c r="G22" s="106">
        <v>9.4999999999999998E-3</v>
      </c>
      <c r="H22" s="106">
        <v>1.4E-2</v>
      </c>
      <c r="I22" s="106">
        <v>2.8500000000000001E-2</v>
      </c>
      <c r="J22" s="106">
        <v>1.8599999999999998E-2</v>
      </c>
      <c r="K22" s="106">
        <v>1.55E-2</v>
      </c>
    </row>
    <row r="23" spans="1:11">
      <c r="A23" s="108" t="s">
        <v>547</v>
      </c>
      <c r="B23" s="106">
        <v>7.0999999999999994E-2</v>
      </c>
      <c r="C23" s="106">
        <v>0.1479</v>
      </c>
      <c r="D23" s="106">
        <v>0.17799999999999999</v>
      </c>
      <c r="E23" s="106">
        <v>0.40010000000000001</v>
      </c>
      <c r="F23" s="106">
        <v>5.8700000000000002E-2</v>
      </c>
      <c r="G23" s="106">
        <v>0.18090000000000001</v>
      </c>
      <c r="H23" s="106">
        <v>0.2165</v>
      </c>
      <c r="I23" s="106">
        <v>0.11210000000000001</v>
      </c>
      <c r="J23" s="106">
        <v>5.4100000000000002E-2</v>
      </c>
      <c r="K23" s="106">
        <v>0.13400000000000001</v>
      </c>
    </row>
    <row r="24" spans="1:11">
      <c r="A24" s="108" t="s">
        <v>548</v>
      </c>
      <c r="B24" s="106">
        <v>9.0899999999999995E-2</v>
      </c>
      <c r="C24" s="106">
        <v>8.8000000000000005E-3</v>
      </c>
      <c r="D24" s="106">
        <v>1.5100000000000001E-2</v>
      </c>
      <c r="E24" s="106">
        <v>4.4400000000000002E-2</v>
      </c>
      <c r="F24" s="106">
        <v>3.32E-2</v>
      </c>
      <c r="G24" s="106">
        <v>1.0200000000000001E-2</v>
      </c>
      <c r="H24" s="106">
        <v>2.2700000000000001E-2</v>
      </c>
      <c r="I24" s="106">
        <v>5.3199999999999997E-2</v>
      </c>
      <c r="J24" s="106">
        <v>9.6199999999999994E-2</v>
      </c>
      <c r="K24" s="106">
        <v>2.5100000000000001E-2</v>
      </c>
    </row>
    <row r="25" spans="1:11">
      <c r="A25" s="108" t="s">
        <v>549</v>
      </c>
      <c r="B25" s="106">
        <v>0.1741</v>
      </c>
      <c r="C25" s="106">
        <v>6.6799999999999998E-2</v>
      </c>
      <c r="D25" s="106">
        <v>9.8400000000000001E-2</v>
      </c>
      <c r="E25" s="106">
        <v>0.1293</v>
      </c>
      <c r="F25" s="106">
        <v>6.2899999999999998E-2</v>
      </c>
      <c r="G25" s="106">
        <v>0.1154</v>
      </c>
      <c r="H25" s="106">
        <v>0.1414</v>
      </c>
      <c r="I25" s="106">
        <v>4.9299999999999997E-2</v>
      </c>
      <c r="J25" s="106">
        <v>8.8300000000000003E-2</v>
      </c>
      <c r="K25" s="106">
        <v>8.7800000000000003E-2</v>
      </c>
    </row>
    <row r="26" spans="1:11">
      <c r="A26" s="108" t="s">
        <v>550</v>
      </c>
      <c r="B26" s="106">
        <v>6.5100000000000005E-2</v>
      </c>
      <c r="C26" s="106">
        <v>4.7800000000000002E-2</v>
      </c>
      <c r="D26" s="106">
        <v>4.2099999999999999E-2</v>
      </c>
      <c r="E26" s="106">
        <v>3.5499999999999997E-2</v>
      </c>
      <c r="F26" s="106">
        <v>3.7199999999999997E-2</v>
      </c>
      <c r="G26" s="106">
        <v>3.9699999999999999E-2</v>
      </c>
      <c r="H26" s="106">
        <v>7.4700000000000003E-2</v>
      </c>
      <c r="I26" s="106">
        <v>6.0999999999999999E-2</v>
      </c>
      <c r="J26" s="106">
        <v>1.77E-2</v>
      </c>
      <c r="K26" s="106">
        <v>4.7899999999999998E-2</v>
      </c>
    </row>
    <row r="27" spans="1:11">
      <c r="A27" s="108" t="s">
        <v>551</v>
      </c>
      <c r="B27" s="106">
        <v>0.95920000000000005</v>
      </c>
      <c r="C27" s="106">
        <v>0.98109999999999997</v>
      </c>
      <c r="D27" s="106">
        <v>0.98450000000000004</v>
      </c>
      <c r="E27" s="106">
        <v>0.9496</v>
      </c>
      <c r="F27" s="106">
        <v>0.9839</v>
      </c>
      <c r="G27" s="106">
        <v>0.97760000000000002</v>
      </c>
      <c r="H27" s="106">
        <v>0.95420000000000005</v>
      </c>
      <c r="I27" s="106">
        <v>0.92379999999999995</v>
      </c>
      <c r="J27" s="106">
        <v>0.97470000000000001</v>
      </c>
      <c r="K27" s="106">
        <v>0.97009999999999996</v>
      </c>
    </row>
    <row r="28" spans="1:11">
      <c r="A28" s="108" t="s">
        <v>552</v>
      </c>
      <c r="B28" s="106">
        <v>1.3299999999999999E-2</v>
      </c>
      <c r="C28" s="106">
        <v>7.4999999999999997E-3</v>
      </c>
      <c r="D28" s="106">
        <v>4.0000000000000001E-3</v>
      </c>
      <c r="E28" s="106">
        <v>2.1299999999999999E-2</v>
      </c>
      <c r="F28" s="106">
        <v>2.5000000000000001E-3</v>
      </c>
      <c r="G28" s="106">
        <v>9.1999999999999998E-3</v>
      </c>
      <c r="H28" s="106">
        <v>3.0800000000000001E-2</v>
      </c>
      <c r="I28" s="106">
        <v>3.1399999999999997E-2</v>
      </c>
      <c r="J28" s="106">
        <v>6.6E-3</v>
      </c>
      <c r="K28" s="106">
        <v>1.09E-2</v>
      </c>
    </row>
    <row r="29" spans="1:11">
      <c r="A29" s="108" t="s">
        <v>553</v>
      </c>
      <c r="B29" s="106">
        <v>1.1000000000000001E-3</v>
      </c>
      <c r="C29" s="106">
        <v>1.9E-3</v>
      </c>
      <c r="D29" s="106">
        <v>1E-3</v>
      </c>
      <c r="E29" s="106">
        <v>1.6000000000000001E-3</v>
      </c>
      <c r="F29" s="106">
        <v>5.9999999999999995E-4</v>
      </c>
      <c r="G29" s="106">
        <v>3.5000000000000001E-3</v>
      </c>
      <c r="H29" s="106">
        <v>1.0200000000000001E-2</v>
      </c>
      <c r="I29" s="106">
        <v>5.0000000000000001E-3</v>
      </c>
      <c r="J29" s="106">
        <v>1.6999999999999999E-3</v>
      </c>
      <c r="K29" s="106">
        <v>2.0999999999999999E-3</v>
      </c>
    </row>
    <row r="30" spans="1:11">
      <c r="A30" s="108" t="s">
        <v>554</v>
      </c>
      <c r="B30" s="106">
        <v>1E-4</v>
      </c>
      <c r="C30" s="106">
        <v>8.9999999999999998E-4</v>
      </c>
      <c r="D30" s="106">
        <v>2.0000000000000001E-4</v>
      </c>
      <c r="E30" s="106">
        <v>2.9999999999999997E-4</v>
      </c>
      <c r="F30" s="106">
        <v>5.9999999999999995E-4</v>
      </c>
      <c r="G30" s="106">
        <v>1E-4</v>
      </c>
      <c r="H30" s="106">
        <v>6.9999999999999999E-4</v>
      </c>
      <c r="I30" s="106">
        <v>2.7000000000000001E-3</v>
      </c>
      <c r="J30" s="106">
        <v>5.0000000000000001E-4</v>
      </c>
      <c r="K30" s="106">
        <v>8.0000000000000004E-4</v>
      </c>
    </row>
    <row r="31" spans="1:11">
      <c r="A31" s="108" t="s">
        <v>555</v>
      </c>
      <c r="B31" s="106">
        <v>2.0000000000000001E-4</v>
      </c>
      <c r="C31" s="106">
        <v>1E-3</v>
      </c>
      <c r="D31" s="106">
        <v>8.9999999999999998E-4</v>
      </c>
      <c r="E31" s="106">
        <v>0</v>
      </c>
      <c r="F31" s="106">
        <v>4.0000000000000002E-4</v>
      </c>
      <c r="G31" s="106">
        <v>1.1999999999999999E-3</v>
      </c>
      <c r="H31" s="106">
        <v>1E-4</v>
      </c>
      <c r="I31" s="106">
        <v>3.2000000000000002E-3</v>
      </c>
      <c r="J31" s="106">
        <v>4.0000000000000002E-4</v>
      </c>
      <c r="K31" s="106">
        <v>1.1000000000000001E-3</v>
      </c>
    </row>
    <row r="32" spans="1:11">
      <c r="A32" s="108" t="s">
        <v>556</v>
      </c>
      <c r="B32" s="106">
        <v>2.5999999999999999E-2</v>
      </c>
      <c r="C32" s="106">
        <v>7.7000000000000002E-3</v>
      </c>
      <c r="D32" s="106">
        <v>9.2999999999999992E-3</v>
      </c>
      <c r="E32" s="106">
        <v>2.7199999999999998E-2</v>
      </c>
      <c r="F32" s="106">
        <v>1.2E-2</v>
      </c>
      <c r="G32" s="106">
        <v>8.3999999999999995E-3</v>
      </c>
      <c r="H32" s="106">
        <v>4.1000000000000003E-3</v>
      </c>
      <c r="I32" s="106">
        <v>1.9400000000000001E-2</v>
      </c>
      <c r="J32" s="106">
        <v>1.61E-2</v>
      </c>
      <c r="K32" s="106">
        <v>1.2800000000000001E-2</v>
      </c>
    </row>
    <row r="33" spans="1:11">
      <c r="A33" s="109" t="s">
        <v>557</v>
      </c>
      <c r="B33" s="107"/>
      <c r="C33" s="107"/>
      <c r="D33" s="107"/>
      <c r="E33" s="107"/>
      <c r="F33" s="107"/>
      <c r="G33" s="107"/>
      <c r="H33" s="107"/>
      <c r="I33" s="107"/>
      <c r="J33" s="107"/>
      <c r="K33" s="107"/>
    </row>
    <row r="34" spans="1:11">
      <c r="A34" s="108" t="s">
        <v>558</v>
      </c>
      <c r="B34" s="106">
        <v>13.1959</v>
      </c>
      <c r="C34" s="106">
        <v>1.2253000000000001</v>
      </c>
      <c r="D34" s="106">
        <v>11.0703</v>
      </c>
      <c r="E34" s="106">
        <v>27.171099999999999</v>
      </c>
      <c r="F34" s="106">
        <v>0</v>
      </c>
      <c r="G34" s="106">
        <v>0</v>
      </c>
      <c r="H34" s="106">
        <v>0</v>
      </c>
      <c r="I34" s="106">
        <v>732.64599999999996</v>
      </c>
      <c r="J34" s="106">
        <v>0</v>
      </c>
      <c r="K34" s="106">
        <v>9.3322000000000003</v>
      </c>
    </row>
    <row r="35" spans="1:11">
      <c r="A35" s="108" t="s">
        <v>559</v>
      </c>
      <c r="B35" s="106">
        <v>16.890999999999998</v>
      </c>
      <c r="C35" s="106">
        <v>2.9891000000000001</v>
      </c>
      <c r="D35" s="106">
        <v>12.2874</v>
      </c>
      <c r="E35" s="106">
        <v>27.578299999999999</v>
      </c>
      <c r="F35" s="106">
        <v>0</v>
      </c>
      <c r="G35" s="106">
        <v>0</v>
      </c>
      <c r="H35" s="106">
        <v>0</v>
      </c>
      <c r="I35" s="106">
        <v>1036.2215000000001</v>
      </c>
      <c r="J35" s="106">
        <v>0</v>
      </c>
      <c r="K35" s="106">
        <v>12.906599999999999</v>
      </c>
    </row>
    <row r="36" spans="1:11">
      <c r="A36" s="108" t="s">
        <v>560</v>
      </c>
      <c r="B36" s="106">
        <v>0.1142</v>
      </c>
      <c r="C36" s="106">
        <v>5.3499999999999999E-2</v>
      </c>
      <c r="D36" s="106">
        <v>0.1171</v>
      </c>
      <c r="E36" s="106">
        <v>3.5400000000000001E-2</v>
      </c>
      <c r="F36" s="106">
        <v>0.1865</v>
      </c>
      <c r="G36" s="106">
        <v>0.1479</v>
      </c>
      <c r="H36" s="106">
        <v>0.13819999999999999</v>
      </c>
      <c r="I36" s="106">
        <v>0.49259999999999998</v>
      </c>
      <c r="J36" s="106">
        <v>1.77E-2</v>
      </c>
      <c r="K36" s="106">
        <v>0.1237</v>
      </c>
    </row>
    <row r="37" spans="1:11">
      <c r="A37" s="108" t="s">
        <v>561</v>
      </c>
      <c r="B37" s="106">
        <v>8.9300000000000004E-2</v>
      </c>
      <c r="C37" s="106">
        <v>3.7699999999999997E-2</v>
      </c>
      <c r="D37" s="106">
        <v>7.3200000000000001E-2</v>
      </c>
      <c r="E37" s="106">
        <v>2.7400000000000001E-2</v>
      </c>
      <c r="F37" s="106">
        <v>8.6300000000000002E-2</v>
      </c>
      <c r="G37" s="106">
        <v>0.122</v>
      </c>
      <c r="H37" s="106">
        <v>0.12509999999999999</v>
      </c>
      <c r="I37" s="106">
        <v>0.2102</v>
      </c>
      <c r="J37" s="106">
        <v>1.54E-2</v>
      </c>
      <c r="K37" s="106">
        <v>8.2299999999999998E-2</v>
      </c>
    </row>
    <row r="38" spans="1:11">
      <c r="A38" s="103" t="s">
        <v>1358</v>
      </c>
      <c r="B38" s="106">
        <v>1.6738</v>
      </c>
      <c r="C38" s="106">
        <v>0.312</v>
      </c>
      <c r="D38" s="106">
        <v>0.74070000000000003</v>
      </c>
      <c r="E38" s="106">
        <v>1.5901000000000001</v>
      </c>
      <c r="F38" s="106">
        <v>3.5956000000000001</v>
      </c>
      <c r="G38" s="106">
        <v>0.95889999999999997</v>
      </c>
      <c r="H38" s="106">
        <v>0.68010000000000004</v>
      </c>
      <c r="I38" s="106">
        <v>2.4123999999999999</v>
      </c>
      <c r="J38" s="106">
        <v>0.10829999999999999</v>
      </c>
      <c r="K38" s="106">
        <v>0.74129999999999996</v>
      </c>
    </row>
    <row r="39" spans="1:11">
      <c r="A39" s="72" t="s">
        <v>562</v>
      </c>
      <c r="B39" s="107"/>
      <c r="C39" s="107"/>
      <c r="D39" s="107"/>
      <c r="E39" s="107"/>
      <c r="F39" s="107"/>
      <c r="G39" s="107"/>
      <c r="H39" s="107"/>
      <c r="I39" s="107"/>
      <c r="J39" s="107"/>
      <c r="K39" s="107"/>
    </row>
    <row r="40" spans="1:11">
      <c r="A40" s="108" t="s">
        <v>563</v>
      </c>
      <c r="B40" s="106">
        <v>0.21779999999999999</v>
      </c>
      <c r="C40" s="106">
        <v>0.29499999999999998</v>
      </c>
      <c r="D40" s="106">
        <v>0.37430000000000002</v>
      </c>
      <c r="E40" s="106">
        <v>0.22509999999999999</v>
      </c>
      <c r="F40" s="106">
        <v>0.53720000000000001</v>
      </c>
      <c r="G40" s="106">
        <v>0.17499999999999999</v>
      </c>
      <c r="H40" s="106">
        <v>9.4600000000000004E-2</v>
      </c>
      <c r="I40" s="106">
        <v>0.57320000000000004</v>
      </c>
      <c r="J40" s="106">
        <v>0.13159999999999999</v>
      </c>
      <c r="K40" s="106">
        <v>0.3347</v>
      </c>
    </row>
    <row r="41" spans="1:11">
      <c r="A41" s="108" t="s">
        <v>564</v>
      </c>
      <c r="B41" s="106">
        <v>0.21779999999999999</v>
      </c>
      <c r="C41" s="106">
        <v>0.29499999999999998</v>
      </c>
      <c r="D41" s="106">
        <v>0.37430000000000002</v>
      </c>
      <c r="E41" s="106">
        <v>0.22509999999999999</v>
      </c>
      <c r="F41" s="106">
        <v>0.53720000000000001</v>
      </c>
      <c r="G41" s="106">
        <v>0.17499999999999999</v>
      </c>
      <c r="H41" s="106">
        <v>9.4600000000000004E-2</v>
      </c>
      <c r="I41" s="106">
        <v>0.56689999999999996</v>
      </c>
      <c r="J41" s="106">
        <v>0.13159999999999999</v>
      </c>
      <c r="K41" s="106">
        <v>0.3342</v>
      </c>
    </row>
    <row r="42" spans="1:11">
      <c r="A42" s="108" t="s">
        <v>565</v>
      </c>
      <c r="B42" s="106">
        <v>8.7900000000000006E-2</v>
      </c>
      <c r="C42" s="106">
        <v>2.24E-2</v>
      </c>
      <c r="D42" s="106">
        <v>2.2700000000000001E-2</v>
      </c>
      <c r="E42" s="106">
        <v>0.10299999999999999</v>
      </c>
      <c r="F42" s="106">
        <v>2.1899999999999999E-2</v>
      </c>
      <c r="G42" s="106">
        <v>3.3700000000000001E-2</v>
      </c>
      <c r="H42" s="106">
        <v>9.5500000000000002E-2</v>
      </c>
      <c r="I42" s="106">
        <v>3.6999999999999998E-2</v>
      </c>
      <c r="J42" s="106">
        <v>0.10050000000000001</v>
      </c>
      <c r="K42" s="106">
        <v>3.3799999999999997E-2</v>
      </c>
    </row>
    <row r="43" spans="1:11">
      <c r="A43" s="108" t="s">
        <v>566</v>
      </c>
      <c r="B43" s="106">
        <v>2.2100000000000002E-2</v>
      </c>
      <c r="C43" s="106">
        <v>3.3E-3</v>
      </c>
      <c r="D43" s="106">
        <v>5.1999999999999998E-3</v>
      </c>
      <c r="E43" s="106">
        <v>6.5000000000000002E-2</v>
      </c>
      <c r="F43" s="106">
        <v>3.2000000000000002E-3</v>
      </c>
      <c r="G43" s="106">
        <v>6.4999999999999997E-3</v>
      </c>
      <c r="H43" s="106">
        <v>3.39E-2</v>
      </c>
      <c r="I43" s="106">
        <v>7.9000000000000008E-3</v>
      </c>
      <c r="J43" s="106">
        <v>3.0499999999999999E-2</v>
      </c>
      <c r="K43" s="106">
        <v>7.4000000000000003E-3</v>
      </c>
    </row>
    <row r="44" spans="1:11">
      <c r="A44" s="108" t="s">
        <v>567</v>
      </c>
      <c r="B44" s="106">
        <v>2.7E-2</v>
      </c>
      <c r="C44" s="106">
        <v>1.0200000000000001E-2</v>
      </c>
      <c r="D44" s="106">
        <v>6.0000000000000001E-3</v>
      </c>
      <c r="E44" s="106">
        <v>5.04E-2</v>
      </c>
      <c r="F44" s="106">
        <v>1.4E-3</v>
      </c>
      <c r="G44" s="106">
        <v>9.1000000000000004E-3</v>
      </c>
      <c r="H44" s="106">
        <v>6.5299999999999997E-2</v>
      </c>
      <c r="I44" s="106">
        <v>1.4E-2</v>
      </c>
      <c r="J44" s="106">
        <v>3.0499999999999999E-2</v>
      </c>
      <c r="K44" s="106">
        <v>1.15E-2</v>
      </c>
    </row>
    <row r="45" spans="1:11">
      <c r="A45" s="108" t="s">
        <v>568</v>
      </c>
      <c r="B45" s="106">
        <v>0.1203</v>
      </c>
      <c r="C45" s="106">
        <v>0.15620000000000001</v>
      </c>
      <c r="D45" s="106">
        <v>0.30199999999999999</v>
      </c>
      <c r="E45" s="106">
        <v>0.24809999999999999</v>
      </c>
      <c r="F45" s="106">
        <v>0.1686</v>
      </c>
      <c r="G45" s="106">
        <v>0.13789999999999999</v>
      </c>
      <c r="H45" s="106">
        <v>0.13089999999999999</v>
      </c>
      <c r="I45" s="106">
        <v>0.16439999999999999</v>
      </c>
      <c r="J45" s="106">
        <v>0.1205</v>
      </c>
      <c r="K45" s="106">
        <v>0.182</v>
      </c>
    </row>
    <row r="46" spans="1:11">
      <c r="A46" s="109" t="s">
        <v>569</v>
      </c>
      <c r="B46" s="107"/>
      <c r="C46" s="107"/>
      <c r="D46" s="107"/>
      <c r="E46" s="107"/>
      <c r="F46" s="107"/>
      <c r="G46" s="107"/>
      <c r="H46" s="107"/>
      <c r="I46" s="107"/>
      <c r="J46" s="107"/>
      <c r="K46" s="107"/>
    </row>
    <row r="47" spans="1:11">
      <c r="A47" s="108" t="s">
        <v>570</v>
      </c>
      <c r="B47" s="106">
        <v>0.80359999999999998</v>
      </c>
      <c r="C47" s="106">
        <v>0.93369999999999997</v>
      </c>
      <c r="D47" s="106">
        <v>0.82179999999999997</v>
      </c>
      <c r="E47" s="106">
        <v>0.78369999999999995</v>
      </c>
      <c r="F47" s="106">
        <v>0.87319999999999998</v>
      </c>
      <c r="G47" s="106">
        <v>0.84240000000000004</v>
      </c>
      <c r="H47" s="106">
        <v>0.75870000000000004</v>
      </c>
      <c r="I47" s="106">
        <v>0.80320000000000003</v>
      </c>
      <c r="J47" s="106">
        <v>0.88590000000000002</v>
      </c>
      <c r="K47" s="106">
        <v>0.86250000000000004</v>
      </c>
    </row>
    <row r="48" spans="1:11">
      <c r="A48" s="108" t="s">
        <v>571</v>
      </c>
      <c r="B48" s="106">
        <v>0.93869999999999998</v>
      </c>
      <c r="C48" s="106">
        <v>0.93600000000000005</v>
      </c>
      <c r="D48" s="106">
        <v>0.9345</v>
      </c>
      <c r="E48" s="106">
        <v>0.94079999999999997</v>
      </c>
      <c r="F48" s="106">
        <v>0.93020000000000003</v>
      </c>
      <c r="G48" s="106">
        <v>0.96120000000000005</v>
      </c>
      <c r="H48" s="106">
        <v>0.94650000000000001</v>
      </c>
      <c r="I48" s="106">
        <v>0.89019999999999999</v>
      </c>
      <c r="J48" s="106">
        <v>0.94989999999999997</v>
      </c>
      <c r="K48" s="106">
        <v>0.93159999999999998</v>
      </c>
    </row>
    <row r="49" spans="1:11">
      <c r="A49" s="108" t="s">
        <v>572</v>
      </c>
      <c r="B49" s="106">
        <v>-7.3400000000000007E-2</v>
      </c>
      <c r="C49" s="106">
        <v>0.1421</v>
      </c>
      <c r="D49" s="106">
        <v>0.15090000000000001</v>
      </c>
      <c r="E49" s="106">
        <v>7.4999999999999997E-2</v>
      </c>
      <c r="F49" s="106">
        <v>0.11700000000000001</v>
      </c>
      <c r="G49" s="106">
        <v>-2.69E-2</v>
      </c>
      <c r="H49" s="106">
        <v>-0.11459999999999999</v>
      </c>
      <c r="I49" s="106">
        <v>3.2500000000000001E-2</v>
      </c>
      <c r="J49" s="106">
        <v>2.4799999999999999E-2</v>
      </c>
      <c r="K49" s="106">
        <v>7.8899999999999998E-2</v>
      </c>
    </row>
    <row r="50" spans="1:11" ht="15.75" thickBot="1">
      <c r="A50" s="288" t="s">
        <v>573</v>
      </c>
      <c r="B50" s="112">
        <v>0.90169999999999995</v>
      </c>
      <c r="C50" s="112">
        <v>0.22459999999999999</v>
      </c>
      <c r="D50" s="112">
        <v>0.47620000000000001</v>
      </c>
      <c r="E50" s="112">
        <v>0.9607</v>
      </c>
      <c r="F50" s="112">
        <v>0.23599999999999999</v>
      </c>
      <c r="G50" s="112">
        <v>0.90080000000000005</v>
      </c>
      <c r="H50" s="112">
        <v>2.5497000000000001</v>
      </c>
      <c r="I50" s="112">
        <v>0.34720000000000001</v>
      </c>
      <c r="J50" s="112">
        <v>0.86680000000000001</v>
      </c>
      <c r="K50" s="112">
        <v>0.41139999999999999</v>
      </c>
    </row>
    <row r="51" spans="1:11" ht="15.75" thickTop="1">
      <c r="A51" s="784" t="s">
        <v>574</v>
      </c>
      <c r="B51" s="784"/>
      <c r="C51" s="784"/>
      <c r="D51" s="784"/>
      <c r="E51" s="784"/>
      <c r="F51" s="784"/>
      <c r="G51" s="784"/>
      <c r="H51" s="784"/>
      <c r="I51" s="784"/>
      <c r="J51" s="784"/>
      <c r="K51" s="784"/>
    </row>
    <row r="52" spans="1:11" ht="48.75" customHeight="1">
      <c r="A52" s="732" t="s">
        <v>575</v>
      </c>
      <c r="B52" s="732"/>
      <c r="C52" s="732"/>
      <c r="D52" s="732"/>
      <c r="E52" s="732"/>
      <c r="F52" s="732"/>
      <c r="G52" s="732"/>
      <c r="H52" s="732"/>
      <c r="I52" s="732"/>
      <c r="J52" s="732"/>
      <c r="K52" s="732"/>
    </row>
    <row r="53" spans="1:11" ht="50.25" customHeight="1">
      <c r="A53" s="732" t="s">
        <v>576</v>
      </c>
      <c r="B53" s="732"/>
      <c r="C53" s="732"/>
      <c r="D53" s="732"/>
      <c r="E53" s="732"/>
      <c r="F53" s="732"/>
      <c r="G53" s="732"/>
      <c r="H53" s="732"/>
      <c r="I53" s="732"/>
      <c r="J53" s="732"/>
      <c r="K53" s="732"/>
    </row>
    <row r="54" spans="1:11">
      <c r="A54" s="739" t="s">
        <v>577</v>
      </c>
      <c r="B54" s="739"/>
      <c r="C54" s="739"/>
      <c r="D54" s="739"/>
      <c r="E54" s="739"/>
      <c r="F54" s="739"/>
      <c r="G54" s="739"/>
      <c r="H54" s="739"/>
      <c r="I54" s="739"/>
      <c r="J54" s="739"/>
      <c r="K54" s="739"/>
    </row>
    <row r="55" spans="1:11">
      <c r="A55" s="739" t="s">
        <v>578</v>
      </c>
      <c r="B55" s="739"/>
      <c r="C55" s="739"/>
      <c r="D55" s="739"/>
      <c r="E55" s="739"/>
      <c r="F55" s="739"/>
      <c r="G55" s="739"/>
      <c r="H55" s="739"/>
      <c r="I55" s="739"/>
      <c r="J55" s="739"/>
      <c r="K55" s="739"/>
    </row>
    <row r="56" spans="1:11">
      <c r="A56" s="9"/>
      <c r="B56" s="10"/>
      <c r="C56" s="10"/>
      <c r="D56" s="10"/>
      <c r="E56" s="10"/>
      <c r="F56" s="10"/>
      <c r="G56" s="11"/>
      <c r="H56" s="11"/>
      <c r="I56" s="11"/>
      <c r="J56" s="11"/>
      <c r="K56" s="11"/>
    </row>
    <row r="57" spans="1:11" ht="30" customHeight="1">
      <c r="A57" s="544"/>
      <c r="B57" s="67" t="s">
        <v>108</v>
      </c>
      <c r="C57" s="67" t="s">
        <v>110</v>
      </c>
      <c r="D57" s="67" t="s">
        <v>112</v>
      </c>
      <c r="E57" s="67" t="s">
        <v>114</v>
      </c>
      <c r="F57" s="67" t="s">
        <v>116</v>
      </c>
      <c r="G57" s="67" t="s">
        <v>118</v>
      </c>
      <c r="H57" s="67" t="s">
        <v>120</v>
      </c>
      <c r="I57" s="67" t="s">
        <v>122</v>
      </c>
      <c r="J57" s="67" t="s">
        <v>522</v>
      </c>
      <c r="K57" s="53" t="s">
        <v>530</v>
      </c>
    </row>
    <row r="58" spans="1:11">
      <c r="A58" s="10"/>
      <c r="B58" s="10"/>
      <c r="C58" s="10"/>
      <c r="D58" s="10"/>
      <c r="E58" s="10"/>
      <c r="F58" s="10"/>
      <c r="G58" s="10"/>
      <c r="H58" s="10"/>
      <c r="I58" s="10"/>
      <c r="J58" s="10"/>
      <c r="K58" s="10"/>
    </row>
    <row r="59" spans="1:11">
      <c r="A59" s="439" t="s">
        <v>579</v>
      </c>
      <c r="B59" s="545"/>
      <c r="C59" s="545"/>
      <c r="D59" s="545"/>
      <c r="E59" s="545"/>
      <c r="F59" s="545"/>
      <c r="G59" s="545"/>
      <c r="H59" s="545"/>
      <c r="I59" s="545"/>
      <c r="J59" s="545"/>
      <c r="K59" s="545"/>
    </row>
    <row r="60" spans="1:11">
      <c r="A60" s="440" t="s">
        <v>580</v>
      </c>
      <c r="B60" s="317">
        <v>5.8400000000000001E-2</v>
      </c>
      <c r="C60" s="317">
        <v>0.1196</v>
      </c>
      <c r="D60" s="317">
        <v>9.5200000000000007E-2</v>
      </c>
      <c r="E60" s="317">
        <v>0.1057</v>
      </c>
      <c r="F60" s="317">
        <v>0.1492</v>
      </c>
      <c r="G60" s="317">
        <v>8.2199999999999995E-2</v>
      </c>
      <c r="H60" s="317">
        <v>0.10780000000000001</v>
      </c>
      <c r="I60" s="317">
        <v>0.1532</v>
      </c>
      <c r="J60" s="317">
        <v>0.1081</v>
      </c>
      <c r="K60" s="317">
        <v>0.1099</v>
      </c>
    </row>
    <row r="61" spans="1:11">
      <c r="A61" s="440" t="s">
        <v>581</v>
      </c>
      <c r="B61" s="317">
        <v>6.4500000000000002E-2</v>
      </c>
      <c r="C61" s="317">
        <v>0.1147</v>
      </c>
      <c r="D61" s="317">
        <v>9.7100000000000006E-2</v>
      </c>
      <c r="E61" s="317">
        <v>0.11219999999999999</v>
      </c>
      <c r="F61" s="317">
        <v>0.14929999999999999</v>
      </c>
      <c r="G61" s="317">
        <v>9.11E-2</v>
      </c>
      <c r="H61" s="317">
        <v>0.1172</v>
      </c>
      <c r="I61" s="317">
        <v>0.14699999999999999</v>
      </c>
      <c r="J61" s="317">
        <v>0.1153</v>
      </c>
      <c r="K61" s="317">
        <v>0.1095</v>
      </c>
    </row>
    <row r="62" spans="1:11">
      <c r="A62" s="440" t="s">
        <v>582</v>
      </c>
      <c r="B62" s="317">
        <v>5.7000000000000002E-2</v>
      </c>
      <c r="C62" s="317">
        <v>9.8799999999999999E-2</v>
      </c>
      <c r="D62" s="317">
        <v>8.6800000000000002E-2</v>
      </c>
      <c r="E62" s="317">
        <v>0.1226</v>
      </c>
      <c r="F62" s="317">
        <v>0.14069999999999999</v>
      </c>
      <c r="G62" s="317">
        <v>6.8500000000000005E-2</v>
      </c>
      <c r="H62" s="317">
        <v>0.1134</v>
      </c>
      <c r="I62" s="317">
        <v>0.10730000000000001</v>
      </c>
      <c r="J62" s="317">
        <v>0.10639999999999999</v>
      </c>
      <c r="K62" s="317">
        <v>9.2999999999999999E-2</v>
      </c>
    </row>
    <row r="63" spans="1:11">
      <c r="A63" s="440" t="s">
        <v>583</v>
      </c>
      <c r="B63" s="317">
        <v>3.0000000000000001E-3</v>
      </c>
      <c r="C63" s="317">
        <v>2.12E-2</v>
      </c>
      <c r="D63" s="317">
        <v>9.1000000000000004E-3</v>
      </c>
      <c r="E63" s="317">
        <v>3.3999999999999998E-3</v>
      </c>
      <c r="F63" s="317">
        <v>2.6200000000000001E-2</v>
      </c>
      <c r="G63" s="317">
        <v>2.3E-3</v>
      </c>
      <c r="H63" s="317">
        <v>1.8E-3</v>
      </c>
      <c r="I63" s="317">
        <v>1.09E-2</v>
      </c>
      <c r="J63" s="317">
        <v>1.4E-3</v>
      </c>
      <c r="K63" s="317">
        <v>1.2699999999999999E-2</v>
      </c>
    </row>
    <row r="64" spans="1:11">
      <c r="A64" s="440" t="s">
        <v>584</v>
      </c>
      <c r="B64" s="317">
        <v>3.0999999999999999E-3</v>
      </c>
      <c r="C64" s="317">
        <v>2.1000000000000001E-2</v>
      </c>
      <c r="D64" s="317">
        <v>1.1299999999999999E-2</v>
      </c>
      <c r="E64" s="317">
        <v>5.0000000000000001E-4</v>
      </c>
      <c r="F64" s="317">
        <v>0.02</v>
      </c>
      <c r="G64" s="317">
        <v>3.5000000000000001E-3</v>
      </c>
      <c r="H64" s="317">
        <v>1.8E-3</v>
      </c>
      <c r="I64" s="317">
        <v>1.0999999999999999E-2</v>
      </c>
      <c r="J64" s="317">
        <v>8.0000000000000004E-4</v>
      </c>
      <c r="K64" s="317">
        <v>1.29E-2</v>
      </c>
    </row>
    <row r="65" spans="1:11">
      <c r="A65" s="440" t="s">
        <v>585</v>
      </c>
      <c r="B65" s="317">
        <v>3.0999999999999999E-3</v>
      </c>
      <c r="C65" s="317">
        <v>9.2999999999999992E-3</v>
      </c>
      <c r="D65" s="317">
        <v>8.3999999999999995E-3</v>
      </c>
      <c r="E65" s="317">
        <v>5.0000000000000001E-4</v>
      </c>
      <c r="F65" s="317">
        <v>0.02</v>
      </c>
      <c r="G65" s="317">
        <v>3.5000000000000001E-3</v>
      </c>
      <c r="H65" s="317">
        <v>1.8E-3</v>
      </c>
      <c r="I65" s="317">
        <v>5.0000000000000001E-3</v>
      </c>
      <c r="J65" s="317">
        <v>8.0000000000000004E-4</v>
      </c>
      <c r="K65" s="317">
        <v>7.3000000000000001E-3</v>
      </c>
    </row>
    <row r="66" spans="1:11">
      <c r="A66" s="440" t="s">
        <v>586</v>
      </c>
      <c r="B66" s="317">
        <v>4.1500000000000002E-2</v>
      </c>
      <c r="C66" s="317">
        <v>7.3999999999999996E-2</v>
      </c>
      <c r="D66" s="317">
        <v>3.5499999999999997E-2</v>
      </c>
      <c r="E66" s="317">
        <v>2.2000000000000001E-3</v>
      </c>
      <c r="F66" s="317">
        <v>0.12570000000000001</v>
      </c>
      <c r="G66" s="317">
        <v>3.5799999999999998E-2</v>
      </c>
      <c r="H66" s="317">
        <v>1.8200000000000001E-2</v>
      </c>
      <c r="I66" s="317">
        <v>0.04</v>
      </c>
      <c r="J66" s="317">
        <v>8.8999999999999999E-3</v>
      </c>
      <c r="K66" s="317">
        <v>5.1499999999999997E-2</v>
      </c>
    </row>
    <row r="67" spans="1:11">
      <c r="A67" s="439" t="s">
        <v>587</v>
      </c>
      <c r="B67" s="545"/>
      <c r="C67" s="545"/>
      <c r="D67" s="545"/>
      <c r="E67" s="545"/>
      <c r="F67" s="545"/>
      <c r="G67" s="545"/>
      <c r="H67" s="545"/>
      <c r="I67" s="545"/>
      <c r="J67" s="545"/>
      <c r="K67" s="545"/>
    </row>
    <row r="68" spans="1:11">
      <c r="A68" s="440" t="s">
        <v>588</v>
      </c>
      <c r="B68" s="317">
        <v>0.111</v>
      </c>
      <c r="C68" s="317">
        <v>0.1603</v>
      </c>
      <c r="D68" s="317">
        <v>0.1323</v>
      </c>
      <c r="E68" s="317">
        <v>0.14369999999999999</v>
      </c>
      <c r="F68" s="317">
        <v>0.2051</v>
      </c>
      <c r="G68" s="317">
        <v>0.1313</v>
      </c>
      <c r="H68" s="317">
        <v>0.1338</v>
      </c>
      <c r="I68" s="317">
        <v>0.2039</v>
      </c>
      <c r="J68" s="317">
        <v>0.1532</v>
      </c>
      <c r="K68" s="317">
        <v>0.15409999999999999</v>
      </c>
    </row>
    <row r="69" spans="1:11">
      <c r="A69" s="440" t="s">
        <v>589</v>
      </c>
      <c r="B69" s="317">
        <v>-5.2699999999999997E-2</v>
      </c>
      <c r="C69" s="317">
        <v>-4.0800000000000003E-2</v>
      </c>
      <c r="D69" s="317">
        <v>-3.7100000000000001E-2</v>
      </c>
      <c r="E69" s="317">
        <v>-3.8100000000000002E-2</v>
      </c>
      <c r="F69" s="317">
        <v>-5.6000000000000001E-2</v>
      </c>
      <c r="G69" s="317">
        <v>-4.9099999999999998E-2</v>
      </c>
      <c r="H69" s="317">
        <v>-2.6100000000000002E-2</v>
      </c>
      <c r="I69" s="317">
        <v>-5.0700000000000002E-2</v>
      </c>
      <c r="J69" s="317">
        <v>-4.5100000000000001E-2</v>
      </c>
      <c r="K69" s="317">
        <v>-4.4200000000000003E-2</v>
      </c>
    </row>
    <row r="70" spans="1:11">
      <c r="A70" s="440" t="s">
        <v>590</v>
      </c>
      <c r="B70" s="317">
        <v>6.0600000000000001E-2</v>
      </c>
      <c r="C70" s="317">
        <v>4.9700000000000001E-2</v>
      </c>
      <c r="D70" s="317">
        <v>5.1900000000000002E-2</v>
      </c>
      <c r="E70" s="317">
        <v>5.1999999999999998E-2</v>
      </c>
      <c r="F70" s="317">
        <v>7.1499999999999994E-2</v>
      </c>
      <c r="G70" s="317">
        <v>5.6599999999999998E-2</v>
      </c>
      <c r="H70" s="317">
        <v>3.0599999999999999E-2</v>
      </c>
      <c r="I70" s="317">
        <v>6.4899999999999999E-2</v>
      </c>
      <c r="J70" s="317">
        <v>5.2200000000000003E-2</v>
      </c>
      <c r="K70" s="317">
        <v>5.5100000000000003E-2</v>
      </c>
    </row>
    <row r="71" spans="1:11">
      <c r="A71" s="440" t="s">
        <v>1362</v>
      </c>
      <c r="B71" s="317">
        <v>0</v>
      </c>
      <c r="C71" s="317">
        <v>0</v>
      </c>
      <c r="D71" s="317">
        <v>0</v>
      </c>
      <c r="E71" s="317">
        <v>0</v>
      </c>
      <c r="F71" s="317">
        <v>0</v>
      </c>
      <c r="G71" s="317">
        <v>1.1999999999999999E-3</v>
      </c>
      <c r="H71" s="317">
        <v>0</v>
      </c>
      <c r="I71" s="317">
        <v>0</v>
      </c>
      <c r="J71" s="317">
        <v>0</v>
      </c>
      <c r="K71" s="317">
        <v>1E-4</v>
      </c>
    </row>
    <row r="72" spans="1:11">
      <c r="A72" s="440" t="s">
        <v>592</v>
      </c>
      <c r="B72" s="317">
        <v>-7.4999999999999997E-3</v>
      </c>
      <c r="C72" s="317">
        <v>-1.5900000000000001E-2</v>
      </c>
      <c r="D72" s="317">
        <v>-1.03E-2</v>
      </c>
      <c r="E72" s="317">
        <v>1.04E-2</v>
      </c>
      <c r="F72" s="317">
        <v>-8.6E-3</v>
      </c>
      <c r="G72" s="317">
        <v>-2.2599999999999999E-2</v>
      </c>
      <c r="H72" s="317">
        <v>-3.8E-3</v>
      </c>
      <c r="I72" s="317">
        <v>-3.9699999999999999E-2</v>
      </c>
      <c r="J72" s="317">
        <v>-8.8999999999999999E-3</v>
      </c>
      <c r="K72" s="317">
        <v>-1.6500000000000001E-2</v>
      </c>
    </row>
    <row r="73" spans="1:11">
      <c r="A73" s="440" t="s">
        <v>593</v>
      </c>
      <c r="B73" s="317">
        <v>6.1000000000000004E-3</v>
      </c>
      <c r="C73" s="317">
        <v>-4.8999999999999998E-3</v>
      </c>
      <c r="D73" s="317">
        <v>1.9E-3</v>
      </c>
      <c r="E73" s="317">
        <v>6.4999999999999997E-3</v>
      </c>
      <c r="F73" s="317">
        <v>2.0000000000000001E-4</v>
      </c>
      <c r="G73" s="317">
        <v>8.9999999999999993E-3</v>
      </c>
      <c r="H73" s="317">
        <v>9.4999999999999998E-3</v>
      </c>
      <c r="I73" s="317">
        <v>-6.1000000000000004E-3</v>
      </c>
      <c r="J73" s="317">
        <v>7.1999999999999998E-3</v>
      </c>
      <c r="K73" s="317">
        <v>-4.0000000000000002E-4</v>
      </c>
    </row>
    <row r="74" spans="1:11">
      <c r="A74" s="440" t="s">
        <v>594</v>
      </c>
      <c r="B74" s="317">
        <v>-5.3999999999999999E-2</v>
      </c>
      <c r="C74" s="317">
        <v>-7.7600000000000002E-2</v>
      </c>
      <c r="D74" s="317">
        <v>-7.7700000000000005E-2</v>
      </c>
      <c r="E74" s="317">
        <v>-0.1192</v>
      </c>
      <c r="F74" s="317">
        <v>-0.1145</v>
      </c>
      <c r="G74" s="317">
        <v>-6.6199999999999995E-2</v>
      </c>
      <c r="H74" s="317">
        <v>-0.11169999999999999</v>
      </c>
      <c r="I74" s="317">
        <v>-9.64E-2</v>
      </c>
      <c r="J74" s="317">
        <v>-0.105</v>
      </c>
      <c r="K74" s="317">
        <v>-8.0299999999999996E-2</v>
      </c>
    </row>
    <row r="75" spans="1:11">
      <c r="A75" s="440" t="s">
        <v>595</v>
      </c>
      <c r="B75" s="317">
        <v>1E-4</v>
      </c>
      <c r="C75" s="317">
        <v>-2.0000000000000001E-4</v>
      </c>
      <c r="D75" s="317">
        <v>2.2000000000000001E-3</v>
      </c>
      <c r="E75" s="317">
        <v>-2.8999999999999998E-3</v>
      </c>
      <c r="F75" s="317">
        <v>-6.1999999999999998E-3</v>
      </c>
      <c r="G75" s="317">
        <v>0</v>
      </c>
      <c r="H75" s="317">
        <v>0</v>
      </c>
      <c r="I75" s="317">
        <v>1E-4</v>
      </c>
      <c r="J75" s="317">
        <v>-5.9999999999999995E-4</v>
      </c>
      <c r="K75" s="317">
        <v>1E-4</v>
      </c>
    </row>
    <row r="76" spans="1:11">
      <c r="A76" s="440" t="s">
        <v>1363</v>
      </c>
      <c r="B76" s="317">
        <v>0.3115</v>
      </c>
      <c r="C76" s="317">
        <v>0.14430000000000001</v>
      </c>
      <c r="D76" s="317">
        <v>0.2016</v>
      </c>
      <c r="E76" s="317">
        <v>0.11840000000000001</v>
      </c>
      <c r="F76" s="317">
        <v>0.34050000000000002</v>
      </c>
      <c r="G76" s="317">
        <v>0.3019</v>
      </c>
      <c r="H76" s="317">
        <v>0.22040000000000001</v>
      </c>
      <c r="I76" s="317">
        <v>0.3206</v>
      </c>
      <c r="J76" s="317">
        <v>0.24210000000000001</v>
      </c>
      <c r="K76" s="317">
        <v>0.20499999999999999</v>
      </c>
    </row>
    <row r="77" spans="1:11">
      <c r="A77" s="439" t="s">
        <v>597</v>
      </c>
      <c r="B77" s="545"/>
      <c r="C77" s="545"/>
      <c r="D77" s="545"/>
      <c r="E77" s="545"/>
      <c r="F77" s="545"/>
      <c r="G77" s="545"/>
      <c r="H77" s="545"/>
      <c r="I77" s="545"/>
      <c r="J77" s="545"/>
      <c r="K77" s="545"/>
    </row>
    <row r="78" spans="1:11">
      <c r="A78" s="440" t="s">
        <v>1364</v>
      </c>
      <c r="B78" s="317">
        <v>0.1615</v>
      </c>
      <c r="C78" s="317">
        <v>0.22850000000000001</v>
      </c>
      <c r="D78" s="317">
        <v>0.18640000000000001</v>
      </c>
      <c r="E78" s="317">
        <v>0.20979999999999999</v>
      </c>
      <c r="F78" s="317">
        <v>0.23930000000000001</v>
      </c>
      <c r="G78" s="317">
        <v>0.22370000000000001</v>
      </c>
      <c r="H78" s="317">
        <v>0.21540000000000001</v>
      </c>
      <c r="I78" s="317">
        <v>0.29970000000000002</v>
      </c>
      <c r="J78" s="317">
        <v>0.22120000000000001</v>
      </c>
      <c r="K78" s="317">
        <v>0.222</v>
      </c>
    </row>
    <row r="79" spans="1:11">
      <c r="A79" s="440" t="s">
        <v>599</v>
      </c>
      <c r="B79" s="317">
        <v>0.1411</v>
      </c>
      <c r="C79" s="317">
        <v>0.127</v>
      </c>
      <c r="D79" s="317">
        <v>0.16009999999999999</v>
      </c>
      <c r="E79" s="317">
        <v>0.13769999999999999</v>
      </c>
      <c r="F79" s="317">
        <v>0.14269999999999999</v>
      </c>
      <c r="G79" s="317">
        <v>0.15959999999999999</v>
      </c>
      <c r="H79" s="317">
        <v>0.158</v>
      </c>
      <c r="I79" s="317">
        <v>9.9699999999999997E-2</v>
      </c>
      <c r="J79" s="317">
        <v>0.1646</v>
      </c>
      <c r="K79" s="317">
        <v>0.1376</v>
      </c>
    </row>
    <row r="80" spans="1:11">
      <c r="A80" s="440" t="s">
        <v>1365</v>
      </c>
      <c r="B80" s="317">
        <v>2.9399999999999999E-2</v>
      </c>
      <c r="C80" s="317">
        <v>0.1396</v>
      </c>
      <c r="D80" s="317">
        <v>0.19239999999999999</v>
      </c>
      <c r="E80" s="317">
        <v>0.1153</v>
      </c>
      <c r="F80" s="317">
        <v>5.2699999999999997E-2</v>
      </c>
      <c r="G80" s="317">
        <v>0.1149</v>
      </c>
      <c r="H80" s="317">
        <v>0</v>
      </c>
      <c r="I80" s="317">
        <v>0.1171</v>
      </c>
      <c r="J80" s="317">
        <v>4.7E-2</v>
      </c>
      <c r="K80" s="317">
        <v>0.1089</v>
      </c>
    </row>
    <row r="81" spans="1:11">
      <c r="A81" s="440" t="s">
        <v>601</v>
      </c>
      <c r="B81" s="317">
        <v>8.0000000000000004E-4</v>
      </c>
      <c r="C81" s="317">
        <v>3.5799999999999998E-2</v>
      </c>
      <c r="D81" s="317">
        <v>7.3599999999999999E-2</v>
      </c>
      <c r="E81" s="317">
        <v>1E-4</v>
      </c>
      <c r="F81" s="317">
        <v>2.5999999999999999E-2</v>
      </c>
      <c r="G81" s="317">
        <v>0.1633</v>
      </c>
      <c r="H81" s="317">
        <v>0</v>
      </c>
      <c r="I81" s="317">
        <v>5.1999999999999998E-3</v>
      </c>
      <c r="J81" s="317">
        <v>1.78E-2</v>
      </c>
      <c r="K81" s="317">
        <v>2.4500000000000001E-2</v>
      </c>
    </row>
    <row r="82" spans="1:11">
      <c r="A82" s="440" t="s">
        <v>602</v>
      </c>
      <c r="B82" s="317">
        <v>1.72E-2</v>
      </c>
      <c r="C82" s="317">
        <v>1.5699999999999999E-2</v>
      </c>
      <c r="D82" s="317">
        <v>2.6800000000000001E-2</v>
      </c>
      <c r="E82" s="317">
        <v>1.37E-2</v>
      </c>
      <c r="F82" s="317">
        <v>4.9299999999999997E-2</v>
      </c>
      <c r="G82" s="317">
        <v>0</v>
      </c>
      <c r="H82" s="317">
        <v>0</v>
      </c>
      <c r="I82" s="317">
        <v>8.0000000000000004E-4</v>
      </c>
      <c r="J82" s="317">
        <v>3.2199999999999999E-2</v>
      </c>
      <c r="K82" s="317">
        <v>1.41E-2</v>
      </c>
    </row>
    <row r="83" spans="1:11">
      <c r="A83" s="440" t="s">
        <v>603</v>
      </c>
      <c r="B83" s="317">
        <v>1</v>
      </c>
      <c r="C83" s="317">
        <v>0.1867</v>
      </c>
      <c r="D83" s="317">
        <v>2.9999999999999997E-4</v>
      </c>
      <c r="E83" s="317">
        <v>1.4999999999999999E-2</v>
      </c>
      <c r="F83" s="317">
        <v>3.2500000000000001E-2</v>
      </c>
      <c r="G83" s="317">
        <v>0</v>
      </c>
      <c r="H83" s="317">
        <v>0</v>
      </c>
      <c r="I83" s="317">
        <v>0</v>
      </c>
      <c r="J83" s="317">
        <v>9.7600000000000006E-2</v>
      </c>
      <c r="K83" s="317">
        <v>7.4800000000000005E-2</v>
      </c>
    </row>
    <row r="84" spans="1:11">
      <c r="A84" s="440" t="s">
        <v>604</v>
      </c>
      <c r="B84" s="317">
        <v>2.07E-2</v>
      </c>
      <c r="C84" s="317">
        <v>6.93E-2</v>
      </c>
      <c r="D84" s="317">
        <v>1.7399999999999999E-2</v>
      </c>
      <c r="E84" s="317">
        <v>1.41E-2</v>
      </c>
      <c r="F84" s="317">
        <v>4.0399999999999998E-2</v>
      </c>
      <c r="G84" s="317">
        <v>0</v>
      </c>
      <c r="H84" s="317">
        <v>0</v>
      </c>
      <c r="I84" s="317">
        <v>6.9999999999999999E-4</v>
      </c>
      <c r="J84" s="317">
        <v>3.6200000000000003E-2</v>
      </c>
      <c r="K84" s="317">
        <v>2.86E-2</v>
      </c>
    </row>
    <row r="85" spans="1:11">
      <c r="A85" s="440" t="s">
        <v>605</v>
      </c>
      <c r="B85" s="317">
        <v>0</v>
      </c>
      <c r="C85" s="317">
        <v>0</v>
      </c>
      <c r="D85" s="317">
        <v>0</v>
      </c>
      <c r="E85" s="317">
        <v>0</v>
      </c>
      <c r="F85" s="317">
        <v>0</v>
      </c>
      <c r="G85" s="317">
        <v>0</v>
      </c>
      <c r="H85" s="317">
        <v>0</v>
      </c>
      <c r="I85" s="317">
        <v>0</v>
      </c>
      <c r="J85" s="317">
        <v>0</v>
      </c>
      <c r="K85" s="317">
        <v>0</v>
      </c>
    </row>
    <row r="86" spans="1:11">
      <c r="A86" s="440" t="s">
        <v>606</v>
      </c>
      <c r="B86" s="317">
        <v>2.5000000000000001E-2</v>
      </c>
      <c r="C86" s="317">
        <v>2.41E-2</v>
      </c>
      <c r="D86" s="317">
        <v>1.03E-2</v>
      </c>
      <c r="E86" s="317">
        <v>0</v>
      </c>
      <c r="F86" s="317">
        <v>0</v>
      </c>
      <c r="G86" s="317">
        <v>0</v>
      </c>
      <c r="H86" s="317">
        <v>0</v>
      </c>
      <c r="I86" s="317">
        <v>1.7399999999999999E-2</v>
      </c>
      <c r="J86" s="317">
        <v>0</v>
      </c>
      <c r="K86" s="317">
        <v>2.1399999999999999E-2</v>
      </c>
    </row>
    <row r="87" spans="1:11">
      <c r="A87" s="440" t="s">
        <v>607</v>
      </c>
      <c r="B87" s="317">
        <v>5.7700000000000001E-2</v>
      </c>
      <c r="C87" s="317">
        <v>3.3500000000000002E-2</v>
      </c>
      <c r="D87" s="317">
        <v>0.06</v>
      </c>
      <c r="E87" s="317">
        <v>0</v>
      </c>
      <c r="F87" s="317">
        <v>0</v>
      </c>
      <c r="G87" s="317">
        <v>0</v>
      </c>
      <c r="H87" s="317">
        <v>0</v>
      </c>
      <c r="I87" s="317">
        <v>0</v>
      </c>
      <c r="J87" s="317">
        <v>0</v>
      </c>
      <c r="K87" s="317">
        <v>4.1500000000000002E-2</v>
      </c>
    </row>
    <row r="88" spans="1:11">
      <c r="A88" s="440" t="s">
        <v>608</v>
      </c>
      <c r="B88" s="317">
        <v>0</v>
      </c>
      <c r="C88" s="317">
        <v>3.6600000000000001E-2</v>
      </c>
      <c r="D88" s="317">
        <v>0</v>
      </c>
      <c r="E88" s="317">
        <v>0</v>
      </c>
      <c r="F88" s="317">
        <v>0</v>
      </c>
      <c r="G88" s="317">
        <v>0</v>
      </c>
      <c r="H88" s="317">
        <v>0</v>
      </c>
      <c r="I88" s="317">
        <v>0</v>
      </c>
      <c r="J88" s="317">
        <v>0</v>
      </c>
      <c r="K88" s="317">
        <v>3.6600000000000001E-2</v>
      </c>
    </row>
    <row r="89" spans="1:11">
      <c r="A89" s="440" t="s">
        <v>609</v>
      </c>
      <c r="B89" s="317">
        <v>0</v>
      </c>
      <c r="C89" s="317">
        <v>0</v>
      </c>
      <c r="D89" s="317">
        <v>0</v>
      </c>
      <c r="E89" s="317">
        <v>0</v>
      </c>
      <c r="F89" s="317">
        <v>0</v>
      </c>
      <c r="G89" s="317">
        <v>0</v>
      </c>
      <c r="H89" s="317">
        <v>0</v>
      </c>
      <c r="I89" s="317">
        <v>0</v>
      </c>
      <c r="J89" s="317">
        <v>0</v>
      </c>
      <c r="K89" s="317">
        <v>0</v>
      </c>
    </row>
    <row r="90" spans="1:11">
      <c r="A90" s="439" t="s">
        <v>610</v>
      </c>
      <c r="B90" s="545"/>
      <c r="C90" s="545"/>
      <c r="D90" s="545"/>
      <c r="E90" s="545"/>
      <c r="F90" s="545"/>
      <c r="G90" s="545"/>
      <c r="H90" s="545"/>
      <c r="I90" s="545"/>
      <c r="J90" s="545"/>
      <c r="K90" s="545"/>
    </row>
    <row r="91" spans="1:11">
      <c r="A91" s="439" t="s">
        <v>611</v>
      </c>
      <c r="B91" s="545"/>
      <c r="C91" s="545"/>
      <c r="D91" s="545"/>
      <c r="E91" s="545"/>
      <c r="F91" s="545"/>
      <c r="G91" s="545"/>
      <c r="H91" s="545"/>
      <c r="I91" s="545"/>
      <c r="J91" s="545"/>
      <c r="K91" s="545"/>
    </row>
    <row r="92" spans="1:11">
      <c r="A92" s="440" t="s">
        <v>612</v>
      </c>
      <c r="B92" s="317">
        <v>5.3999999999999999E-2</v>
      </c>
      <c r="C92" s="317">
        <v>7.7600000000000002E-2</v>
      </c>
      <c r="D92" s="317">
        <v>7.7700000000000005E-2</v>
      </c>
      <c r="E92" s="317">
        <v>0.1192</v>
      </c>
      <c r="F92" s="317">
        <v>0.1145</v>
      </c>
      <c r="G92" s="317">
        <v>6.6199999999999995E-2</v>
      </c>
      <c r="H92" s="317">
        <v>0.11169999999999999</v>
      </c>
      <c r="I92" s="317">
        <v>9.64E-2</v>
      </c>
      <c r="J92" s="317">
        <v>0.105</v>
      </c>
      <c r="K92" s="317">
        <v>8.0299999999999996E-2</v>
      </c>
    </row>
    <row r="93" spans="1:11">
      <c r="A93" s="440" t="s">
        <v>613</v>
      </c>
      <c r="B93" s="317">
        <v>6.7599999999999993E-2</v>
      </c>
      <c r="C93" s="317">
        <v>8.3199999999999996E-2</v>
      </c>
      <c r="D93" s="317">
        <v>9.4399999999999998E-2</v>
      </c>
      <c r="E93" s="317">
        <v>0.152</v>
      </c>
      <c r="F93" s="317">
        <v>0.13059999999999999</v>
      </c>
      <c r="G93" s="317">
        <v>7.9899999999999999E-2</v>
      </c>
      <c r="H93" s="317">
        <v>0.14649999999999999</v>
      </c>
      <c r="I93" s="317">
        <v>0.1172</v>
      </c>
      <c r="J93" s="317">
        <v>0.1183</v>
      </c>
      <c r="K93" s="317">
        <v>9.2899999999999996E-2</v>
      </c>
    </row>
    <row r="94" spans="1:11">
      <c r="A94" s="440" t="s">
        <v>614</v>
      </c>
      <c r="B94" s="317">
        <v>7.8100000000000003E-2</v>
      </c>
      <c r="C94" s="317">
        <v>0.1038</v>
      </c>
      <c r="D94" s="317">
        <v>0.1077</v>
      </c>
      <c r="E94" s="317">
        <v>0.1474</v>
      </c>
      <c r="F94" s="317">
        <v>0.1303</v>
      </c>
      <c r="G94" s="317">
        <v>0.1086</v>
      </c>
      <c r="H94" s="317">
        <v>0.1673</v>
      </c>
      <c r="I94" s="317">
        <v>0.1275</v>
      </c>
      <c r="J94" s="317">
        <v>0.14729999999999999</v>
      </c>
      <c r="K94" s="317">
        <v>0.10970000000000001</v>
      </c>
    </row>
    <row r="95" spans="1:11">
      <c r="A95" s="440" t="s">
        <v>1366</v>
      </c>
      <c r="B95" s="317">
        <v>1.6503000000000001</v>
      </c>
      <c r="C95" s="317">
        <v>1.6201000000000001</v>
      </c>
      <c r="D95" s="317">
        <v>4.7259000000000002</v>
      </c>
      <c r="E95" s="317">
        <v>0</v>
      </c>
      <c r="F95" s="317">
        <v>0</v>
      </c>
      <c r="G95" s="317">
        <v>0</v>
      </c>
      <c r="H95" s="317">
        <v>0</v>
      </c>
      <c r="I95" s="317">
        <v>452.31810000000002</v>
      </c>
      <c r="J95" s="317">
        <v>0</v>
      </c>
      <c r="K95" s="317">
        <v>3.2936999999999999</v>
      </c>
    </row>
    <row r="96" spans="1:11">
      <c r="A96" s="439" t="s">
        <v>616</v>
      </c>
      <c r="B96" s="545"/>
      <c r="C96" s="545"/>
      <c r="D96" s="545"/>
      <c r="E96" s="545"/>
      <c r="F96" s="545"/>
      <c r="G96" s="545"/>
      <c r="H96" s="545"/>
      <c r="I96" s="545"/>
      <c r="J96" s="545"/>
      <c r="K96" s="545"/>
    </row>
    <row r="97" spans="1:11">
      <c r="A97" s="440" t="s">
        <v>617</v>
      </c>
      <c r="B97" s="317">
        <v>0.58650000000000002</v>
      </c>
      <c r="C97" s="317">
        <v>0.76790000000000003</v>
      </c>
      <c r="D97" s="317">
        <v>0.64910000000000001</v>
      </c>
      <c r="E97" s="317">
        <v>0.60199999999999998</v>
      </c>
      <c r="F97" s="317">
        <v>0.69920000000000004</v>
      </c>
      <c r="G97" s="317">
        <v>0.66210000000000002</v>
      </c>
      <c r="H97" s="317">
        <v>0.68859999999999999</v>
      </c>
      <c r="I97" s="317">
        <v>0.60950000000000004</v>
      </c>
      <c r="J97" s="317">
        <v>0.61819999999999997</v>
      </c>
      <c r="K97" s="317">
        <v>0.67849999999999999</v>
      </c>
    </row>
    <row r="98" spans="1:11">
      <c r="A98" s="440" t="s">
        <v>618</v>
      </c>
      <c r="B98" s="317">
        <v>4.9599999999999998E-2</v>
      </c>
      <c r="C98" s="317">
        <v>2.5999999999999999E-2</v>
      </c>
      <c r="D98" s="317">
        <v>0.11749999999999999</v>
      </c>
      <c r="E98" s="317">
        <v>3.95E-2</v>
      </c>
      <c r="F98" s="317">
        <v>2.64E-2</v>
      </c>
      <c r="G98" s="317">
        <v>2.2800000000000001E-2</v>
      </c>
      <c r="H98" s="317">
        <v>9.8400000000000001E-2</v>
      </c>
      <c r="I98" s="317">
        <v>5.8000000000000003E-2</v>
      </c>
      <c r="J98" s="317">
        <v>4.7399999999999998E-2</v>
      </c>
      <c r="K98" s="317">
        <v>5.4300000000000001E-2</v>
      </c>
    </row>
    <row r="99" spans="1:11">
      <c r="A99" s="440" t="s">
        <v>619</v>
      </c>
      <c r="B99" s="317">
        <v>0.3639</v>
      </c>
      <c r="C99" s="317">
        <v>0.20610000000000001</v>
      </c>
      <c r="D99" s="317">
        <v>0.2334</v>
      </c>
      <c r="E99" s="317">
        <v>0.35849999999999999</v>
      </c>
      <c r="F99" s="317">
        <v>0.27439999999999998</v>
      </c>
      <c r="G99" s="317">
        <v>0.31509999999999999</v>
      </c>
      <c r="H99" s="317">
        <v>0.21299999999999999</v>
      </c>
      <c r="I99" s="317">
        <v>0.33250000000000002</v>
      </c>
      <c r="J99" s="317">
        <v>0.33429999999999999</v>
      </c>
      <c r="K99" s="317">
        <v>0.26719999999999999</v>
      </c>
    </row>
    <row r="100" spans="1:11">
      <c r="A100" s="440" t="s">
        <v>1367</v>
      </c>
      <c r="B100" s="317">
        <v>0.44180000000000003</v>
      </c>
      <c r="C100" s="317">
        <v>0.47960000000000003</v>
      </c>
      <c r="D100" s="317">
        <v>0.58460000000000001</v>
      </c>
      <c r="E100" s="317">
        <v>0.69359999999999999</v>
      </c>
      <c r="F100" s="317">
        <v>0.58420000000000005</v>
      </c>
      <c r="G100" s="317">
        <v>0.44619999999999999</v>
      </c>
      <c r="H100" s="317">
        <v>0.75860000000000005</v>
      </c>
      <c r="I100" s="317">
        <v>0.3846</v>
      </c>
      <c r="J100" s="317">
        <v>0.62280000000000002</v>
      </c>
      <c r="K100" s="317">
        <v>0.48799999999999999</v>
      </c>
    </row>
    <row r="101" spans="1:11">
      <c r="A101" s="439" t="s">
        <v>621</v>
      </c>
      <c r="B101" s="545"/>
      <c r="C101" s="545"/>
      <c r="D101" s="545"/>
      <c r="E101" s="545"/>
      <c r="F101" s="545"/>
      <c r="G101" s="545"/>
      <c r="H101" s="545"/>
      <c r="I101" s="545"/>
      <c r="J101" s="545"/>
      <c r="K101" s="545"/>
    </row>
    <row r="102" spans="1:11">
      <c r="A102" s="440" t="s">
        <v>622</v>
      </c>
      <c r="B102" s="317">
        <v>6.3700000000000007E-2</v>
      </c>
      <c r="C102" s="317">
        <v>0.1135</v>
      </c>
      <c r="D102" s="317">
        <v>8.9899999999999994E-2</v>
      </c>
      <c r="E102" s="317">
        <v>0.1119</v>
      </c>
      <c r="F102" s="317">
        <v>0.14929999999999999</v>
      </c>
      <c r="G102" s="317">
        <v>8.8700000000000001E-2</v>
      </c>
      <c r="H102" s="317">
        <v>0.1166</v>
      </c>
      <c r="I102" s="317">
        <v>0.1449</v>
      </c>
      <c r="J102" s="317">
        <v>0.1118</v>
      </c>
      <c r="K102" s="317">
        <v>0.1067</v>
      </c>
    </row>
    <row r="103" spans="1:11">
      <c r="A103" s="440" t="s">
        <v>623</v>
      </c>
      <c r="B103" s="317">
        <v>5.7500000000000002E-2</v>
      </c>
      <c r="C103" s="317">
        <v>0.1191</v>
      </c>
      <c r="D103" s="317">
        <v>8.7999999999999995E-2</v>
      </c>
      <c r="E103" s="317">
        <v>0.10539999999999999</v>
      </c>
      <c r="F103" s="317">
        <v>0.1492</v>
      </c>
      <c r="G103" s="317">
        <v>7.9699999999999993E-2</v>
      </c>
      <c r="H103" s="317">
        <v>0.1071</v>
      </c>
      <c r="I103" s="317">
        <v>0.15110000000000001</v>
      </c>
      <c r="J103" s="317">
        <v>0.1046</v>
      </c>
      <c r="K103" s="317">
        <v>0.1074</v>
      </c>
    </row>
    <row r="104" spans="1:11">
      <c r="A104" s="441" t="s">
        <v>624</v>
      </c>
      <c r="B104" s="317">
        <v>8.3500000000000005E-2</v>
      </c>
      <c r="C104" s="317">
        <v>0.12959999999999999</v>
      </c>
      <c r="D104" s="317">
        <v>0.112</v>
      </c>
      <c r="E104" s="317">
        <v>0.14299999999999999</v>
      </c>
      <c r="F104" s="317">
        <v>0.1754</v>
      </c>
      <c r="G104" s="317">
        <v>0.1056</v>
      </c>
      <c r="H104" s="317">
        <v>0.1487</v>
      </c>
      <c r="I104" s="317">
        <v>0.1898</v>
      </c>
      <c r="J104" s="317">
        <v>0.123</v>
      </c>
      <c r="K104" s="317">
        <v>0.12920000000000001</v>
      </c>
    </row>
    <row r="105" spans="1:11">
      <c r="A105" s="441" t="s">
        <v>625</v>
      </c>
      <c r="B105" s="317">
        <v>0.1361</v>
      </c>
      <c r="C105" s="317">
        <v>0.16969999999999999</v>
      </c>
      <c r="D105" s="317">
        <v>0.14910000000000001</v>
      </c>
      <c r="E105" s="317">
        <v>0.18110000000000001</v>
      </c>
      <c r="F105" s="317">
        <v>0.23139999999999999</v>
      </c>
      <c r="G105" s="317">
        <v>0.1547</v>
      </c>
      <c r="H105" s="317">
        <v>0.17480000000000001</v>
      </c>
      <c r="I105" s="317">
        <v>0.24110000000000001</v>
      </c>
      <c r="J105" s="317">
        <v>0.1681</v>
      </c>
      <c r="K105" s="317">
        <v>0.17319999999999999</v>
      </c>
    </row>
    <row r="106" spans="1:11">
      <c r="A106" s="441" t="s">
        <v>626</v>
      </c>
      <c r="B106" s="317">
        <v>-5.2699999999999997E-2</v>
      </c>
      <c r="C106" s="317">
        <v>-0.04</v>
      </c>
      <c r="D106" s="317">
        <v>-3.7100000000000001E-2</v>
      </c>
      <c r="E106" s="317">
        <v>-3.8100000000000002E-2</v>
      </c>
      <c r="F106" s="317">
        <v>-5.6000000000000001E-2</v>
      </c>
      <c r="G106" s="317">
        <v>-4.9099999999999998E-2</v>
      </c>
      <c r="H106" s="317">
        <v>-2.6100000000000002E-2</v>
      </c>
      <c r="I106" s="317">
        <v>-5.1200000000000002E-2</v>
      </c>
      <c r="J106" s="317">
        <v>-4.5100000000000001E-2</v>
      </c>
      <c r="K106" s="317">
        <v>-4.3999999999999997E-2</v>
      </c>
    </row>
    <row r="107" spans="1:11">
      <c r="A107" s="441" t="s">
        <v>627</v>
      </c>
      <c r="B107" s="317">
        <v>-2.5899999999999999E-2</v>
      </c>
      <c r="C107" s="317">
        <v>-1.0500000000000001E-2</v>
      </c>
      <c r="D107" s="317">
        <v>-2.4E-2</v>
      </c>
      <c r="E107" s="317">
        <v>-3.7600000000000001E-2</v>
      </c>
      <c r="F107" s="317">
        <v>-2.63E-2</v>
      </c>
      <c r="G107" s="317">
        <v>-2.5899999999999999E-2</v>
      </c>
      <c r="H107" s="317">
        <v>-4.1500000000000002E-2</v>
      </c>
      <c r="I107" s="317">
        <v>-3.8800000000000001E-2</v>
      </c>
      <c r="J107" s="317">
        <v>-1.84E-2</v>
      </c>
      <c r="K107" s="317">
        <v>-2.1899999999999999E-2</v>
      </c>
    </row>
    <row r="108" spans="1:11">
      <c r="A108" s="441" t="s">
        <v>628</v>
      </c>
      <c r="B108" s="317">
        <v>6.1000000000000004E-3</v>
      </c>
      <c r="C108" s="317">
        <v>-5.5999999999999999E-3</v>
      </c>
      <c r="D108" s="317">
        <v>1.9E-3</v>
      </c>
      <c r="E108" s="317">
        <v>6.4999999999999997E-3</v>
      </c>
      <c r="F108" s="317">
        <v>2.0000000000000001E-4</v>
      </c>
      <c r="G108" s="317">
        <v>8.9999999999999993E-3</v>
      </c>
      <c r="H108" s="317">
        <v>9.4999999999999998E-3</v>
      </c>
      <c r="I108" s="317">
        <v>-6.1999999999999998E-3</v>
      </c>
      <c r="J108" s="317">
        <v>7.1999999999999998E-3</v>
      </c>
      <c r="K108" s="317">
        <v>-6.9999999999999999E-4</v>
      </c>
    </row>
    <row r="109" spans="1:11">
      <c r="A109" s="439" t="s">
        <v>629</v>
      </c>
      <c r="B109" s="545"/>
      <c r="C109" s="545"/>
      <c r="D109" s="545"/>
      <c r="E109" s="545"/>
      <c r="F109" s="545"/>
      <c r="G109" s="545"/>
      <c r="H109" s="545"/>
      <c r="I109" s="545"/>
      <c r="J109" s="545"/>
      <c r="K109" s="545"/>
    </row>
    <row r="110" spans="1:11">
      <c r="A110" s="441" t="s">
        <v>622</v>
      </c>
      <c r="B110" s="313">
        <v>6.3700000000000007E-2</v>
      </c>
      <c r="C110" s="313">
        <v>0.1135</v>
      </c>
      <c r="D110" s="313">
        <v>8.9899999999999994E-2</v>
      </c>
      <c r="E110" s="313">
        <v>0.1119</v>
      </c>
      <c r="F110" s="313">
        <v>0.14929999999999999</v>
      </c>
      <c r="G110" s="313">
        <v>8.8700000000000001E-2</v>
      </c>
      <c r="H110" s="313">
        <v>0.1166</v>
      </c>
      <c r="I110" s="313">
        <v>0.1449</v>
      </c>
      <c r="J110" s="313">
        <v>0.1118</v>
      </c>
      <c r="K110" s="313">
        <v>0.1067</v>
      </c>
    </row>
    <row r="111" spans="1:11">
      <c r="A111" s="441" t="s">
        <v>630</v>
      </c>
      <c r="B111" s="317">
        <v>-6.7000000000000002E-3</v>
      </c>
      <c r="C111" s="317">
        <v>-1.47E-2</v>
      </c>
      <c r="D111" s="317">
        <v>-3.0999999999999999E-3</v>
      </c>
      <c r="E111" s="317">
        <v>1.0699999999999999E-2</v>
      </c>
      <c r="F111" s="317">
        <v>-8.6E-3</v>
      </c>
      <c r="G111" s="317">
        <v>-2.0199999999999999E-2</v>
      </c>
      <c r="H111" s="317">
        <v>-3.2000000000000002E-3</v>
      </c>
      <c r="I111" s="317">
        <v>-3.6299999999999999E-2</v>
      </c>
      <c r="J111" s="317">
        <v>-5.4000000000000003E-3</v>
      </c>
      <c r="K111" s="317">
        <v>-1.3599999999999999E-2</v>
      </c>
    </row>
    <row r="112" spans="1:11">
      <c r="A112" s="441" t="s">
        <v>631</v>
      </c>
      <c r="B112" s="317">
        <v>-5.3999999999999999E-2</v>
      </c>
      <c r="C112" s="317">
        <v>-7.7600000000000002E-2</v>
      </c>
      <c r="D112" s="317">
        <v>-7.7700000000000005E-2</v>
      </c>
      <c r="E112" s="317">
        <v>-0.1192</v>
      </c>
      <c r="F112" s="317">
        <v>-0.1145</v>
      </c>
      <c r="G112" s="317">
        <v>-6.6199999999999995E-2</v>
      </c>
      <c r="H112" s="317">
        <v>-0.11169999999999999</v>
      </c>
      <c r="I112" s="317">
        <v>-9.7500000000000003E-2</v>
      </c>
      <c r="J112" s="317">
        <v>-0.105</v>
      </c>
      <c r="K112" s="317">
        <v>-8.0399999999999999E-2</v>
      </c>
    </row>
    <row r="113" spans="1:11">
      <c r="A113" s="441" t="s">
        <v>632</v>
      </c>
      <c r="B113" s="317">
        <v>0</v>
      </c>
      <c r="C113" s="317">
        <v>-5.0000000000000001E-4</v>
      </c>
      <c r="D113" s="317">
        <v>0</v>
      </c>
      <c r="E113" s="317">
        <v>0</v>
      </c>
      <c r="F113" s="317">
        <v>0</v>
      </c>
      <c r="G113" s="317">
        <v>0</v>
      </c>
      <c r="H113" s="317">
        <v>0</v>
      </c>
      <c r="I113" s="317">
        <v>0</v>
      </c>
      <c r="J113" s="317">
        <v>0</v>
      </c>
      <c r="K113" s="317">
        <v>-2.0000000000000001E-4</v>
      </c>
    </row>
    <row r="114" spans="1:11">
      <c r="A114" s="441" t="s">
        <v>633</v>
      </c>
      <c r="B114" s="317">
        <v>1E-4</v>
      </c>
      <c r="C114" s="317">
        <v>2.9999999999999997E-4</v>
      </c>
      <c r="D114" s="317">
        <v>2.2000000000000001E-3</v>
      </c>
      <c r="E114" s="317">
        <v>-2.8999999999999998E-3</v>
      </c>
      <c r="F114" s="317">
        <v>-6.1999999999999998E-3</v>
      </c>
      <c r="G114" s="317">
        <v>0</v>
      </c>
      <c r="H114" s="317">
        <v>0</v>
      </c>
      <c r="I114" s="317">
        <v>1E-4</v>
      </c>
      <c r="J114" s="317">
        <v>-5.9999999999999995E-4</v>
      </c>
      <c r="K114" s="317">
        <v>2.9999999999999997E-4</v>
      </c>
    </row>
    <row r="115" spans="1:11">
      <c r="A115" s="441" t="s">
        <v>634</v>
      </c>
      <c r="B115" s="317">
        <v>0</v>
      </c>
      <c r="C115" s="317">
        <v>0</v>
      </c>
      <c r="D115" s="317">
        <v>0</v>
      </c>
      <c r="E115" s="317">
        <v>0</v>
      </c>
      <c r="F115" s="317">
        <v>0</v>
      </c>
      <c r="G115" s="317">
        <v>1.1999999999999999E-3</v>
      </c>
      <c r="H115" s="317">
        <v>0</v>
      </c>
      <c r="I115" s="317">
        <v>0</v>
      </c>
      <c r="J115" s="317">
        <v>0</v>
      </c>
      <c r="K115" s="317">
        <v>1E-4</v>
      </c>
    </row>
    <row r="116" spans="1:11">
      <c r="A116" s="314" t="s">
        <v>635</v>
      </c>
      <c r="B116" s="316">
        <v>3.2000000000000002E-3</v>
      </c>
      <c r="C116" s="316">
        <v>2.1000000000000001E-2</v>
      </c>
      <c r="D116" s="316">
        <v>1.1299999999999999E-2</v>
      </c>
      <c r="E116" s="316">
        <v>5.0000000000000001E-4</v>
      </c>
      <c r="F116" s="316">
        <v>0.02</v>
      </c>
      <c r="G116" s="316">
        <v>3.5000000000000001E-3</v>
      </c>
      <c r="H116" s="316">
        <v>1.8E-3</v>
      </c>
      <c r="I116" s="316">
        <v>1.11E-2</v>
      </c>
      <c r="J116" s="316">
        <v>8.0000000000000004E-4</v>
      </c>
      <c r="K116" s="316">
        <v>1.29E-2</v>
      </c>
    </row>
    <row r="117" spans="1:11" ht="3.75" customHeight="1" thickBot="1">
      <c r="A117" s="546"/>
      <c r="B117" s="547"/>
      <c r="C117" s="547"/>
      <c r="D117" s="547"/>
      <c r="E117" s="547"/>
      <c r="F117" s="547"/>
      <c r="G117" s="533"/>
      <c r="H117" s="533"/>
      <c r="I117" s="533"/>
      <c r="J117" s="533"/>
      <c r="K117" s="533"/>
    </row>
    <row r="118" spans="1:11" ht="15.75" thickTop="1">
      <c r="A118" s="785" t="s">
        <v>636</v>
      </c>
      <c r="B118" s="785"/>
      <c r="C118" s="785"/>
      <c r="D118" s="785"/>
      <c r="E118" s="785"/>
      <c r="F118" s="785"/>
      <c r="G118" s="785"/>
      <c r="H118" s="785"/>
      <c r="I118" s="785"/>
      <c r="J118" s="785"/>
      <c r="K118" s="785"/>
    </row>
    <row r="119" spans="1:11">
      <c r="A119" s="735" t="s">
        <v>637</v>
      </c>
      <c r="B119" s="735"/>
      <c r="C119" s="735"/>
      <c r="D119" s="735"/>
      <c r="E119" s="735"/>
      <c r="F119" s="735"/>
      <c r="G119" s="735"/>
      <c r="H119" s="735"/>
      <c r="I119" s="735"/>
      <c r="J119" s="735"/>
      <c r="K119" s="735"/>
    </row>
    <row r="120" spans="1:11">
      <c r="A120" s="735" t="s">
        <v>638</v>
      </c>
      <c r="B120" s="735"/>
      <c r="C120" s="735"/>
      <c r="D120" s="735"/>
      <c r="E120" s="735"/>
      <c r="F120" s="735"/>
      <c r="G120" s="735"/>
      <c r="H120" s="735"/>
      <c r="I120" s="735"/>
      <c r="J120" s="735"/>
      <c r="K120" s="735"/>
    </row>
    <row r="121" spans="1:11">
      <c r="A121" s="735" t="s">
        <v>639</v>
      </c>
      <c r="B121" s="735"/>
      <c r="C121" s="735"/>
      <c r="D121" s="735"/>
      <c r="E121" s="735"/>
      <c r="F121" s="735"/>
      <c r="G121" s="735"/>
      <c r="H121" s="735"/>
      <c r="I121" s="735"/>
      <c r="J121" s="735"/>
      <c r="K121" s="735"/>
    </row>
    <row r="122" spans="1:11">
      <c r="A122" s="735" t="s">
        <v>640</v>
      </c>
      <c r="B122" s="735"/>
      <c r="C122" s="735"/>
      <c r="D122" s="735"/>
      <c r="E122" s="735"/>
      <c r="F122" s="735"/>
      <c r="G122" s="735"/>
      <c r="H122" s="735"/>
      <c r="I122" s="735"/>
      <c r="J122" s="735"/>
      <c r="K122" s="735"/>
    </row>
    <row r="123" spans="1:11">
      <c r="A123" s="736" t="s">
        <v>1074</v>
      </c>
      <c r="B123" s="736"/>
      <c r="C123" s="736"/>
      <c r="D123" s="736"/>
      <c r="E123" s="736"/>
      <c r="F123" s="736"/>
      <c r="G123" s="736"/>
      <c r="H123" s="736"/>
      <c r="I123" s="736"/>
      <c r="J123" s="736"/>
      <c r="K123" s="736"/>
    </row>
    <row r="124" spans="1:11">
      <c r="A124" s="735" t="s">
        <v>642</v>
      </c>
      <c r="B124" s="735"/>
      <c r="C124" s="735"/>
      <c r="D124" s="735"/>
      <c r="E124" s="735"/>
      <c r="F124" s="735"/>
      <c r="G124" s="735"/>
      <c r="H124" s="735"/>
      <c r="I124" s="735"/>
      <c r="J124" s="735"/>
      <c r="K124" s="735"/>
    </row>
    <row r="125" spans="1:11">
      <c r="A125" s="736" t="s">
        <v>1075</v>
      </c>
      <c r="B125" s="736"/>
      <c r="C125" s="736"/>
      <c r="D125" s="736"/>
      <c r="E125" s="736"/>
      <c r="F125" s="736"/>
      <c r="G125" s="736"/>
      <c r="H125" s="736"/>
      <c r="I125" s="736"/>
      <c r="J125" s="736"/>
      <c r="K125" s="736"/>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I3"/>
    </sheetView>
  </sheetViews>
  <sheetFormatPr defaultRowHeight="18"/>
  <cols>
    <col min="1" max="1" width="89.85546875" style="14" bestFit="1" customWidth="1"/>
    <col min="2" max="8" width="9.7109375" style="14" bestFit="1" customWidth="1"/>
    <col min="9" max="9" width="9.7109375" style="18" bestFit="1" customWidth="1"/>
    <col min="10" max="16384" width="9.140625" style="14"/>
  </cols>
  <sheetData>
    <row r="1" spans="1:10" ht="30" customHeight="1">
      <c r="A1" s="741" t="s">
        <v>458</v>
      </c>
      <c r="B1" s="741"/>
      <c r="C1" s="741"/>
      <c r="D1" s="741"/>
      <c r="E1" s="741"/>
      <c r="F1" s="741"/>
      <c r="G1" s="741"/>
      <c r="H1" s="741"/>
      <c r="I1" s="741"/>
      <c r="J1" s="47"/>
    </row>
    <row r="2" spans="1:10" ht="15" customHeight="1">
      <c r="A2" s="742" t="s">
        <v>644</v>
      </c>
      <c r="B2" s="742"/>
      <c r="C2" s="742"/>
      <c r="D2" s="742"/>
      <c r="E2" s="742"/>
      <c r="F2" s="742"/>
      <c r="G2" s="742"/>
      <c r="H2" s="742"/>
      <c r="I2" s="742"/>
      <c r="J2" s="47"/>
    </row>
    <row r="3" spans="1:10" ht="30" customHeight="1">
      <c r="A3" s="743" t="s">
        <v>523</v>
      </c>
      <c r="B3" s="743"/>
      <c r="C3" s="743"/>
      <c r="D3" s="743"/>
      <c r="E3" s="743"/>
      <c r="F3" s="743"/>
      <c r="G3" s="743"/>
      <c r="H3" s="743"/>
      <c r="I3" s="743"/>
      <c r="J3" s="47"/>
    </row>
    <row r="4" spans="1:10" ht="3.75" customHeight="1" thickBot="1">
      <c r="A4" s="47"/>
      <c r="B4" s="47"/>
      <c r="C4" s="47"/>
      <c r="D4" s="47"/>
      <c r="E4" s="47"/>
      <c r="F4" s="47"/>
      <c r="G4" s="47"/>
      <c r="H4" s="47"/>
      <c r="I4" s="47"/>
      <c r="J4" s="47"/>
    </row>
    <row r="5" spans="1:10" s="15" customFormat="1" ht="30" customHeight="1" thickTop="1" thickBot="1">
      <c r="A5" s="558"/>
      <c r="B5" s="393" t="s">
        <v>648</v>
      </c>
      <c r="C5" s="393" t="s">
        <v>649</v>
      </c>
      <c r="D5" s="393" t="s">
        <v>650</v>
      </c>
      <c r="E5" s="393" t="s">
        <v>651</v>
      </c>
      <c r="F5" s="393" t="s">
        <v>1391</v>
      </c>
      <c r="G5" s="393" t="s">
        <v>1511</v>
      </c>
      <c r="H5" s="393" t="s">
        <v>1493</v>
      </c>
      <c r="I5" s="393" t="s">
        <v>1512</v>
      </c>
      <c r="J5" s="394"/>
    </row>
    <row r="6" spans="1:10" ht="15" customHeight="1" thickTop="1" thickBot="1">
      <c r="A6" s="395" t="s">
        <v>652</v>
      </c>
      <c r="B6" s="396">
        <v>4033457.8172399998</v>
      </c>
      <c r="C6" s="396">
        <v>4474596.6765600005</v>
      </c>
      <c r="D6" s="396">
        <v>5432872.0645200005</v>
      </c>
      <c r="E6" s="396">
        <v>6231244.4709200002</v>
      </c>
      <c r="F6" s="396">
        <v>7901964.2556099994</v>
      </c>
      <c r="G6" s="396">
        <v>8005291.0557599999</v>
      </c>
      <c r="H6" s="396">
        <v>9581779.4965799991</v>
      </c>
      <c r="I6" s="396">
        <v>9514131.4167500008</v>
      </c>
      <c r="J6" s="47"/>
    </row>
    <row r="7" spans="1:10" s="16" customFormat="1" ht="15" customHeight="1" thickTop="1">
      <c r="A7" s="147" t="s">
        <v>170</v>
      </c>
      <c r="B7" s="114">
        <v>167653.16861000002</v>
      </c>
      <c r="C7" s="114">
        <v>198970.63688999999</v>
      </c>
      <c r="D7" s="114">
        <v>229045.20624</v>
      </c>
      <c r="E7" s="114">
        <v>229137.53441999998</v>
      </c>
      <c r="F7" s="114">
        <v>434587.40337000001</v>
      </c>
      <c r="G7" s="114">
        <v>650123.35167999996</v>
      </c>
      <c r="H7" s="114">
        <v>545176.59058000008</v>
      </c>
      <c r="I7" s="114">
        <v>566325.99653999996</v>
      </c>
      <c r="J7" s="47"/>
    </row>
    <row r="8" spans="1:10" s="16" customFormat="1" ht="15" customHeight="1">
      <c r="A8" s="147" t="s">
        <v>179</v>
      </c>
      <c r="B8" s="114">
        <v>52894.738880000004</v>
      </c>
      <c r="C8" s="114">
        <v>60604.879860000001</v>
      </c>
      <c r="D8" s="114">
        <v>136397.93575999999</v>
      </c>
      <c r="E8" s="114">
        <v>79538.324200000003</v>
      </c>
      <c r="F8" s="114">
        <v>184966.36011000001</v>
      </c>
      <c r="G8" s="114">
        <v>198194.03214</v>
      </c>
      <c r="H8" s="114">
        <v>228183.17246999999</v>
      </c>
      <c r="I8" s="114">
        <v>216911.92116999999</v>
      </c>
      <c r="J8" s="47"/>
    </row>
    <row r="9" spans="1:10" s="16" customFormat="1" ht="15" customHeight="1">
      <c r="A9" s="147" t="s">
        <v>188</v>
      </c>
      <c r="B9" s="114">
        <v>3650795.88864</v>
      </c>
      <c r="C9" s="114">
        <v>4017883.3179899999</v>
      </c>
      <c r="D9" s="114">
        <v>4823990.2233999996</v>
      </c>
      <c r="E9" s="114">
        <v>5603732.0973699996</v>
      </c>
      <c r="F9" s="114">
        <v>6803438.93621</v>
      </c>
      <c r="G9" s="114">
        <v>6616734.4926300002</v>
      </c>
      <c r="H9" s="114">
        <v>7343778.2615600005</v>
      </c>
      <c r="I9" s="114">
        <v>7259887.1160800001</v>
      </c>
      <c r="J9" s="47"/>
    </row>
    <row r="10" spans="1:10" s="16" customFormat="1" ht="15" customHeight="1">
      <c r="A10" s="148" t="s">
        <v>653</v>
      </c>
      <c r="B10" s="114">
        <v>3699217.34485</v>
      </c>
      <c r="C10" s="114">
        <v>4071615.3467399999</v>
      </c>
      <c r="D10" s="114">
        <v>4910921.35513</v>
      </c>
      <c r="E10" s="114">
        <v>5683864.59241</v>
      </c>
      <c r="F10" s="114">
        <v>6334049.8495100001</v>
      </c>
      <c r="G10" s="114">
        <v>6172137.2709499998</v>
      </c>
      <c r="H10" s="114">
        <v>6920057.4871899998</v>
      </c>
      <c r="I10" s="114">
        <v>6842519.8888800004</v>
      </c>
      <c r="J10" s="47"/>
    </row>
    <row r="11" spans="1:10" s="16" customFormat="1" ht="15" customHeight="1">
      <c r="A11" s="148" t="s">
        <v>654</v>
      </c>
      <c r="B11" s="114">
        <v>3637800.8045199998</v>
      </c>
      <c r="C11" s="114">
        <v>4001629.3086100002</v>
      </c>
      <c r="D11" s="114">
        <v>4834281.6162900003</v>
      </c>
      <c r="E11" s="114">
        <v>5565460.0044</v>
      </c>
      <c r="F11" s="114">
        <v>6209520.4820699999</v>
      </c>
      <c r="G11" s="114">
        <v>6048287.6744300006</v>
      </c>
      <c r="H11" s="114">
        <v>5988815.5118699996</v>
      </c>
      <c r="I11" s="114">
        <v>5925734.6425799998</v>
      </c>
      <c r="J11" s="47"/>
    </row>
    <row r="12" spans="1:10" s="16" customFormat="1" ht="15" customHeight="1">
      <c r="A12" s="148" t="s">
        <v>655</v>
      </c>
      <c r="B12" s="114">
        <v>61416.540329999996</v>
      </c>
      <c r="C12" s="114">
        <v>69986.038130000001</v>
      </c>
      <c r="D12" s="114">
        <v>76639.738840000005</v>
      </c>
      <c r="E12" s="114">
        <v>118404.58801000001</v>
      </c>
      <c r="F12" s="114">
        <v>124529.36744</v>
      </c>
      <c r="G12" s="114">
        <v>123849.59651999999</v>
      </c>
      <c r="H12" s="114">
        <v>931241.97532000009</v>
      </c>
      <c r="I12" s="114">
        <v>916785.2463</v>
      </c>
      <c r="J12" s="47"/>
    </row>
    <row r="13" spans="1:10" s="16" customFormat="1" ht="15" customHeight="1">
      <c r="A13" s="148" t="s">
        <v>656</v>
      </c>
      <c r="B13" s="114">
        <v>30095.301649999998</v>
      </c>
      <c r="C13" s="114">
        <v>35620.276669999999</v>
      </c>
      <c r="D13" s="114">
        <v>44006.29305</v>
      </c>
      <c r="E13" s="114">
        <v>48912.301439999996</v>
      </c>
      <c r="F13" s="114">
        <v>18276.403050000001</v>
      </c>
      <c r="G13" s="114">
        <v>15619.582849999999</v>
      </c>
      <c r="H13" s="114">
        <v>53528.510040000001</v>
      </c>
      <c r="I13" s="114">
        <v>59612.860649999995</v>
      </c>
      <c r="J13" s="47"/>
    </row>
    <row r="14" spans="1:10" s="16" customFormat="1" ht="15" customHeight="1">
      <c r="A14" s="148" t="s">
        <v>657</v>
      </c>
      <c r="B14" s="114">
        <v>27758.771579999997</v>
      </c>
      <c r="C14" s="114">
        <v>33634.244119999996</v>
      </c>
      <c r="D14" s="114">
        <v>42132.066279999999</v>
      </c>
      <c r="E14" s="114">
        <v>45387.281329999998</v>
      </c>
      <c r="F14" s="114">
        <v>17433.83223</v>
      </c>
      <c r="G14" s="114">
        <v>14582.87197</v>
      </c>
      <c r="H14" s="114">
        <v>42918.20534</v>
      </c>
      <c r="I14" s="114">
        <v>47258.033159999999</v>
      </c>
      <c r="J14" s="47"/>
    </row>
    <row r="15" spans="1:10" s="16" customFormat="1" ht="15" customHeight="1">
      <c r="A15" s="148" t="s">
        <v>658</v>
      </c>
      <c r="B15" s="114">
        <v>2336.5300699999998</v>
      </c>
      <c r="C15" s="114">
        <v>1986.0325500000001</v>
      </c>
      <c r="D15" s="114">
        <v>1874.22677</v>
      </c>
      <c r="E15" s="114">
        <v>3525.0201099999999</v>
      </c>
      <c r="F15" s="114">
        <v>842.57081999999991</v>
      </c>
      <c r="G15" s="114">
        <v>1036.7108800000001</v>
      </c>
      <c r="H15" s="114">
        <v>10610.304699999999</v>
      </c>
      <c r="I15" s="114">
        <v>12354.82749</v>
      </c>
      <c r="J15" s="47"/>
    </row>
    <row r="16" spans="1:10" s="16" customFormat="1" ht="15" customHeight="1">
      <c r="A16" s="148" t="s">
        <v>659</v>
      </c>
      <c r="B16" s="114">
        <v>38999.727869999995</v>
      </c>
      <c r="C16" s="114">
        <v>37554.837390000001</v>
      </c>
      <c r="D16" s="114">
        <v>50358.245619999994</v>
      </c>
      <c r="E16" s="114">
        <v>50482.565020000002</v>
      </c>
      <c r="F16" s="114">
        <v>43159.670239999999</v>
      </c>
      <c r="G16" s="114">
        <v>41851.934139999998</v>
      </c>
      <c r="H16" s="114">
        <v>45977.541119999994</v>
      </c>
      <c r="I16" s="114">
        <v>48000.045310000001</v>
      </c>
      <c r="J16" s="47"/>
    </row>
    <row r="17" spans="1:10" s="16" customFormat="1" ht="15" customHeight="1">
      <c r="A17" s="148" t="s">
        <v>660</v>
      </c>
      <c r="B17" s="114">
        <v>32562.236209999999</v>
      </c>
      <c r="C17" s="114">
        <v>32264.638589999999</v>
      </c>
      <c r="D17" s="114">
        <v>41378.485679999998</v>
      </c>
      <c r="E17" s="114">
        <v>42441.834490000001</v>
      </c>
      <c r="F17" s="114">
        <v>35553.579010000001</v>
      </c>
      <c r="G17" s="114">
        <v>35170.215200000006</v>
      </c>
      <c r="H17" s="114">
        <v>36134.13809</v>
      </c>
      <c r="I17" s="114">
        <v>36775.555770000006</v>
      </c>
      <c r="J17" s="47"/>
    </row>
    <row r="18" spans="1:10" s="16" customFormat="1" ht="15" customHeight="1">
      <c r="A18" s="148" t="s">
        <v>661</v>
      </c>
      <c r="B18" s="114">
        <v>6437.4916600000006</v>
      </c>
      <c r="C18" s="114">
        <v>5290.1988000000001</v>
      </c>
      <c r="D18" s="114">
        <v>8979.7599399999999</v>
      </c>
      <c r="E18" s="114">
        <v>8040.7305299999998</v>
      </c>
      <c r="F18" s="114">
        <v>7606.09123</v>
      </c>
      <c r="G18" s="114">
        <v>6681.7189400000007</v>
      </c>
      <c r="H18" s="114">
        <v>9843.4030299999995</v>
      </c>
      <c r="I18" s="114">
        <v>11224.489539999999</v>
      </c>
      <c r="J18" s="47"/>
    </row>
    <row r="19" spans="1:10" s="16" customFormat="1" ht="15" customHeight="1">
      <c r="A19" s="148" t="s">
        <v>201</v>
      </c>
      <c r="B19" s="114">
        <v>62099.027649999996</v>
      </c>
      <c r="C19" s="114">
        <v>64549.689130000006</v>
      </c>
      <c r="D19" s="114">
        <v>74435.349170000001</v>
      </c>
      <c r="E19" s="114">
        <v>87059.976060000001</v>
      </c>
      <c r="F19" s="114">
        <v>659131.64682000002</v>
      </c>
      <c r="G19" s="114">
        <v>635326.27417999995</v>
      </c>
      <c r="H19" s="114">
        <v>614684.82927999995</v>
      </c>
      <c r="I19" s="114">
        <v>610207.98953000002</v>
      </c>
      <c r="J19" s="47"/>
    </row>
    <row r="20" spans="1:10" s="16" customFormat="1" ht="15" customHeight="1">
      <c r="A20" s="148" t="s">
        <v>662</v>
      </c>
      <c r="B20" s="114">
        <v>-179615.51337999999</v>
      </c>
      <c r="C20" s="114">
        <v>-191456.83194</v>
      </c>
      <c r="D20" s="114">
        <v>-255731.01957</v>
      </c>
      <c r="E20" s="114">
        <v>-266587.33756000001</v>
      </c>
      <c r="F20" s="114">
        <v>-251178.63341000001</v>
      </c>
      <c r="G20" s="114">
        <v>-248200.56949000002</v>
      </c>
      <c r="H20" s="114">
        <v>-290470.10606999998</v>
      </c>
      <c r="I20" s="114">
        <v>-300453.66829</v>
      </c>
      <c r="J20" s="47"/>
    </row>
    <row r="21" spans="1:10" s="16" customFormat="1" ht="15" customHeight="1">
      <c r="A21" s="147" t="s">
        <v>214</v>
      </c>
      <c r="B21" s="114">
        <v>37145.192350000005</v>
      </c>
      <c r="C21" s="114">
        <v>40798.39849</v>
      </c>
      <c r="D21" s="114">
        <v>53844.791979999995</v>
      </c>
      <c r="E21" s="114">
        <v>64462.572959999998</v>
      </c>
      <c r="F21" s="114">
        <v>72009.969870000001</v>
      </c>
      <c r="G21" s="114">
        <v>73580.656700000007</v>
      </c>
      <c r="H21" s="114">
        <v>76659.866190000001</v>
      </c>
      <c r="I21" s="114">
        <v>82115.667130000002</v>
      </c>
      <c r="J21" s="47"/>
    </row>
    <row r="22" spans="1:10" s="16" customFormat="1" ht="15" customHeight="1">
      <c r="A22" s="147" t="s">
        <v>220</v>
      </c>
      <c r="B22" s="114">
        <v>989.4274200000001</v>
      </c>
      <c r="C22" s="114">
        <v>912.89164000000005</v>
      </c>
      <c r="D22" s="114">
        <v>1062.1120600000002</v>
      </c>
      <c r="E22" s="114">
        <v>2877.1207100000001</v>
      </c>
      <c r="F22" s="114">
        <v>637.98235</v>
      </c>
      <c r="G22" s="114">
        <v>733.39565000000005</v>
      </c>
      <c r="H22" s="114">
        <v>664.51229000000001</v>
      </c>
      <c r="I22" s="114">
        <v>641.29056000000003</v>
      </c>
      <c r="J22" s="47"/>
    </row>
    <row r="23" spans="1:10" s="16" customFormat="1" ht="15" customHeight="1">
      <c r="A23" s="147" t="s">
        <v>663</v>
      </c>
      <c r="B23" s="114">
        <v>13457.860859999999</v>
      </c>
      <c r="C23" s="114">
        <v>24624.93823</v>
      </c>
      <c r="D23" s="114">
        <v>33323.506090000003</v>
      </c>
      <c r="E23" s="114">
        <v>52974.815950000004</v>
      </c>
      <c r="F23" s="114">
        <v>213182.56372000001</v>
      </c>
      <c r="G23" s="114">
        <v>241006.30313999997</v>
      </c>
      <c r="H23" s="114">
        <v>1202678.12249</v>
      </c>
      <c r="I23" s="114">
        <v>1201959.57678</v>
      </c>
      <c r="J23" s="47"/>
    </row>
    <row r="24" spans="1:10" s="16" customFormat="1" ht="15" customHeight="1">
      <c r="A24" s="147" t="s">
        <v>231</v>
      </c>
      <c r="B24" s="114">
        <v>93378.84852</v>
      </c>
      <c r="C24" s="114">
        <v>110883.16448000001</v>
      </c>
      <c r="D24" s="114">
        <v>127605.06381000001</v>
      </c>
      <c r="E24" s="114">
        <v>170249.22097999998</v>
      </c>
      <c r="F24" s="114">
        <v>160427.28587999998</v>
      </c>
      <c r="G24" s="114">
        <v>159414.97534999999</v>
      </c>
      <c r="H24" s="114">
        <v>157049.12966999999</v>
      </c>
      <c r="I24" s="114">
        <v>157109.52063999997</v>
      </c>
      <c r="J24" s="47"/>
    </row>
    <row r="25" spans="1:10" s="16" customFormat="1" ht="15" customHeight="1">
      <c r="A25" s="147" t="s">
        <v>664</v>
      </c>
      <c r="B25" s="114">
        <v>17142.69196</v>
      </c>
      <c r="C25" s="114">
        <v>19918.448980000001</v>
      </c>
      <c r="D25" s="114">
        <v>27603.225180000001</v>
      </c>
      <c r="E25" s="114">
        <v>28272.784329999999</v>
      </c>
      <c r="F25" s="114">
        <v>32713.754100000002</v>
      </c>
      <c r="G25" s="114">
        <v>65503.848469999997</v>
      </c>
      <c r="H25" s="114">
        <v>27589.841329999999</v>
      </c>
      <c r="I25" s="114">
        <v>29180.327850000001</v>
      </c>
      <c r="J25" s="47"/>
    </row>
    <row r="26" spans="1:10" s="17" customFormat="1" ht="15" customHeight="1" thickBot="1">
      <c r="A26" s="147" t="s">
        <v>247</v>
      </c>
      <c r="B26" s="114">
        <v>0</v>
      </c>
      <c r="C26" s="114">
        <v>0</v>
      </c>
      <c r="D26" s="114">
        <v>0</v>
      </c>
      <c r="E26" s="114">
        <v>0</v>
      </c>
      <c r="F26" s="114">
        <v>0</v>
      </c>
      <c r="G26" s="114">
        <v>0</v>
      </c>
      <c r="H26" s="114">
        <v>0</v>
      </c>
      <c r="I26" s="114">
        <v>0</v>
      </c>
      <c r="J26" s="47"/>
    </row>
    <row r="27" spans="1:10" ht="15" customHeight="1" thickTop="1" thickBot="1">
      <c r="A27" s="395" t="s">
        <v>665</v>
      </c>
      <c r="B27" s="396">
        <v>3162034.3268400002</v>
      </c>
      <c r="C27" s="396">
        <v>3542495.1760500004</v>
      </c>
      <c r="D27" s="396">
        <v>4303495.4396200003</v>
      </c>
      <c r="E27" s="396">
        <v>4951125.1679499997</v>
      </c>
      <c r="F27" s="396">
        <v>6572587.8021999998</v>
      </c>
      <c r="G27" s="396">
        <v>6674201.50789</v>
      </c>
      <c r="H27" s="396">
        <v>8235986.3786499994</v>
      </c>
      <c r="I27" s="396">
        <v>8162545.5144199999</v>
      </c>
      <c r="J27" s="47"/>
    </row>
    <row r="28" spans="1:10" s="16" customFormat="1" ht="15" customHeight="1" thickTop="1">
      <c r="A28" s="147" t="s">
        <v>666</v>
      </c>
      <c r="B28" s="114">
        <v>294.24556999999999</v>
      </c>
      <c r="C28" s="114">
        <v>342.54304999999999</v>
      </c>
      <c r="D28" s="114">
        <v>235.81457999999998</v>
      </c>
      <c r="E28" s="114">
        <v>188.90720999999999</v>
      </c>
      <c r="F28" s="114">
        <v>2697.0132100000001</v>
      </c>
      <c r="G28" s="114">
        <v>4747.6449299999995</v>
      </c>
      <c r="H28" s="114">
        <v>218795.19500000001</v>
      </c>
      <c r="I28" s="114">
        <v>251010.69256</v>
      </c>
      <c r="J28" s="47"/>
    </row>
    <row r="29" spans="1:10" s="16" customFormat="1" ht="15" customHeight="1">
      <c r="A29" s="148" t="s">
        <v>667</v>
      </c>
      <c r="B29" s="114">
        <v>294.24556999999999</v>
      </c>
      <c r="C29" s="114">
        <v>342.54304999999999</v>
      </c>
      <c r="D29" s="114">
        <v>235.81457999999998</v>
      </c>
      <c r="E29" s="114">
        <v>188.90720999999999</v>
      </c>
      <c r="F29" s="114">
        <v>113.66438000000001</v>
      </c>
      <c r="G29" s="114">
        <v>333.11793</v>
      </c>
      <c r="H29" s="114">
        <v>93.094880000000003</v>
      </c>
      <c r="I29" s="114">
        <v>467.16980999999998</v>
      </c>
      <c r="J29" s="47"/>
    </row>
    <row r="30" spans="1:10" s="16" customFormat="1" ht="15" customHeight="1">
      <c r="A30" s="148" t="s">
        <v>668</v>
      </c>
      <c r="B30" s="114">
        <v>0</v>
      </c>
      <c r="C30" s="114">
        <v>0</v>
      </c>
      <c r="D30" s="114">
        <v>0</v>
      </c>
      <c r="E30" s="114">
        <v>0</v>
      </c>
      <c r="F30" s="114">
        <v>86.106020000000001</v>
      </c>
      <c r="G30" s="114">
        <v>207.11420000000001</v>
      </c>
      <c r="H30" s="114">
        <v>55099.786570000004</v>
      </c>
      <c r="I30" s="114">
        <v>58708.181640000003</v>
      </c>
      <c r="J30" s="47"/>
    </row>
    <row r="31" spans="1:10" s="16" customFormat="1" ht="15" customHeight="1">
      <c r="A31" s="148" t="s">
        <v>669</v>
      </c>
      <c r="B31" s="114">
        <v>0</v>
      </c>
      <c r="C31" s="114">
        <v>0</v>
      </c>
      <c r="D31" s="114">
        <v>0</v>
      </c>
      <c r="E31" s="114">
        <v>0</v>
      </c>
      <c r="F31" s="114">
        <v>2493.38</v>
      </c>
      <c r="G31" s="114">
        <v>4191.1320099999994</v>
      </c>
      <c r="H31" s="114">
        <v>32880.391100000001</v>
      </c>
      <c r="I31" s="114">
        <v>34561.920909999993</v>
      </c>
      <c r="J31" s="47"/>
    </row>
    <row r="32" spans="1:10" s="16" customFormat="1" ht="15" customHeight="1">
      <c r="A32" s="148" t="s">
        <v>670</v>
      </c>
      <c r="B32" s="114">
        <v>0</v>
      </c>
      <c r="C32" s="114">
        <v>0</v>
      </c>
      <c r="D32" s="114">
        <v>0</v>
      </c>
      <c r="E32" s="114">
        <v>0</v>
      </c>
      <c r="F32" s="114">
        <v>0</v>
      </c>
      <c r="G32" s="114">
        <v>0</v>
      </c>
      <c r="H32" s="114">
        <v>0.76036999999999999</v>
      </c>
      <c r="I32" s="114">
        <v>4.6524099999999997</v>
      </c>
      <c r="J32" s="47"/>
    </row>
    <row r="33" spans="1:10" s="16" customFormat="1" ht="15" customHeight="1">
      <c r="A33" s="148" t="s">
        <v>671</v>
      </c>
      <c r="B33" s="114">
        <v>0</v>
      </c>
      <c r="C33" s="114">
        <v>0</v>
      </c>
      <c r="D33" s="114">
        <v>0</v>
      </c>
      <c r="E33" s="114">
        <v>0</v>
      </c>
      <c r="F33" s="114">
        <v>0</v>
      </c>
      <c r="G33" s="114">
        <v>0</v>
      </c>
      <c r="H33" s="114">
        <v>129408.17202</v>
      </c>
      <c r="I33" s="114">
        <v>155512.86634000001</v>
      </c>
      <c r="J33" s="47"/>
    </row>
    <row r="34" spans="1:10" s="16" customFormat="1" ht="15" customHeight="1">
      <c r="A34" s="148" t="s">
        <v>672</v>
      </c>
      <c r="B34" s="114">
        <v>0</v>
      </c>
      <c r="C34" s="114">
        <v>0</v>
      </c>
      <c r="D34" s="114">
        <v>0</v>
      </c>
      <c r="E34" s="114">
        <v>0</v>
      </c>
      <c r="F34" s="114">
        <v>3.8628100000000001</v>
      </c>
      <c r="G34" s="114">
        <v>16.28079</v>
      </c>
      <c r="H34" s="114">
        <v>1312.9900600000001</v>
      </c>
      <c r="I34" s="114">
        <v>1755.9014499999998</v>
      </c>
      <c r="J34" s="47"/>
    </row>
    <row r="35" spans="1:10" s="16" customFormat="1" ht="15" customHeight="1">
      <c r="A35" s="147" t="s">
        <v>673</v>
      </c>
      <c r="B35" s="114">
        <v>0</v>
      </c>
      <c r="C35" s="114">
        <v>0</v>
      </c>
      <c r="D35" s="114">
        <v>0</v>
      </c>
      <c r="E35" s="114">
        <v>0</v>
      </c>
      <c r="F35" s="114">
        <v>373.82026000000002</v>
      </c>
      <c r="G35" s="114">
        <v>375.01983000000001</v>
      </c>
      <c r="H35" s="114">
        <v>0</v>
      </c>
      <c r="I35" s="114">
        <v>0</v>
      </c>
      <c r="J35" s="47"/>
    </row>
    <row r="36" spans="1:10" s="16" customFormat="1" ht="15" customHeight="1">
      <c r="A36" s="147" t="s">
        <v>674</v>
      </c>
      <c r="B36" s="114">
        <v>2953569.32039</v>
      </c>
      <c r="C36" s="114">
        <v>3283430.8400599998</v>
      </c>
      <c r="D36" s="114">
        <v>3948086.0904099997</v>
      </c>
      <c r="E36" s="114">
        <v>4380989.3709399998</v>
      </c>
      <c r="F36" s="114">
        <v>4198076.3662600005</v>
      </c>
      <c r="G36" s="114">
        <v>4320809.6671099998</v>
      </c>
      <c r="H36" s="114">
        <v>5540758.1034799991</v>
      </c>
      <c r="I36" s="114">
        <v>5448958.9503000006</v>
      </c>
      <c r="J36" s="47"/>
    </row>
    <row r="37" spans="1:10" s="16" customFormat="1" ht="15" customHeight="1">
      <c r="A37" s="147" t="s">
        <v>675</v>
      </c>
      <c r="B37" s="114">
        <v>130956.26829000001</v>
      </c>
      <c r="C37" s="114">
        <v>158501.36709000001</v>
      </c>
      <c r="D37" s="114">
        <v>209383.23475999999</v>
      </c>
      <c r="E37" s="114">
        <v>257386.67238</v>
      </c>
      <c r="F37" s="114">
        <v>269879.69416000001</v>
      </c>
      <c r="G37" s="114">
        <v>272561.84098000004</v>
      </c>
      <c r="H37" s="114">
        <v>193753.85512999998</v>
      </c>
      <c r="I37" s="114">
        <v>210559.56705000001</v>
      </c>
      <c r="J37" s="47"/>
    </row>
    <row r="38" spans="1:10" s="16" customFormat="1" ht="15" customHeight="1">
      <c r="A38" s="147" t="s">
        <v>285</v>
      </c>
      <c r="B38" s="114">
        <v>42236.150090000003</v>
      </c>
      <c r="C38" s="114">
        <v>53454.892319999999</v>
      </c>
      <c r="D38" s="114">
        <v>77776.618989999988</v>
      </c>
      <c r="E38" s="114">
        <v>91027.669420000006</v>
      </c>
      <c r="F38" s="114">
        <v>104886.95666</v>
      </c>
      <c r="G38" s="114">
        <v>106125.58225000001</v>
      </c>
      <c r="H38" s="114">
        <v>112257.44953</v>
      </c>
      <c r="I38" s="114">
        <v>113232.99286</v>
      </c>
      <c r="J38" s="47"/>
    </row>
    <row r="39" spans="1:10" s="16" customFormat="1" ht="15" customHeight="1">
      <c r="A39" s="147" t="s">
        <v>291</v>
      </c>
      <c r="B39" s="114">
        <v>3544.6462799999999</v>
      </c>
      <c r="C39" s="114">
        <v>0</v>
      </c>
      <c r="D39" s="114">
        <v>33810.927499999998</v>
      </c>
      <c r="E39" s="114">
        <v>191279.02999000001</v>
      </c>
      <c r="F39" s="114">
        <v>1973898.14934</v>
      </c>
      <c r="G39" s="114">
        <v>1946653.0500699999</v>
      </c>
      <c r="H39" s="114">
        <v>2121958.5817999998</v>
      </c>
      <c r="I39" s="114">
        <v>2090066.5193699999</v>
      </c>
      <c r="J39" s="47"/>
    </row>
    <row r="40" spans="1:10" s="16" customFormat="1" ht="15" customHeight="1">
      <c r="A40" s="147" t="s">
        <v>676</v>
      </c>
      <c r="B40" s="114">
        <v>31433.696219999998</v>
      </c>
      <c r="C40" s="114">
        <v>46765.533530000001</v>
      </c>
      <c r="D40" s="114">
        <v>34202.753380000002</v>
      </c>
      <c r="E40" s="114">
        <v>30253.518010000003</v>
      </c>
      <c r="F40" s="114">
        <v>22775.802309999999</v>
      </c>
      <c r="G40" s="114">
        <v>22928.702719999997</v>
      </c>
      <c r="H40" s="114">
        <v>48463.19371</v>
      </c>
      <c r="I40" s="114">
        <v>48048.373399999997</v>
      </c>
      <c r="J40" s="47"/>
    </row>
    <row r="41" spans="1:10" s="17" customFormat="1" ht="15" customHeight="1" thickBot="1">
      <c r="A41" s="147" t="s">
        <v>466</v>
      </c>
      <c r="B41" s="114">
        <v>0</v>
      </c>
      <c r="C41" s="114">
        <v>0</v>
      </c>
      <c r="D41" s="114">
        <v>0</v>
      </c>
      <c r="E41" s="114">
        <v>0</v>
      </c>
      <c r="F41" s="114">
        <v>0</v>
      </c>
      <c r="G41" s="114">
        <v>0</v>
      </c>
      <c r="H41" s="114">
        <v>0</v>
      </c>
      <c r="I41" s="114">
        <v>668.41888000000006</v>
      </c>
      <c r="J41" s="47"/>
    </row>
    <row r="42" spans="1:10" ht="15" customHeight="1" thickTop="1" thickBot="1">
      <c r="A42" s="395" t="s">
        <v>677</v>
      </c>
      <c r="B42" s="396">
        <v>871423.49040000001</v>
      </c>
      <c r="C42" s="396">
        <v>932101.50051000004</v>
      </c>
      <c r="D42" s="396">
        <v>1129376.6249000002</v>
      </c>
      <c r="E42" s="396">
        <v>1280119.3029400001</v>
      </c>
      <c r="F42" s="396">
        <v>1329376.4534200002</v>
      </c>
      <c r="G42" s="396">
        <v>1331089.5478800002</v>
      </c>
      <c r="H42" s="396">
        <v>1345793.11794</v>
      </c>
      <c r="I42" s="396">
        <v>1351585.90233</v>
      </c>
      <c r="J42" s="47"/>
    </row>
    <row r="43" spans="1:10" s="16" customFormat="1" ht="15" customHeight="1" thickTop="1">
      <c r="A43" s="147" t="s">
        <v>306</v>
      </c>
      <c r="B43" s="114">
        <v>754985.15498999995</v>
      </c>
      <c r="C43" s="114">
        <v>817483.82941999997</v>
      </c>
      <c r="D43" s="114">
        <v>989765.58779999998</v>
      </c>
      <c r="E43" s="114">
        <v>1102032.50523</v>
      </c>
      <c r="F43" s="114">
        <v>1174735.3027899999</v>
      </c>
      <c r="G43" s="114">
        <v>1174735.3027999999</v>
      </c>
      <c r="H43" s="114">
        <v>1215512.5841199998</v>
      </c>
      <c r="I43" s="114">
        <v>1215512.5841400002</v>
      </c>
      <c r="J43" s="47"/>
    </row>
    <row r="44" spans="1:10" s="16" customFormat="1" ht="15" customHeight="1">
      <c r="A44" s="147" t="s">
        <v>310</v>
      </c>
      <c r="B44" s="114">
        <v>2880.52144</v>
      </c>
      <c r="C44" s="114">
        <v>2880.52144</v>
      </c>
      <c r="D44" s="114">
        <v>2880.52144</v>
      </c>
      <c r="E44" s="114">
        <v>24036.31695</v>
      </c>
      <c r="F44" s="114">
        <v>21128.33814</v>
      </c>
      <c r="G44" s="114">
        <v>21128.33812</v>
      </c>
      <c r="H44" s="114">
        <v>18727.438120000003</v>
      </c>
      <c r="I44" s="114">
        <v>18727.43809</v>
      </c>
      <c r="J44" s="47"/>
    </row>
    <row r="45" spans="1:10" s="16" customFormat="1" ht="15" customHeight="1">
      <c r="A45" s="147" t="s">
        <v>314</v>
      </c>
      <c r="B45" s="114">
        <v>0</v>
      </c>
      <c r="C45" s="114">
        <v>0</v>
      </c>
      <c r="D45" s="114">
        <v>0</v>
      </c>
      <c r="E45" s="114">
        <v>0</v>
      </c>
      <c r="F45" s="114">
        <v>0</v>
      </c>
      <c r="G45" s="114">
        <v>0</v>
      </c>
      <c r="H45" s="114">
        <v>0</v>
      </c>
      <c r="I45" s="114">
        <v>0</v>
      </c>
      <c r="J45" s="47"/>
    </row>
    <row r="46" spans="1:10" s="16" customFormat="1" ht="15" customHeight="1">
      <c r="A46" s="147" t="s">
        <v>678</v>
      </c>
      <c r="B46" s="114">
        <v>43052.662880000003</v>
      </c>
      <c r="C46" s="114">
        <v>51066.139729999995</v>
      </c>
      <c r="D46" s="114">
        <v>65722.340649999998</v>
      </c>
      <c r="E46" s="114">
        <v>81108.213470000002</v>
      </c>
      <c r="F46" s="114">
        <v>107983.31731</v>
      </c>
      <c r="G46" s="114">
        <v>107983.31731999999</v>
      </c>
      <c r="H46" s="114">
        <v>116959.98092</v>
      </c>
      <c r="I46" s="114">
        <v>116959.98093999999</v>
      </c>
      <c r="J46" s="47"/>
    </row>
    <row r="47" spans="1:10" s="16" customFormat="1" ht="15" customHeight="1">
      <c r="A47" s="147" t="s">
        <v>320</v>
      </c>
      <c r="B47" s="114">
        <v>70505.151089999999</v>
      </c>
      <c r="C47" s="114">
        <v>60671.009920000004</v>
      </c>
      <c r="D47" s="114">
        <v>71008.175010000006</v>
      </c>
      <c r="E47" s="114">
        <v>72942.267290000003</v>
      </c>
      <c r="F47" s="114">
        <v>25529.495179999998</v>
      </c>
      <c r="G47" s="114">
        <v>27242.589640000002</v>
      </c>
      <c r="H47" s="114">
        <v>-5406.8852200000001</v>
      </c>
      <c r="I47" s="114">
        <v>385.89915999999999</v>
      </c>
      <c r="J47" s="47"/>
    </row>
    <row r="48" spans="1:10" s="16" customFormat="1" ht="15" customHeight="1">
      <c r="A48" s="148" t="s">
        <v>679</v>
      </c>
      <c r="B48" s="114">
        <v>2499.93145</v>
      </c>
      <c r="C48" s="114">
        <v>0</v>
      </c>
      <c r="D48" s="114">
        <v>-3872.1011200000003</v>
      </c>
      <c r="E48" s="114">
        <v>-25174.512149999999</v>
      </c>
      <c r="F48" s="114">
        <v>-22635.634100000003</v>
      </c>
      <c r="G48" s="114">
        <v>25529.494129999999</v>
      </c>
      <c r="H48" s="114">
        <v>-15513.55083</v>
      </c>
      <c r="I48" s="114">
        <v>-5406.8855700000004</v>
      </c>
      <c r="J48" s="47"/>
    </row>
    <row r="49" spans="1:10" s="17" customFormat="1" ht="15" customHeight="1" thickBot="1">
      <c r="A49" s="148" t="s">
        <v>680</v>
      </c>
      <c r="B49" s="114">
        <v>68005.219639999996</v>
      </c>
      <c r="C49" s="114">
        <v>60671.009920000004</v>
      </c>
      <c r="D49" s="114">
        <v>74880.276129999998</v>
      </c>
      <c r="E49" s="114">
        <v>98116.779439999998</v>
      </c>
      <c r="F49" s="114">
        <v>48165.129280000001</v>
      </c>
      <c r="G49" s="114">
        <v>1713.0955100000001</v>
      </c>
      <c r="H49" s="114">
        <v>10106.66561</v>
      </c>
      <c r="I49" s="114">
        <v>5792.7847300000003</v>
      </c>
      <c r="J49" s="47"/>
    </row>
    <row r="50" spans="1:10" ht="15" customHeight="1" thickTop="1" thickBot="1">
      <c r="A50" s="395" t="s">
        <v>681</v>
      </c>
      <c r="B50" s="396">
        <v>4033457.8172399998</v>
      </c>
      <c r="C50" s="396">
        <v>4474596.6765600005</v>
      </c>
      <c r="D50" s="396">
        <v>5432872.0645200005</v>
      </c>
      <c r="E50" s="396">
        <v>6231244.4708900005</v>
      </c>
      <c r="F50" s="396">
        <v>7901964.25562</v>
      </c>
      <c r="G50" s="396">
        <v>8005291.0557700004</v>
      </c>
      <c r="H50" s="396">
        <v>9581779.4965899996</v>
      </c>
      <c r="I50" s="396">
        <v>9514131.4167500008</v>
      </c>
      <c r="J50" s="47"/>
    </row>
    <row r="51" spans="1:10" s="16" customFormat="1" ht="15" customHeight="1" thickTop="1">
      <c r="A51" s="113" t="s">
        <v>682</v>
      </c>
      <c r="B51" s="114">
        <v>0</v>
      </c>
      <c r="C51" s="114">
        <v>0</v>
      </c>
      <c r="D51" s="114">
        <v>804.84282999999994</v>
      </c>
      <c r="E51" s="114">
        <v>905.41243999999995</v>
      </c>
      <c r="F51" s="114">
        <v>905.41243999999995</v>
      </c>
      <c r="G51" s="114">
        <v>905.41243999999995</v>
      </c>
      <c r="H51" s="114">
        <v>14896.94081</v>
      </c>
      <c r="I51" s="114">
        <v>14896.94081</v>
      </c>
      <c r="J51" s="47"/>
    </row>
    <row r="52" spans="1:10" s="17" customFormat="1" ht="15" customHeight="1">
      <c r="A52" s="148" t="s">
        <v>683</v>
      </c>
      <c r="B52" s="114">
        <v>0</v>
      </c>
      <c r="C52" s="114">
        <v>0</v>
      </c>
      <c r="D52" s="114">
        <v>0</v>
      </c>
      <c r="E52" s="114">
        <v>0</v>
      </c>
      <c r="F52" s="114">
        <v>0</v>
      </c>
      <c r="G52" s="114">
        <v>0</v>
      </c>
      <c r="H52" s="114">
        <v>0</v>
      </c>
      <c r="I52" s="114">
        <v>0</v>
      </c>
      <c r="J52" s="47"/>
    </row>
    <row r="53" spans="1:10" s="17" customFormat="1" ht="15" customHeight="1">
      <c r="A53" s="148" t="s">
        <v>684</v>
      </c>
      <c r="B53" s="114">
        <v>0</v>
      </c>
      <c r="C53" s="114">
        <v>0</v>
      </c>
      <c r="D53" s="114">
        <v>0</v>
      </c>
      <c r="E53" s="114">
        <v>0</v>
      </c>
      <c r="F53" s="114">
        <v>0</v>
      </c>
      <c r="G53" s="114">
        <v>0</v>
      </c>
      <c r="H53" s="114">
        <v>0</v>
      </c>
      <c r="I53" s="114">
        <v>0</v>
      </c>
      <c r="J53" s="47"/>
    </row>
    <row r="54" spans="1:10" s="17" customFormat="1" ht="15" customHeight="1">
      <c r="A54" s="148" t="s">
        <v>685</v>
      </c>
      <c r="B54" s="114">
        <v>0</v>
      </c>
      <c r="C54" s="114">
        <v>0</v>
      </c>
      <c r="D54" s="114">
        <v>0</v>
      </c>
      <c r="E54" s="114">
        <v>0</v>
      </c>
      <c r="F54" s="114">
        <v>0</v>
      </c>
      <c r="G54" s="114">
        <v>0</v>
      </c>
      <c r="H54" s="114">
        <v>0</v>
      </c>
      <c r="I54" s="114">
        <v>0</v>
      </c>
      <c r="J54" s="47"/>
    </row>
    <row r="55" spans="1:10" s="17" customFormat="1" ht="15" customHeight="1">
      <c r="A55" s="148" t="s">
        <v>686</v>
      </c>
      <c r="B55" s="114">
        <v>0</v>
      </c>
      <c r="C55" s="114">
        <v>0</v>
      </c>
      <c r="D55" s="114">
        <v>0</v>
      </c>
      <c r="E55" s="114">
        <v>0</v>
      </c>
      <c r="F55" s="114">
        <v>0</v>
      </c>
      <c r="G55" s="114">
        <v>0</v>
      </c>
      <c r="H55" s="114">
        <v>0</v>
      </c>
      <c r="I55" s="114">
        <v>0</v>
      </c>
      <c r="J55" s="47"/>
    </row>
    <row r="56" spans="1:10" s="17" customFormat="1" ht="15" customHeight="1">
      <c r="A56" s="148" t="s">
        <v>687</v>
      </c>
      <c r="B56" s="114">
        <v>0</v>
      </c>
      <c r="C56" s="114">
        <v>0</v>
      </c>
      <c r="D56" s="114">
        <v>804.84282999999994</v>
      </c>
      <c r="E56" s="114">
        <v>905.41243999999995</v>
      </c>
      <c r="F56" s="114">
        <v>905.41243999999995</v>
      </c>
      <c r="G56" s="114">
        <v>905.41243999999995</v>
      </c>
      <c r="H56" s="114">
        <v>14896.94081</v>
      </c>
      <c r="I56" s="114">
        <v>14896.94081</v>
      </c>
      <c r="J56" s="47"/>
    </row>
    <row r="57" spans="1:10" s="17" customFormat="1" ht="15" customHeight="1">
      <c r="A57" s="147" t="s">
        <v>688</v>
      </c>
      <c r="B57" s="114">
        <v>4894074.6201599995</v>
      </c>
      <c r="C57" s="114">
        <v>6153867.5195699995</v>
      </c>
      <c r="D57" s="114">
        <v>6287396.8164600004</v>
      </c>
      <c r="E57" s="114">
        <v>8682354.6926000006</v>
      </c>
      <c r="F57" s="114">
        <v>8952864.1272400003</v>
      </c>
      <c r="G57" s="114">
        <v>8902107.7639400009</v>
      </c>
      <c r="H57" s="114">
        <v>9489469.8861699998</v>
      </c>
      <c r="I57" s="114">
        <v>9545046.1530900002</v>
      </c>
      <c r="J57" s="47"/>
    </row>
    <row r="58" spans="1:10" ht="30" customHeight="1">
      <c r="A58" s="397" t="s">
        <v>689</v>
      </c>
      <c r="B58" s="398">
        <v>798147.99959999998</v>
      </c>
      <c r="C58" s="398">
        <v>854236.13709000009</v>
      </c>
      <c r="D58" s="398">
        <v>1101134.18689</v>
      </c>
      <c r="E58" s="398">
        <v>1262600.2797699999</v>
      </c>
      <c r="F58" s="398">
        <v>1159088.2856300001</v>
      </c>
      <c r="G58" s="398">
        <v>87061.598959999988</v>
      </c>
      <c r="H58" s="398">
        <v>1224081.39808</v>
      </c>
      <c r="I58" s="398">
        <v>122769.89873</v>
      </c>
      <c r="J58" s="47"/>
    </row>
    <row r="59" spans="1:10" ht="15" customHeight="1">
      <c r="A59" s="148" t="s">
        <v>690</v>
      </c>
      <c r="B59" s="114">
        <v>-179026.93430000002</v>
      </c>
      <c r="C59" s="114">
        <v>-181000.85099000001</v>
      </c>
      <c r="D59" s="114">
        <v>-225234.72203</v>
      </c>
      <c r="E59" s="114">
        <v>-262751.36200999998</v>
      </c>
      <c r="F59" s="114">
        <v>-306525.27294</v>
      </c>
      <c r="G59" s="114">
        <v>-30443.279070000001</v>
      </c>
      <c r="H59" s="114">
        <v>-381024.20204</v>
      </c>
      <c r="I59" s="114">
        <v>-35229.398179999997</v>
      </c>
      <c r="J59" s="47"/>
    </row>
    <row r="60" spans="1:10" ht="15" customHeight="1">
      <c r="A60" s="147" t="s">
        <v>691</v>
      </c>
      <c r="B60" s="114">
        <v>619121.0652999999</v>
      </c>
      <c r="C60" s="114">
        <v>673235.28610000003</v>
      </c>
      <c r="D60" s="114">
        <v>875899.46486000007</v>
      </c>
      <c r="E60" s="114">
        <v>999848.91775999998</v>
      </c>
      <c r="F60" s="114">
        <v>852563.01269</v>
      </c>
      <c r="G60" s="114">
        <v>56618.319889999999</v>
      </c>
      <c r="H60" s="114">
        <v>843057.19603999995</v>
      </c>
      <c r="I60" s="114">
        <v>87540.500549999997</v>
      </c>
      <c r="J60" s="47"/>
    </row>
    <row r="61" spans="1:10" ht="15" customHeight="1">
      <c r="A61" s="116" t="s">
        <v>692</v>
      </c>
      <c r="B61" s="114">
        <v>26658.72078</v>
      </c>
      <c r="C61" s="114">
        <v>30707.047979999999</v>
      </c>
      <c r="D61" s="114">
        <v>36115.45433</v>
      </c>
      <c r="E61" s="114">
        <v>39645.167999999998</v>
      </c>
      <c r="F61" s="114">
        <v>36189.795579999998</v>
      </c>
      <c r="G61" s="114">
        <v>2993.6398399999998</v>
      </c>
      <c r="H61" s="114">
        <v>35228.070220000001</v>
      </c>
      <c r="I61" s="114">
        <v>2428.0007999999998</v>
      </c>
      <c r="J61" s="47"/>
    </row>
    <row r="62" spans="1:10" ht="15" customHeight="1">
      <c r="A62" s="148" t="s">
        <v>693</v>
      </c>
      <c r="B62" s="114">
        <v>-19541.875510000002</v>
      </c>
      <c r="C62" s="114">
        <v>-17897.221430000001</v>
      </c>
      <c r="D62" s="114">
        <v>-25668.53944</v>
      </c>
      <c r="E62" s="114">
        <v>-32309.356820000001</v>
      </c>
      <c r="F62" s="114">
        <v>-34876.357219999998</v>
      </c>
      <c r="G62" s="114">
        <v>-1806.15174</v>
      </c>
      <c r="H62" s="114">
        <v>-27314.336340000002</v>
      </c>
      <c r="I62" s="114">
        <v>-2735.8509900000004</v>
      </c>
      <c r="J62" s="47"/>
    </row>
    <row r="63" spans="1:10" ht="15" customHeight="1">
      <c r="A63" s="117" t="s">
        <v>694</v>
      </c>
      <c r="B63" s="114">
        <v>626237.91057000007</v>
      </c>
      <c r="C63" s="114">
        <v>686045.11265000002</v>
      </c>
      <c r="D63" s="114">
        <v>886346.37974999996</v>
      </c>
      <c r="E63" s="114">
        <v>1007184.7289400001</v>
      </c>
      <c r="F63" s="114">
        <v>853876.45104999992</v>
      </c>
      <c r="G63" s="114">
        <v>57805.807990000001</v>
      </c>
      <c r="H63" s="114">
        <v>850970.92991999991</v>
      </c>
      <c r="I63" s="114">
        <v>87232.65036</v>
      </c>
      <c r="J63" s="47"/>
    </row>
    <row r="64" spans="1:10" ht="15" customHeight="1">
      <c r="A64" s="116" t="s">
        <v>695</v>
      </c>
      <c r="B64" s="114">
        <v>279325.6459</v>
      </c>
      <c r="C64" s="114">
        <v>281893.38447000005</v>
      </c>
      <c r="D64" s="114">
        <v>342752.37552999996</v>
      </c>
      <c r="E64" s="114">
        <v>278523.58954000002</v>
      </c>
      <c r="F64" s="114">
        <v>257746.31447000001</v>
      </c>
      <c r="G64" s="114">
        <v>15862.025529999999</v>
      </c>
      <c r="H64" s="114">
        <v>132040.87423000002</v>
      </c>
      <c r="I64" s="114">
        <v>10999.1896</v>
      </c>
      <c r="J64" s="47"/>
    </row>
    <row r="65" spans="1:10" ht="15" customHeight="1">
      <c r="A65" s="116" t="s">
        <v>696</v>
      </c>
      <c r="B65" s="114">
        <v>-341995.56542</v>
      </c>
      <c r="C65" s="114">
        <v>-351883.66342</v>
      </c>
      <c r="D65" s="114">
        <v>-430812.26555000001</v>
      </c>
      <c r="E65" s="114">
        <v>-355472.11443000002</v>
      </c>
      <c r="F65" s="114">
        <v>-323580.17786</v>
      </c>
      <c r="G65" s="114">
        <v>-16192.80558</v>
      </c>
      <c r="H65" s="114">
        <v>-215524.60389</v>
      </c>
      <c r="I65" s="114">
        <v>-24153.929050000002</v>
      </c>
      <c r="J65" s="47"/>
    </row>
    <row r="66" spans="1:10" ht="15" customHeight="1">
      <c r="A66" s="147" t="s">
        <v>697</v>
      </c>
      <c r="B66" s="114">
        <v>563567.99104999995</v>
      </c>
      <c r="C66" s="114">
        <v>616054.83370000008</v>
      </c>
      <c r="D66" s="114">
        <v>798286.48973000003</v>
      </c>
      <c r="E66" s="114">
        <v>930236.20404999994</v>
      </c>
      <c r="F66" s="114">
        <v>788042.58765999996</v>
      </c>
      <c r="G66" s="114">
        <v>57475.02794</v>
      </c>
      <c r="H66" s="114">
        <v>767487.20025999995</v>
      </c>
      <c r="I66" s="114">
        <v>74077.910909999991</v>
      </c>
      <c r="J66" s="47"/>
    </row>
    <row r="67" spans="1:10" ht="15" customHeight="1">
      <c r="A67" s="148" t="s">
        <v>698</v>
      </c>
      <c r="B67" s="114">
        <v>-454359.52593</v>
      </c>
      <c r="C67" s="114">
        <v>-507631.47766000003</v>
      </c>
      <c r="D67" s="114">
        <v>-651504.03161000006</v>
      </c>
      <c r="E67" s="114">
        <v>-729456.94159000006</v>
      </c>
      <c r="F67" s="114">
        <v>-702440.50465999998</v>
      </c>
      <c r="G67" s="114">
        <v>-58674.849139999998</v>
      </c>
      <c r="H67" s="114">
        <v>-724500.14249</v>
      </c>
      <c r="I67" s="114">
        <v>-63975.900740000005</v>
      </c>
      <c r="J67" s="47"/>
    </row>
    <row r="68" spans="1:10" ht="15" customHeight="1">
      <c r="A68" s="117" t="s">
        <v>699</v>
      </c>
      <c r="B68" s="114">
        <v>109208.46512000001</v>
      </c>
      <c r="C68" s="114">
        <v>108423.35604000001</v>
      </c>
      <c r="D68" s="114">
        <v>146782.45812</v>
      </c>
      <c r="E68" s="114">
        <v>200779.26246</v>
      </c>
      <c r="F68" s="114">
        <v>85602.082999999999</v>
      </c>
      <c r="G68" s="114">
        <v>-1199.8211999999999</v>
      </c>
      <c r="H68" s="114">
        <v>42987.057770000007</v>
      </c>
      <c r="I68" s="114">
        <v>10102.01017</v>
      </c>
      <c r="J68" s="47"/>
    </row>
    <row r="69" spans="1:10" ht="15" customHeight="1">
      <c r="A69" s="117" t="s">
        <v>700</v>
      </c>
      <c r="B69" s="114">
        <v>306.38585</v>
      </c>
      <c r="C69" s="114">
        <v>26.748139999999999</v>
      </c>
      <c r="D69" s="114">
        <v>-4.8061400000000001</v>
      </c>
      <c r="E69" s="114">
        <v>31.566890000000001</v>
      </c>
      <c r="F69" s="114">
        <v>35.59675</v>
      </c>
      <c r="G69" s="114">
        <v>1.5825100000000001</v>
      </c>
      <c r="H69" s="114">
        <v>15.807799999999999</v>
      </c>
      <c r="I69" s="114">
        <v>1.2848299999999999</v>
      </c>
      <c r="J69" s="47"/>
    </row>
    <row r="70" spans="1:10" ht="15" customHeight="1">
      <c r="A70" s="115" t="s">
        <v>1088</v>
      </c>
      <c r="B70" s="114">
        <v>306.25893000000002</v>
      </c>
      <c r="C70" s="114">
        <v>26.424209999999999</v>
      </c>
      <c r="D70" s="114">
        <v>-5.0344499999999996</v>
      </c>
      <c r="E70" s="114">
        <v>31.518999999999998</v>
      </c>
      <c r="F70" s="114">
        <v>35.560430000000004</v>
      </c>
      <c r="G70" s="114">
        <v>1.5773900000000001</v>
      </c>
      <c r="H70" s="114">
        <v>15.790959999999998</v>
      </c>
      <c r="I70" s="114">
        <v>1.2848299999999999</v>
      </c>
      <c r="J70" s="47"/>
    </row>
    <row r="71" spans="1:10" ht="15" customHeight="1">
      <c r="A71" s="115" t="s">
        <v>1089</v>
      </c>
      <c r="B71" s="114">
        <v>0.12692000000000001</v>
      </c>
      <c r="C71" s="114">
        <v>0.32393</v>
      </c>
      <c r="D71" s="114">
        <v>0.22831000000000001</v>
      </c>
      <c r="E71" s="114">
        <v>4.7890000000000002E-2</v>
      </c>
      <c r="F71" s="114">
        <v>3.6319999999999998E-2</v>
      </c>
      <c r="G71" s="114">
        <v>5.1200000000000004E-3</v>
      </c>
      <c r="H71" s="114">
        <v>1.6840000000000001E-2</v>
      </c>
      <c r="I71" s="114">
        <v>0</v>
      </c>
      <c r="J71" s="47"/>
    </row>
    <row r="72" spans="1:10" ht="15" customHeight="1">
      <c r="A72" s="147" t="s">
        <v>701</v>
      </c>
      <c r="B72" s="114">
        <v>-143.40394000000001</v>
      </c>
      <c r="C72" s="114">
        <v>-327.61212</v>
      </c>
      <c r="D72" s="114">
        <v>-1177.0200300000001</v>
      </c>
      <c r="E72" s="114">
        <v>-0.13904</v>
      </c>
      <c r="F72" s="114">
        <v>-4.3377299999999996</v>
      </c>
      <c r="G72" s="114">
        <v>-1.427E-2</v>
      </c>
      <c r="H72" s="114">
        <v>212.68557000000001</v>
      </c>
      <c r="I72" s="114">
        <v>56.793669999999999</v>
      </c>
      <c r="J72" s="47"/>
    </row>
    <row r="73" spans="1:10" ht="15" customHeight="1">
      <c r="A73" s="147" t="s">
        <v>1439</v>
      </c>
      <c r="B73" s="114">
        <v>-143.40394000000001</v>
      </c>
      <c r="C73" s="114">
        <v>-327.61212</v>
      </c>
      <c r="D73" s="114">
        <v>-1177.0200300000001</v>
      </c>
      <c r="E73" s="114">
        <v>-0.13904</v>
      </c>
      <c r="F73" s="114">
        <v>-4.3377299999999996</v>
      </c>
      <c r="G73" s="114">
        <v>-1.427E-2</v>
      </c>
      <c r="H73" s="114">
        <v>212.68644</v>
      </c>
      <c r="I73" s="114">
        <v>56.793669999999999</v>
      </c>
      <c r="J73" s="47"/>
    </row>
    <row r="74" spans="1:10" ht="15" customHeight="1">
      <c r="A74" s="148" t="s">
        <v>1090</v>
      </c>
      <c r="B74" s="114">
        <v>0</v>
      </c>
      <c r="C74" s="114">
        <v>0</v>
      </c>
      <c r="D74" s="114">
        <v>0</v>
      </c>
      <c r="E74" s="114">
        <v>0</v>
      </c>
      <c r="F74" s="114">
        <v>0</v>
      </c>
      <c r="G74" s="114">
        <v>0</v>
      </c>
      <c r="H74" s="114">
        <v>-8.7000000000000001E-4</v>
      </c>
      <c r="I74" s="114">
        <v>0</v>
      </c>
      <c r="J74" s="47"/>
    </row>
    <row r="75" spans="1:10" ht="15" customHeight="1">
      <c r="A75" s="147" t="s">
        <v>702</v>
      </c>
      <c r="B75" s="114">
        <v>109371.44703</v>
      </c>
      <c r="C75" s="114">
        <v>108122.49206</v>
      </c>
      <c r="D75" s="114">
        <v>145600.63194999998</v>
      </c>
      <c r="E75" s="114">
        <v>200810.69031000001</v>
      </c>
      <c r="F75" s="114">
        <v>85633.342019999996</v>
      </c>
      <c r="G75" s="114">
        <v>-1198.25296</v>
      </c>
      <c r="H75" s="114">
        <v>43215.551140000003</v>
      </c>
      <c r="I75" s="114">
        <v>10160.088669999999</v>
      </c>
      <c r="J75" s="47"/>
    </row>
    <row r="76" spans="1:10" ht="15" customHeight="1">
      <c r="A76" s="149" t="s">
        <v>1079</v>
      </c>
      <c r="B76" s="114">
        <v>3337.3301099999999</v>
      </c>
      <c r="C76" s="114">
        <v>2037.3966699999999</v>
      </c>
      <c r="D76" s="114">
        <v>-1449.3150500000002</v>
      </c>
      <c r="E76" s="114">
        <v>-5291.6878499999993</v>
      </c>
      <c r="F76" s="114">
        <v>5985.9975800000002</v>
      </c>
      <c r="G76" s="114">
        <v>999.15922999999998</v>
      </c>
      <c r="H76" s="114">
        <v>-1134.88509</v>
      </c>
      <c r="I76" s="114">
        <v>-128.58611999999999</v>
      </c>
      <c r="J76" s="47"/>
    </row>
    <row r="77" spans="1:10" ht="15" customHeight="1">
      <c r="A77" s="117" t="s">
        <v>703</v>
      </c>
      <c r="B77" s="114">
        <v>112708.77714000001</v>
      </c>
      <c r="C77" s="114">
        <v>110159.88873000001</v>
      </c>
      <c r="D77" s="114">
        <v>144151.31690000001</v>
      </c>
      <c r="E77" s="114">
        <v>195519.00246000002</v>
      </c>
      <c r="F77" s="114">
        <v>91619.339599999992</v>
      </c>
      <c r="G77" s="114">
        <v>-199.09373000000002</v>
      </c>
      <c r="H77" s="114">
        <v>42080.66605</v>
      </c>
      <c r="I77" s="114">
        <v>10031.502550000001</v>
      </c>
      <c r="J77" s="47"/>
    </row>
    <row r="78" spans="1:10" ht="15" customHeight="1">
      <c r="A78" s="116" t="s">
        <v>704</v>
      </c>
      <c r="B78" s="114">
        <v>-117.80033999999999</v>
      </c>
      <c r="C78" s="114">
        <v>1256.30432</v>
      </c>
      <c r="D78" s="114">
        <v>1252.03746</v>
      </c>
      <c r="E78" s="114">
        <v>1494.43941</v>
      </c>
      <c r="F78" s="114">
        <v>-353.96939000000003</v>
      </c>
      <c r="G78" s="114">
        <v>2741.8862100000001</v>
      </c>
      <c r="H78" s="114">
        <v>-13665.143699999999</v>
      </c>
      <c r="I78" s="114">
        <v>218.89702</v>
      </c>
      <c r="J78" s="47"/>
    </row>
    <row r="79" spans="1:10" ht="15" customHeight="1">
      <c r="A79" s="147" t="s">
        <v>705</v>
      </c>
      <c r="B79" s="114">
        <v>112590.9768</v>
      </c>
      <c r="C79" s="114">
        <v>111416.19305</v>
      </c>
      <c r="D79" s="114">
        <v>145403.35436000003</v>
      </c>
      <c r="E79" s="114">
        <v>197013.44187000001</v>
      </c>
      <c r="F79" s="114">
        <v>91265.370209999994</v>
      </c>
      <c r="G79" s="114">
        <v>2542.7924800000001</v>
      </c>
      <c r="H79" s="114">
        <v>28415.522350000003</v>
      </c>
      <c r="I79" s="114">
        <v>10250.39957</v>
      </c>
      <c r="J79" s="47"/>
    </row>
    <row r="80" spans="1:10" ht="15" customHeight="1">
      <c r="A80" s="116" t="s">
        <v>706</v>
      </c>
      <c r="B80" s="114">
        <v>0</v>
      </c>
      <c r="C80" s="114">
        <v>0</v>
      </c>
      <c r="D80" s="114">
        <v>0</v>
      </c>
      <c r="E80" s="114">
        <v>0</v>
      </c>
      <c r="F80" s="114">
        <v>0</v>
      </c>
      <c r="G80" s="114">
        <v>0</v>
      </c>
      <c r="H80" s="114">
        <v>0</v>
      </c>
      <c r="I80" s="114">
        <v>0</v>
      </c>
      <c r="J80" s="47"/>
    </row>
    <row r="81" spans="1:10" ht="15" customHeight="1">
      <c r="A81" s="147" t="s">
        <v>707</v>
      </c>
      <c r="B81" s="114">
        <v>112590.9768</v>
      </c>
      <c r="C81" s="114">
        <v>111416.19305</v>
      </c>
      <c r="D81" s="114">
        <v>145403.35436000003</v>
      </c>
      <c r="E81" s="114">
        <v>197013.44187000001</v>
      </c>
      <c r="F81" s="114">
        <v>91265.370209999994</v>
      </c>
      <c r="G81" s="114">
        <v>2542.7924800000001</v>
      </c>
      <c r="H81" s="114">
        <v>28415.522350000003</v>
      </c>
      <c r="I81" s="114">
        <v>10250.39957</v>
      </c>
      <c r="J81" s="47"/>
    </row>
    <row r="82" spans="1:10" ht="15" customHeight="1" thickBot="1">
      <c r="A82" s="116" t="s">
        <v>708</v>
      </c>
      <c r="B82" s="114">
        <v>-44585.757159999994</v>
      </c>
      <c r="C82" s="114">
        <v>-50745.183130000005</v>
      </c>
      <c r="D82" s="114">
        <v>-70523.078239999988</v>
      </c>
      <c r="E82" s="114">
        <v>-98896.662400000001</v>
      </c>
      <c r="F82" s="114">
        <v>-43100.240819999999</v>
      </c>
      <c r="G82" s="114">
        <v>-829.6969499999999</v>
      </c>
      <c r="H82" s="114">
        <v>-18308.856460000003</v>
      </c>
      <c r="I82" s="114">
        <v>-4457.6148300000004</v>
      </c>
      <c r="J82" s="47"/>
    </row>
    <row r="83" spans="1:10" ht="15" customHeight="1" thickTop="1" thickBot="1">
      <c r="A83" s="395" t="s">
        <v>709</v>
      </c>
      <c r="B83" s="396">
        <v>68005.219639999996</v>
      </c>
      <c r="C83" s="396">
        <v>60671.009920000004</v>
      </c>
      <c r="D83" s="396">
        <v>74880.27612000001</v>
      </c>
      <c r="E83" s="396">
        <v>98116.779469999994</v>
      </c>
      <c r="F83" s="396">
        <v>48165.129390000002</v>
      </c>
      <c r="G83" s="396">
        <v>1713.0955300000001</v>
      </c>
      <c r="H83" s="396">
        <v>10106.66589</v>
      </c>
      <c r="I83" s="396">
        <v>5792.7847400000001</v>
      </c>
      <c r="J83" s="47"/>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9" width="11.28515625" style="44" bestFit="1" customWidth="1"/>
    <col min="10" max="11" width="9.28515625" style="44" bestFit="1" customWidth="1"/>
    <col min="12"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1" s="43" customFormat="1" ht="15" customHeight="1">
      <c r="A1" s="399"/>
      <c r="B1" s="399"/>
      <c r="C1" s="746"/>
      <c r="D1" s="746"/>
      <c r="E1" s="746"/>
      <c r="F1" s="746"/>
      <c r="G1" s="746"/>
      <c r="H1" s="746"/>
      <c r="I1" s="746"/>
      <c r="J1" s="746"/>
      <c r="K1" s="746"/>
    </row>
    <row r="2" spans="1:11" s="43" customFormat="1" ht="18">
      <c r="A2" s="747" t="s">
        <v>458</v>
      </c>
      <c r="B2" s="747"/>
      <c r="C2" s="747"/>
      <c r="D2" s="747"/>
      <c r="E2" s="747"/>
      <c r="F2" s="747"/>
      <c r="G2" s="747"/>
      <c r="H2" s="747"/>
      <c r="I2" s="747"/>
      <c r="J2" s="747"/>
      <c r="K2" s="747"/>
    </row>
    <row r="3" spans="1:11" s="43" customFormat="1" ht="15" customHeight="1">
      <c r="A3" s="399"/>
      <c r="B3" s="399"/>
      <c r="C3" s="747" t="s">
        <v>894</v>
      </c>
      <c r="D3" s="747"/>
      <c r="E3" s="747"/>
      <c r="F3" s="747"/>
      <c r="G3" s="747"/>
      <c r="H3" s="747"/>
      <c r="I3" s="747"/>
      <c r="J3" s="747"/>
      <c r="K3" s="747"/>
    </row>
    <row r="4" spans="1:11" s="43" customFormat="1" ht="15" customHeight="1">
      <c r="A4" s="748"/>
      <c r="B4" s="747"/>
      <c r="C4" s="747"/>
      <c r="D4" s="747"/>
      <c r="E4" s="747"/>
      <c r="F4" s="747"/>
      <c r="G4" s="747"/>
      <c r="H4" s="747"/>
      <c r="I4" s="747"/>
      <c r="J4" s="747"/>
      <c r="K4" s="747"/>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400"/>
      <c r="D6" s="393" t="s">
        <v>648</v>
      </c>
      <c r="E6" s="393" t="s">
        <v>649</v>
      </c>
      <c r="F6" s="393" t="s">
        <v>650</v>
      </c>
      <c r="G6" s="401" t="s">
        <v>651</v>
      </c>
      <c r="H6" s="401" t="s">
        <v>1391</v>
      </c>
      <c r="I6" s="401" t="s">
        <v>1511</v>
      </c>
      <c r="J6" s="401" t="s">
        <v>1493</v>
      </c>
      <c r="K6" s="401" t="s">
        <v>1512</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2" t="s">
        <v>532</v>
      </c>
      <c r="D8" s="403"/>
      <c r="E8" s="403"/>
      <c r="F8" s="403"/>
      <c r="G8" s="404"/>
      <c r="H8" s="404"/>
      <c r="I8" s="404"/>
      <c r="J8" s="404"/>
      <c r="K8" s="404"/>
    </row>
    <row r="9" spans="1:11" ht="15" customHeight="1" thickTop="1">
      <c r="A9" s="47" t="s">
        <v>824</v>
      </c>
      <c r="B9" s="46" t="s">
        <v>895</v>
      </c>
      <c r="C9" s="165" t="s">
        <v>896</v>
      </c>
      <c r="D9" s="130">
        <v>4.1599999999999998E-2</v>
      </c>
      <c r="E9" s="130">
        <v>4.4499999999999998E-2</v>
      </c>
      <c r="F9" s="130">
        <v>4.2200000000000001E-2</v>
      </c>
      <c r="G9" s="130">
        <v>3.6799999999999999E-2</v>
      </c>
      <c r="H9" s="130">
        <v>5.5E-2</v>
      </c>
      <c r="I9" s="130">
        <v>8.1199999999999994E-2</v>
      </c>
      <c r="J9" s="130">
        <v>5.6899999999999999E-2</v>
      </c>
      <c r="K9" s="130">
        <v>5.9499999999999997E-2</v>
      </c>
    </row>
    <row r="10" spans="1:11" ht="15" customHeight="1" thickBot="1">
      <c r="A10" s="47" t="s">
        <v>824</v>
      </c>
      <c r="B10" s="46" t="s">
        <v>897</v>
      </c>
      <c r="C10" s="165" t="s">
        <v>898</v>
      </c>
      <c r="D10" s="130">
        <v>0.90510000000000002</v>
      </c>
      <c r="E10" s="130">
        <v>0.89790000000000003</v>
      </c>
      <c r="F10" s="130">
        <v>0.88790000000000002</v>
      </c>
      <c r="G10" s="130">
        <v>0.89929999999999999</v>
      </c>
      <c r="H10" s="130">
        <v>0.86099999999999999</v>
      </c>
      <c r="I10" s="130">
        <v>0.82650000000000001</v>
      </c>
      <c r="J10" s="130">
        <v>0.76639999999999997</v>
      </c>
      <c r="K10" s="130">
        <v>0.7631</v>
      </c>
    </row>
    <row r="11" spans="1:11" s="19" customFormat="1" ht="15" customHeight="1" thickTop="1" thickBot="1">
      <c r="A11" s="47"/>
      <c r="B11" s="164"/>
      <c r="C11" s="402" t="s">
        <v>535</v>
      </c>
      <c r="D11" s="403"/>
      <c r="E11" s="403"/>
      <c r="F11" s="403"/>
      <c r="G11" s="404"/>
      <c r="H11" s="404"/>
      <c r="I11" s="404"/>
      <c r="J11" s="404"/>
      <c r="K11" s="404"/>
    </row>
    <row r="12" spans="1:11" s="78" customFormat="1" ht="15" customHeight="1" thickTop="1">
      <c r="A12" s="47" t="s">
        <v>824</v>
      </c>
      <c r="B12" s="46" t="s">
        <v>899</v>
      </c>
      <c r="C12" s="165" t="s">
        <v>900</v>
      </c>
      <c r="D12" s="130">
        <v>1E-4</v>
      </c>
      <c r="E12" s="130">
        <v>1E-4</v>
      </c>
      <c r="F12" s="130">
        <v>0</v>
      </c>
      <c r="G12" s="130">
        <v>0</v>
      </c>
      <c r="H12" s="130">
        <v>2.9999999999999997E-4</v>
      </c>
      <c r="I12" s="130">
        <v>5.9999999999999995E-4</v>
      </c>
      <c r="J12" s="130">
        <v>2.2800000000000001E-2</v>
      </c>
      <c r="K12" s="130">
        <v>2.64E-2</v>
      </c>
    </row>
    <row r="13" spans="1:11" s="77" customFormat="1" ht="15" customHeight="1">
      <c r="A13" s="47" t="s">
        <v>824</v>
      </c>
      <c r="B13" s="46" t="s">
        <v>901</v>
      </c>
      <c r="C13" s="165" t="s">
        <v>1077</v>
      </c>
      <c r="D13" s="130">
        <v>1E-4</v>
      </c>
      <c r="E13" s="130">
        <v>1E-4</v>
      </c>
      <c r="F13" s="130">
        <v>0</v>
      </c>
      <c r="G13" s="130">
        <v>0</v>
      </c>
      <c r="H13" s="130">
        <v>2.9999999999999997E-4</v>
      </c>
      <c r="I13" s="130">
        <v>5.9999999999999995E-4</v>
      </c>
      <c r="J13" s="130">
        <v>2.2800000000000001E-2</v>
      </c>
      <c r="K13" s="130">
        <v>2.6499999999999999E-2</v>
      </c>
    </row>
    <row r="14" spans="1:11" s="77" customFormat="1" ht="15" customHeight="1">
      <c r="A14" s="47"/>
      <c r="B14" s="46"/>
      <c r="C14" s="165" t="s">
        <v>902</v>
      </c>
      <c r="D14" s="130">
        <v>0.73229999999999995</v>
      </c>
      <c r="E14" s="130">
        <v>0.73380000000000001</v>
      </c>
      <c r="F14" s="130">
        <v>0.72670000000000001</v>
      </c>
      <c r="G14" s="130">
        <v>0.70309999999999995</v>
      </c>
      <c r="H14" s="130">
        <v>0.53129999999999999</v>
      </c>
      <c r="I14" s="130">
        <v>0.53969999999999996</v>
      </c>
      <c r="J14" s="130">
        <v>0.57830000000000004</v>
      </c>
      <c r="K14" s="130">
        <v>0.57269999999999999</v>
      </c>
    </row>
    <row r="15" spans="1:11" s="77" customFormat="1" ht="15" customHeight="1" thickBot="1">
      <c r="A15" s="47" t="s">
        <v>824</v>
      </c>
      <c r="B15" s="46" t="s">
        <v>903</v>
      </c>
      <c r="C15" s="165" t="s">
        <v>904</v>
      </c>
      <c r="D15" s="130">
        <v>7.7999999999999996E-3</v>
      </c>
      <c r="E15" s="130">
        <v>1.0500000000000001E-2</v>
      </c>
      <c r="F15" s="130">
        <v>6.3E-3</v>
      </c>
      <c r="G15" s="130">
        <v>4.8999999999999998E-3</v>
      </c>
      <c r="H15" s="130">
        <v>2.8999999999999998E-3</v>
      </c>
      <c r="I15" s="130">
        <v>2.8999999999999998E-3</v>
      </c>
      <c r="J15" s="130">
        <v>5.1000000000000004E-3</v>
      </c>
      <c r="K15" s="130">
        <v>5.1000000000000004E-3</v>
      </c>
    </row>
    <row r="16" spans="1:11" s="19" customFormat="1" ht="15" customHeight="1" thickTop="1" thickBot="1">
      <c r="A16" s="47"/>
      <c r="B16" s="164"/>
      <c r="C16" s="402" t="s">
        <v>905</v>
      </c>
      <c r="D16" s="403"/>
      <c r="E16" s="403"/>
      <c r="F16" s="403"/>
      <c r="G16" s="404"/>
      <c r="H16" s="404"/>
      <c r="I16" s="404"/>
      <c r="J16" s="404"/>
      <c r="K16" s="404"/>
    </row>
    <row r="17" spans="1:11" s="78" customFormat="1" ht="15" customHeight="1" thickTop="1">
      <c r="A17" s="47" t="s">
        <v>824</v>
      </c>
      <c r="B17" s="46" t="s">
        <v>906</v>
      </c>
      <c r="C17" s="165" t="s">
        <v>907</v>
      </c>
      <c r="D17" s="130">
        <v>0</v>
      </c>
      <c r="E17" s="130">
        <v>0</v>
      </c>
      <c r="F17" s="130">
        <v>0</v>
      </c>
      <c r="G17" s="130">
        <v>0</v>
      </c>
      <c r="H17" s="130">
        <v>0</v>
      </c>
      <c r="I17" s="130">
        <v>0</v>
      </c>
      <c r="J17" s="130">
        <v>0.60750000000000004</v>
      </c>
      <c r="K17" s="130">
        <v>0.65239999999999998</v>
      </c>
    </row>
    <row r="18" spans="1:11" s="77" customFormat="1" ht="15" customHeight="1">
      <c r="A18" s="47" t="s">
        <v>824</v>
      </c>
      <c r="B18" s="46" t="s">
        <v>908</v>
      </c>
      <c r="C18" s="165" t="s">
        <v>909</v>
      </c>
      <c r="D18" s="130">
        <v>0</v>
      </c>
      <c r="E18" s="130">
        <v>0</v>
      </c>
      <c r="F18" s="130">
        <v>0</v>
      </c>
      <c r="G18" s="130">
        <v>0</v>
      </c>
      <c r="H18" s="130">
        <v>1</v>
      </c>
      <c r="I18" s="130">
        <v>1</v>
      </c>
      <c r="J18" s="130">
        <v>0.39250000000000002</v>
      </c>
      <c r="K18" s="130">
        <v>0.34760000000000002</v>
      </c>
    </row>
    <row r="19" spans="1:11" s="77" customFormat="1" ht="15" customHeight="1" thickBot="1">
      <c r="A19" s="47" t="s">
        <v>824</v>
      </c>
      <c r="B19" s="46" t="s">
        <v>910</v>
      </c>
      <c r="C19" s="165" t="s">
        <v>911</v>
      </c>
      <c r="D19" s="168">
        <v>0</v>
      </c>
      <c r="E19" s="168">
        <v>0</v>
      </c>
      <c r="F19" s="168">
        <v>0</v>
      </c>
      <c r="G19" s="168">
        <v>0</v>
      </c>
      <c r="H19" s="168">
        <v>424.75020000000001</v>
      </c>
      <c r="I19" s="168">
        <v>419.56490000000002</v>
      </c>
      <c r="J19" s="168">
        <v>499.2833</v>
      </c>
      <c r="K19" s="168">
        <v>505.28390000000002</v>
      </c>
    </row>
    <row r="20" spans="1:11" s="19" customFormat="1" ht="15" customHeight="1" thickTop="1" thickBot="1">
      <c r="A20" s="47"/>
      <c r="B20" s="164"/>
      <c r="C20" s="402" t="s">
        <v>912</v>
      </c>
      <c r="D20" s="403"/>
      <c r="E20" s="403"/>
      <c r="F20" s="403"/>
      <c r="G20" s="404"/>
      <c r="H20" s="404"/>
      <c r="I20" s="404"/>
      <c r="J20" s="404"/>
      <c r="K20" s="404"/>
    </row>
    <row r="21" spans="1:11" s="78" customFormat="1" ht="15" customHeight="1" thickTop="1">
      <c r="A21" s="47" t="s">
        <v>824</v>
      </c>
      <c r="B21" s="46" t="s">
        <v>913</v>
      </c>
      <c r="C21" s="165" t="s">
        <v>914</v>
      </c>
      <c r="D21" s="130">
        <v>0.98170000000000002</v>
      </c>
      <c r="E21" s="130">
        <v>0.98229999999999995</v>
      </c>
      <c r="F21" s="130">
        <v>0.98109999999999997</v>
      </c>
      <c r="G21" s="130">
        <v>0.98280000000000001</v>
      </c>
      <c r="H21" s="130">
        <v>0.99039999999999995</v>
      </c>
      <c r="I21" s="130">
        <v>0.99080000000000001</v>
      </c>
      <c r="J21" s="130">
        <v>0.98580000000000001</v>
      </c>
      <c r="K21" s="130">
        <v>0.98450000000000004</v>
      </c>
    </row>
    <row r="22" spans="1:11" s="77" customFormat="1" ht="15" customHeight="1">
      <c r="A22" s="47" t="s">
        <v>824</v>
      </c>
      <c r="B22" s="46" t="s">
        <v>915</v>
      </c>
      <c r="C22" s="165" t="s">
        <v>916</v>
      </c>
      <c r="D22" s="130">
        <v>1.8599999999999998E-2</v>
      </c>
      <c r="E22" s="130">
        <v>1.8599999999999998E-2</v>
      </c>
      <c r="F22" s="130">
        <v>1.7500000000000002E-2</v>
      </c>
      <c r="G22" s="130">
        <v>2.2499999999999999E-2</v>
      </c>
      <c r="H22" s="130">
        <v>2.0799999999999999E-2</v>
      </c>
      <c r="I22" s="130">
        <v>2.1100000000000001E-2</v>
      </c>
      <c r="J22" s="130">
        <v>0.1356</v>
      </c>
      <c r="K22" s="130">
        <v>0.1353</v>
      </c>
    </row>
    <row r="23" spans="1:11" s="77" customFormat="1" ht="15" customHeight="1">
      <c r="A23" s="47" t="s">
        <v>824</v>
      </c>
      <c r="B23" s="46" t="s">
        <v>917</v>
      </c>
      <c r="C23" s="165" t="s">
        <v>918</v>
      </c>
      <c r="D23" s="130">
        <v>1.83E-2</v>
      </c>
      <c r="E23" s="130">
        <v>1.77E-2</v>
      </c>
      <c r="F23" s="130">
        <v>1.89E-2</v>
      </c>
      <c r="G23" s="130">
        <v>1.72E-2</v>
      </c>
      <c r="H23" s="130">
        <v>9.5999999999999992E-3</v>
      </c>
      <c r="I23" s="130">
        <v>9.1999999999999998E-3</v>
      </c>
      <c r="J23" s="130">
        <v>1.4200000000000001E-2</v>
      </c>
      <c r="K23" s="130">
        <v>1.55E-2</v>
      </c>
    </row>
    <row r="24" spans="1:11" s="77" customFormat="1" ht="15" customHeight="1">
      <c r="A24" s="47" t="s">
        <v>824</v>
      </c>
      <c r="B24" s="46" t="s">
        <v>919</v>
      </c>
      <c r="C24" s="165" t="s">
        <v>920</v>
      </c>
      <c r="D24" s="130">
        <v>1.66E-2</v>
      </c>
      <c r="E24" s="130">
        <v>1.72E-2</v>
      </c>
      <c r="F24" s="130">
        <v>1.5599999999999999E-2</v>
      </c>
      <c r="G24" s="130">
        <v>2.0799999999999999E-2</v>
      </c>
      <c r="H24" s="130">
        <v>1.9699999999999999E-2</v>
      </c>
      <c r="I24" s="130">
        <v>2.01E-2</v>
      </c>
      <c r="J24" s="130">
        <v>0.1346</v>
      </c>
      <c r="K24" s="130">
        <v>0.13400000000000001</v>
      </c>
    </row>
    <row r="25" spans="1:11" s="77" customFormat="1" ht="15" customHeight="1">
      <c r="A25" s="47" t="s">
        <v>824</v>
      </c>
      <c r="B25" s="46" t="s">
        <v>921</v>
      </c>
      <c r="C25" s="165" t="s">
        <v>922</v>
      </c>
      <c r="D25" s="130">
        <v>0.125</v>
      </c>
      <c r="E25" s="130">
        <v>9.4200000000000006E-2</v>
      </c>
      <c r="F25" s="130">
        <v>0.1241</v>
      </c>
      <c r="G25" s="130">
        <v>8.8999999999999996E-2</v>
      </c>
      <c r="H25" s="130">
        <v>6.3500000000000001E-2</v>
      </c>
      <c r="I25" s="130">
        <v>5.8700000000000002E-2</v>
      </c>
      <c r="J25" s="130">
        <v>2.1499999999999998E-2</v>
      </c>
      <c r="K25" s="130">
        <v>2.5100000000000001E-2</v>
      </c>
    </row>
    <row r="26" spans="1:11" s="77" customFormat="1" ht="15" customHeight="1">
      <c r="A26" s="47" t="s">
        <v>824</v>
      </c>
      <c r="B26" s="46" t="s">
        <v>923</v>
      </c>
      <c r="C26" s="165" t="s">
        <v>924</v>
      </c>
      <c r="D26" s="130">
        <v>1.6500000000000001E-2</v>
      </c>
      <c r="E26" s="130">
        <v>1.5599999999999999E-2</v>
      </c>
      <c r="F26" s="130">
        <v>1.49E-2</v>
      </c>
      <c r="G26" s="130">
        <v>1.5100000000000001E-2</v>
      </c>
      <c r="H26" s="130">
        <v>0.1031</v>
      </c>
      <c r="I26" s="130">
        <v>0.10199999999999999</v>
      </c>
      <c r="J26" s="130">
        <v>8.7599999999999997E-2</v>
      </c>
      <c r="K26" s="130">
        <v>8.7800000000000003E-2</v>
      </c>
    </row>
    <row r="27" spans="1:11" s="77" customFormat="1" ht="15" customHeight="1">
      <c r="A27" s="47" t="s">
        <v>824</v>
      </c>
      <c r="B27" s="46" t="s">
        <v>925</v>
      </c>
      <c r="C27" s="165" t="s">
        <v>926</v>
      </c>
      <c r="D27" s="130">
        <v>5.0299999999999997E-2</v>
      </c>
      <c r="E27" s="130">
        <v>4.9200000000000001E-2</v>
      </c>
      <c r="F27" s="130">
        <v>5.5E-2</v>
      </c>
      <c r="G27" s="130">
        <v>4.9700000000000001E-2</v>
      </c>
      <c r="H27" s="130">
        <v>4.3799999999999999E-2</v>
      </c>
      <c r="I27" s="130">
        <v>4.4499999999999998E-2</v>
      </c>
      <c r="J27" s="130">
        <v>4.5999999999999999E-2</v>
      </c>
      <c r="K27" s="130">
        <v>4.7899999999999998E-2</v>
      </c>
    </row>
    <row r="28" spans="1:11" s="77" customFormat="1" ht="15" customHeight="1">
      <c r="A28" s="47" t="s">
        <v>824</v>
      </c>
      <c r="B28" s="46" t="s">
        <v>927</v>
      </c>
      <c r="C28" s="165" t="s">
        <v>928</v>
      </c>
      <c r="D28" s="130">
        <v>0.97360000000000002</v>
      </c>
      <c r="E28" s="130">
        <v>0.97309999999999997</v>
      </c>
      <c r="F28" s="130">
        <v>0.97260000000000002</v>
      </c>
      <c r="G28" s="130">
        <v>0.97509999999999997</v>
      </c>
      <c r="H28" s="130">
        <v>0.98580000000000001</v>
      </c>
      <c r="I28" s="130">
        <v>0.97660000000000002</v>
      </c>
      <c r="J28" s="130">
        <v>0.97760000000000002</v>
      </c>
      <c r="K28" s="130">
        <v>0.97009999999999996</v>
      </c>
    </row>
    <row r="29" spans="1:11" s="77" customFormat="1" ht="15" customHeight="1">
      <c r="A29" s="47" t="s">
        <v>824</v>
      </c>
      <c r="B29" s="46" t="s">
        <v>929</v>
      </c>
      <c r="C29" s="165" t="s">
        <v>930</v>
      </c>
      <c r="D29" s="130">
        <v>7.9000000000000008E-3</v>
      </c>
      <c r="E29" s="130">
        <v>8.5000000000000006E-3</v>
      </c>
      <c r="F29" s="130">
        <v>7.4999999999999997E-3</v>
      </c>
      <c r="G29" s="130">
        <v>6.7000000000000002E-3</v>
      </c>
      <c r="H29" s="130">
        <v>8.0000000000000004E-4</v>
      </c>
      <c r="I29" s="130">
        <v>1.0200000000000001E-2</v>
      </c>
      <c r="J29" s="130">
        <v>4.7000000000000002E-3</v>
      </c>
      <c r="K29" s="130">
        <v>1.09E-2</v>
      </c>
    </row>
    <row r="30" spans="1:11" s="77" customFormat="1" ht="15" customHeight="1">
      <c r="A30" s="47" t="s">
        <v>824</v>
      </c>
      <c r="B30" s="46" t="s">
        <v>931</v>
      </c>
      <c r="C30" s="165" t="s">
        <v>932</v>
      </c>
      <c r="D30" s="130">
        <v>2.5999999999999999E-3</v>
      </c>
      <c r="E30" s="130">
        <v>2.8999999999999998E-3</v>
      </c>
      <c r="F30" s="130">
        <v>1.8E-3</v>
      </c>
      <c r="G30" s="130">
        <v>1.8E-3</v>
      </c>
      <c r="H30" s="130">
        <v>3.0000000000000001E-3</v>
      </c>
      <c r="I30" s="130">
        <v>3.0999999999999999E-3</v>
      </c>
      <c r="J30" s="130">
        <v>1.6999999999999999E-3</v>
      </c>
      <c r="K30" s="130">
        <v>2.0999999999999999E-3</v>
      </c>
    </row>
    <row r="31" spans="1:11" s="77" customFormat="1" ht="15" customHeight="1">
      <c r="A31" s="47" t="s">
        <v>824</v>
      </c>
      <c r="B31" s="46" t="s">
        <v>933</v>
      </c>
      <c r="C31" s="165" t="s">
        <v>934</v>
      </c>
      <c r="D31" s="130">
        <v>8.9999999999999998E-4</v>
      </c>
      <c r="E31" s="130">
        <v>8.9999999999999998E-4</v>
      </c>
      <c r="F31" s="130">
        <v>8.9999999999999998E-4</v>
      </c>
      <c r="G31" s="130">
        <v>8.9999999999999998E-4</v>
      </c>
      <c r="H31" s="130">
        <v>1E-4</v>
      </c>
      <c r="I31" s="130">
        <v>0</v>
      </c>
      <c r="J31" s="130">
        <v>8.9999999999999998E-4</v>
      </c>
      <c r="K31" s="130">
        <v>8.0000000000000004E-4</v>
      </c>
    </row>
    <row r="32" spans="1:11" s="77" customFormat="1" ht="15" customHeight="1">
      <c r="A32" s="47" t="s">
        <v>824</v>
      </c>
      <c r="B32" s="46" t="s">
        <v>935</v>
      </c>
      <c r="C32" s="165" t="s">
        <v>936</v>
      </c>
      <c r="D32" s="130">
        <v>1.5E-3</v>
      </c>
      <c r="E32" s="130">
        <v>1.4E-3</v>
      </c>
      <c r="F32" s="130">
        <v>1.2999999999999999E-3</v>
      </c>
      <c r="G32" s="130">
        <v>1.5E-3</v>
      </c>
      <c r="H32" s="130">
        <v>2.0000000000000001E-4</v>
      </c>
      <c r="I32" s="130">
        <v>0</v>
      </c>
      <c r="J32" s="130">
        <v>1.1000000000000001E-3</v>
      </c>
      <c r="K32" s="130">
        <v>1.1000000000000001E-3</v>
      </c>
    </row>
    <row r="33" spans="1:11" s="77" customFormat="1" ht="15" customHeight="1" thickBot="1">
      <c r="A33" s="47" t="s">
        <v>824</v>
      </c>
      <c r="B33" s="165" t="s">
        <v>937</v>
      </c>
      <c r="C33" s="165" t="s">
        <v>938</v>
      </c>
      <c r="D33" s="130">
        <v>1.35E-2</v>
      </c>
      <c r="E33" s="130">
        <v>1.3299999999999999E-2</v>
      </c>
      <c r="F33" s="130">
        <v>1.5699999999999999E-2</v>
      </c>
      <c r="G33" s="130">
        <v>1.37E-2</v>
      </c>
      <c r="H33" s="130">
        <v>9.9000000000000008E-3</v>
      </c>
      <c r="I33" s="130">
        <v>9.9000000000000008E-3</v>
      </c>
      <c r="J33" s="130">
        <v>1.1900000000000001E-2</v>
      </c>
      <c r="K33" s="130">
        <v>1.2800000000000001E-2</v>
      </c>
    </row>
    <row r="34" spans="1:11" s="19" customFormat="1" ht="15" customHeight="1" thickTop="1" thickBot="1">
      <c r="A34" s="47"/>
      <c r="B34" s="164"/>
      <c r="C34" s="402" t="s">
        <v>557</v>
      </c>
      <c r="D34" s="403"/>
      <c r="E34" s="403"/>
      <c r="F34" s="403"/>
      <c r="G34" s="404"/>
      <c r="H34" s="404"/>
      <c r="I34" s="404"/>
      <c r="J34" s="404"/>
      <c r="K34" s="404"/>
    </row>
    <row r="35" spans="1:11" s="78" customFormat="1" ht="15" customHeight="1" thickTop="1">
      <c r="A35" s="47" t="s">
        <v>824</v>
      </c>
      <c r="B35" s="46" t="s">
        <v>939</v>
      </c>
      <c r="C35" s="165" t="s">
        <v>940</v>
      </c>
      <c r="D35" s="130">
        <v>569.77300000000002</v>
      </c>
      <c r="E35" s="130">
        <v>580.86320000000001</v>
      </c>
      <c r="F35" s="130">
        <v>971.29369999999994</v>
      </c>
      <c r="G35" s="130">
        <v>1212.9634000000001</v>
      </c>
      <c r="H35" s="130">
        <v>1281.7026000000001</v>
      </c>
      <c r="I35" s="130">
        <v>1037.1652999999999</v>
      </c>
      <c r="J35" s="130">
        <v>9.6891999999999996</v>
      </c>
      <c r="K35" s="130">
        <v>9.3322000000000003</v>
      </c>
    </row>
    <row r="36" spans="1:11" s="77" customFormat="1" ht="15" customHeight="1">
      <c r="A36" s="47" t="s">
        <v>824</v>
      </c>
      <c r="B36" s="46" t="s">
        <v>941</v>
      </c>
      <c r="C36" s="165" t="s">
        <v>942</v>
      </c>
      <c r="D36" s="130">
        <v>749.53689999999995</v>
      </c>
      <c r="E36" s="130">
        <v>757.78949999999998</v>
      </c>
      <c r="F36" s="130">
        <v>1549.7055</v>
      </c>
      <c r="G36" s="130">
        <v>1634.0078000000001</v>
      </c>
      <c r="H36" s="130">
        <v>1827.2128</v>
      </c>
      <c r="I36" s="130">
        <v>1353.3514</v>
      </c>
      <c r="J36" s="130">
        <v>13.7445</v>
      </c>
      <c r="K36" s="130">
        <v>12.906599999999999</v>
      </c>
    </row>
    <row r="37" spans="1:11" s="77" customFormat="1" ht="15" customHeight="1">
      <c r="A37" s="47" t="s">
        <v>824</v>
      </c>
      <c r="B37" s="46" t="s">
        <v>943</v>
      </c>
      <c r="C37" s="165" t="s">
        <v>944</v>
      </c>
      <c r="D37" s="130">
        <v>6.9800000000000001E-2</v>
      </c>
      <c r="E37" s="130">
        <v>7.3300000000000004E-2</v>
      </c>
      <c r="F37" s="130">
        <v>8.5599999999999996E-2</v>
      </c>
      <c r="G37" s="130">
        <v>6.4699999999999994E-2</v>
      </c>
      <c r="H37" s="130">
        <v>0.1275</v>
      </c>
      <c r="I37" s="130">
        <v>0.1699</v>
      </c>
      <c r="J37" s="130">
        <v>0.1215</v>
      </c>
      <c r="K37" s="130">
        <v>0.1237</v>
      </c>
    </row>
    <row r="38" spans="1:11" s="77" customFormat="1" ht="15" customHeight="1">
      <c r="A38" s="47" t="s">
        <v>824</v>
      </c>
      <c r="B38" s="46" t="s">
        <v>945</v>
      </c>
      <c r="C38" s="165" t="s">
        <v>946</v>
      </c>
      <c r="D38" s="130">
        <v>5.4699999999999999E-2</v>
      </c>
      <c r="E38" s="130">
        <v>5.8000000000000003E-2</v>
      </c>
      <c r="F38" s="130">
        <v>6.7299999999999999E-2</v>
      </c>
      <c r="G38" s="130">
        <v>4.9500000000000002E-2</v>
      </c>
      <c r="H38" s="130">
        <v>7.8399999999999997E-2</v>
      </c>
      <c r="I38" s="130">
        <v>0.106</v>
      </c>
      <c r="J38" s="130">
        <v>8.0699999999999994E-2</v>
      </c>
      <c r="K38" s="130">
        <v>8.2299999999999998E-2</v>
      </c>
    </row>
    <row r="39" spans="1:11" s="77" customFormat="1" ht="15" customHeight="1" thickBot="1">
      <c r="A39" s="47" t="s">
        <v>824</v>
      </c>
      <c r="B39" s="46" t="s">
        <v>947</v>
      </c>
      <c r="C39" s="103" t="s">
        <v>1322</v>
      </c>
      <c r="D39" s="130">
        <v>0.74419999999999997</v>
      </c>
      <c r="E39" s="130">
        <v>0.82989999999999997</v>
      </c>
      <c r="F39" s="130">
        <v>0.90200000000000002</v>
      </c>
      <c r="G39" s="130">
        <v>0.4637</v>
      </c>
      <c r="H39" s="130">
        <v>0.61670000000000003</v>
      </c>
      <c r="I39" s="130">
        <v>0.90059999999999996</v>
      </c>
      <c r="J39" s="130">
        <v>0.69620000000000004</v>
      </c>
      <c r="K39" s="130">
        <v>0.74129999999999996</v>
      </c>
    </row>
    <row r="40" spans="1:11" s="19" customFormat="1" ht="15" customHeight="1" thickTop="1" thickBot="1">
      <c r="A40" s="47"/>
      <c r="B40" s="164"/>
      <c r="C40" s="402" t="s">
        <v>562</v>
      </c>
      <c r="D40" s="403"/>
      <c r="E40" s="403"/>
      <c r="F40" s="403"/>
      <c r="G40" s="404"/>
      <c r="H40" s="404"/>
      <c r="I40" s="404"/>
      <c r="J40" s="404"/>
      <c r="K40" s="404"/>
    </row>
    <row r="41" spans="1:11" s="78" customFormat="1" ht="15" customHeight="1" thickTop="1">
      <c r="A41" s="47" t="s">
        <v>824</v>
      </c>
      <c r="B41" s="46" t="s">
        <v>948</v>
      </c>
      <c r="C41" s="165" t="s">
        <v>949</v>
      </c>
      <c r="D41" s="130">
        <v>0.2167</v>
      </c>
      <c r="E41" s="130">
        <v>0.20830000000000001</v>
      </c>
      <c r="F41" s="130">
        <v>0.21379999999999999</v>
      </c>
      <c r="G41" s="130">
        <v>0.2346</v>
      </c>
      <c r="H41" s="130">
        <v>0.38519999999999999</v>
      </c>
      <c r="I41" s="130">
        <v>0.37630000000000002</v>
      </c>
      <c r="J41" s="130">
        <v>0.33560000000000001</v>
      </c>
      <c r="K41" s="130">
        <v>0.3347</v>
      </c>
    </row>
    <row r="42" spans="1:11" s="77" customFormat="1" ht="15" customHeight="1">
      <c r="A42" s="47" t="s">
        <v>824</v>
      </c>
      <c r="B42" s="46" t="s">
        <v>950</v>
      </c>
      <c r="C42" s="165" t="s">
        <v>951</v>
      </c>
      <c r="D42" s="130">
        <v>0.2167</v>
      </c>
      <c r="E42" s="130">
        <v>0.20830000000000001</v>
      </c>
      <c r="F42" s="130">
        <v>0.21379999999999999</v>
      </c>
      <c r="G42" s="130">
        <v>0.2346</v>
      </c>
      <c r="H42" s="130">
        <v>0.38519999999999999</v>
      </c>
      <c r="I42" s="130">
        <v>0.37630000000000002</v>
      </c>
      <c r="J42" s="130">
        <v>0.33500000000000002</v>
      </c>
      <c r="K42" s="130">
        <v>0.3342</v>
      </c>
    </row>
    <row r="43" spans="1:11" s="77" customFormat="1" ht="15" customHeight="1">
      <c r="A43" s="47" t="s">
        <v>824</v>
      </c>
      <c r="B43" s="46" t="s">
        <v>952</v>
      </c>
      <c r="C43" s="165" t="s">
        <v>953</v>
      </c>
      <c r="D43" s="130">
        <v>7.9100000000000004E-2</v>
      </c>
      <c r="E43" s="130">
        <v>7.85E-2</v>
      </c>
      <c r="F43" s="130">
        <v>8.1199999999999994E-2</v>
      </c>
      <c r="G43" s="130">
        <v>6.8000000000000005E-2</v>
      </c>
      <c r="H43" s="130">
        <v>2.0199999999999999E-2</v>
      </c>
      <c r="I43" s="130">
        <v>1.9099999999999999E-2</v>
      </c>
      <c r="J43" s="130">
        <v>3.09E-2</v>
      </c>
      <c r="K43" s="130">
        <v>3.3799999999999997E-2</v>
      </c>
    </row>
    <row r="44" spans="1:11" s="77" customFormat="1" ht="15" customHeight="1">
      <c r="A44" s="47" t="s">
        <v>824</v>
      </c>
      <c r="B44" s="46" t="s">
        <v>954</v>
      </c>
      <c r="C44" s="165" t="s">
        <v>955</v>
      </c>
      <c r="D44" s="130">
        <v>0.01</v>
      </c>
      <c r="E44" s="130">
        <v>7.7999999999999996E-3</v>
      </c>
      <c r="F44" s="130">
        <v>9.2999999999999992E-3</v>
      </c>
      <c r="G44" s="130">
        <v>7.9000000000000008E-3</v>
      </c>
      <c r="H44" s="130">
        <v>2.8E-3</v>
      </c>
      <c r="I44" s="130">
        <v>2.5999999999999999E-3</v>
      </c>
      <c r="J44" s="130">
        <v>6.4000000000000003E-3</v>
      </c>
      <c r="K44" s="130">
        <v>7.4000000000000003E-3</v>
      </c>
    </row>
    <row r="45" spans="1:11" s="77" customFormat="1" ht="15" customHeight="1">
      <c r="A45" s="47" t="s">
        <v>824</v>
      </c>
      <c r="B45" s="46" t="s">
        <v>956</v>
      </c>
      <c r="C45" s="165" t="s">
        <v>957</v>
      </c>
      <c r="D45" s="130">
        <v>2.1000000000000001E-2</v>
      </c>
      <c r="E45" s="130">
        <v>2.1999999999999999E-2</v>
      </c>
      <c r="F45" s="130">
        <v>1.84E-2</v>
      </c>
      <c r="G45" s="130">
        <v>1.5900000000000001E-2</v>
      </c>
      <c r="H45" s="130">
        <v>3.0000000000000001E-3</v>
      </c>
      <c r="I45" s="130">
        <v>2.3999999999999998E-3</v>
      </c>
      <c r="J45" s="130">
        <v>1.0500000000000001E-2</v>
      </c>
      <c r="K45" s="130">
        <v>1.15E-2</v>
      </c>
    </row>
    <row r="46" spans="1:11" s="77" customFormat="1" ht="15" customHeight="1" thickBot="1">
      <c r="A46" s="47" t="s">
        <v>824</v>
      </c>
      <c r="B46" s="46" t="s">
        <v>958</v>
      </c>
      <c r="C46" s="165" t="s">
        <v>959</v>
      </c>
      <c r="D46" s="130">
        <v>0.21240000000000001</v>
      </c>
      <c r="E46" s="130">
        <v>0.21659999999999999</v>
      </c>
      <c r="F46" s="130">
        <v>0.21440000000000001</v>
      </c>
      <c r="G46" s="130">
        <v>0.20749999999999999</v>
      </c>
      <c r="H46" s="130">
        <v>0.1885</v>
      </c>
      <c r="I46" s="130">
        <v>0.1913</v>
      </c>
      <c r="J46" s="130">
        <v>0.1807</v>
      </c>
      <c r="K46" s="130">
        <v>0.182</v>
      </c>
    </row>
    <row r="47" spans="1:11" s="45" customFormat="1" ht="15" customHeight="1" thickTop="1" thickBot="1">
      <c r="A47" s="47"/>
      <c r="B47" s="164"/>
      <c r="C47" s="402" t="s">
        <v>960</v>
      </c>
      <c r="D47" s="403"/>
      <c r="E47" s="403"/>
      <c r="F47" s="403"/>
      <c r="G47" s="404"/>
      <c r="H47" s="404"/>
      <c r="I47" s="404"/>
      <c r="J47" s="404"/>
      <c r="K47" s="404"/>
    </row>
    <row r="48" spans="1:11" s="78" customFormat="1" ht="15" customHeight="1" thickTop="1">
      <c r="A48" s="47" t="s">
        <v>824</v>
      </c>
      <c r="B48" s="46" t="s">
        <v>961</v>
      </c>
      <c r="C48" s="165" t="s">
        <v>962</v>
      </c>
      <c r="D48" s="130">
        <v>0.92500000000000004</v>
      </c>
      <c r="E48" s="130">
        <v>0.92069999999999996</v>
      </c>
      <c r="F48" s="130">
        <v>0.92749999999999999</v>
      </c>
      <c r="G48" s="130">
        <v>0.9264</v>
      </c>
      <c r="H48" s="130">
        <v>0.8468</v>
      </c>
      <c r="I48" s="130">
        <v>0.8206</v>
      </c>
      <c r="J48" s="130">
        <v>0.8659</v>
      </c>
      <c r="K48" s="130">
        <v>0.86250000000000004</v>
      </c>
    </row>
    <row r="49" spans="1:11" s="77" customFormat="1" ht="15" customHeight="1">
      <c r="A49" s="47" t="s">
        <v>824</v>
      </c>
      <c r="B49" s="46" t="s">
        <v>963</v>
      </c>
      <c r="C49" s="165" t="s">
        <v>964</v>
      </c>
      <c r="D49" s="130">
        <v>0.91120000000000001</v>
      </c>
      <c r="E49" s="130">
        <v>0.91120000000000001</v>
      </c>
      <c r="F49" s="130">
        <v>0.90569999999999995</v>
      </c>
      <c r="G49" s="130">
        <v>0.89800000000000002</v>
      </c>
      <c r="H49" s="130">
        <v>0.91190000000000004</v>
      </c>
      <c r="I49" s="130">
        <v>0.9113</v>
      </c>
      <c r="J49" s="130">
        <v>0.93540000000000001</v>
      </c>
      <c r="K49" s="130">
        <v>0.93159999999999998</v>
      </c>
    </row>
    <row r="50" spans="1:11" s="77" customFormat="1" ht="15" customHeight="1">
      <c r="A50" s="47" t="s">
        <v>824</v>
      </c>
      <c r="B50" s="46" t="s">
        <v>965</v>
      </c>
      <c r="C50" s="165" t="s">
        <v>966</v>
      </c>
      <c r="D50" s="130">
        <v>0.29499999999999998</v>
      </c>
      <c r="E50" s="130">
        <v>0.27629999999999999</v>
      </c>
      <c r="F50" s="130">
        <v>0.29270000000000002</v>
      </c>
      <c r="G50" s="130">
        <v>0.29830000000000001</v>
      </c>
      <c r="H50" s="130">
        <v>0.11650000000000001</v>
      </c>
      <c r="I50" s="130">
        <v>8.0100000000000005E-2</v>
      </c>
      <c r="J50" s="130">
        <v>7.6600000000000001E-2</v>
      </c>
      <c r="K50" s="130">
        <v>7.8899999999999998E-2</v>
      </c>
    </row>
    <row r="51" spans="1:11" s="77" customFormat="1" ht="15" customHeight="1">
      <c r="A51" s="47" t="s">
        <v>824</v>
      </c>
      <c r="B51" s="46" t="s">
        <v>967</v>
      </c>
      <c r="C51" s="165" t="s">
        <v>968</v>
      </c>
      <c r="D51" s="130">
        <v>0.34589999999999999</v>
      </c>
      <c r="E51" s="130">
        <v>0.38069999999999998</v>
      </c>
      <c r="F51" s="130">
        <v>0.33910000000000001</v>
      </c>
      <c r="G51" s="130">
        <v>0.31380000000000002</v>
      </c>
      <c r="H51" s="130">
        <v>0.39760000000000001</v>
      </c>
      <c r="I51" s="130">
        <v>0.47670000000000001</v>
      </c>
      <c r="J51" s="130">
        <v>0.40039999999999998</v>
      </c>
      <c r="K51" s="130">
        <v>0.41139999999999999</v>
      </c>
    </row>
    <row r="52" spans="1:11" ht="3.75" customHeight="1" thickBot="1">
      <c r="A52" s="47"/>
      <c r="B52" s="47"/>
      <c r="C52" s="118"/>
      <c r="D52" s="118"/>
      <c r="E52" s="118"/>
      <c r="F52" s="118"/>
      <c r="G52" s="118"/>
      <c r="H52" s="118"/>
      <c r="I52" s="118"/>
      <c r="J52" s="118"/>
      <c r="K52" s="118"/>
    </row>
    <row r="53" spans="1:11" ht="15" customHeight="1" thickTop="1">
      <c r="A53" s="169" t="s">
        <v>893</v>
      </c>
      <c r="B53" s="165" t="s">
        <v>893</v>
      </c>
      <c r="C53" s="749" t="s">
        <v>574</v>
      </c>
      <c r="D53" s="749"/>
      <c r="E53" s="749"/>
      <c r="F53" s="749"/>
      <c r="G53" s="749"/>
      <c r="H53" s="749"/>
      <c r="I53" s="749"/>
      <c r="J53" s="749"/>
      <c r="K53" s="749"/>
    </row>
    <row r="54" spans="1:11" ht="51.75" customHeight="1">
      <c r="A54" s="47"/>
      <c r="B54" s="47"/>
      <c r="C54" s="744" t="s">
        <v>969</v>
      </c>
      <c r="D54" s="744"/>
      <c r="E54" s="744"/>
      <c r="F54" s="744"/>
      <c r="G54" s="744"/>
      <c r="H54" s="744"/>
      <c r="I54" s="744"/>
      <c r="J54" s="744"/>
      <c r="K54" s="744"/>
    </row>
    <row r="55" spans="1:11" ht="48" customHeight="1">
      <c r="A55" s="47"/>
      <c r="B55" s="47"/>
      <c r="C55" s="744" t="s">
        <v>970</v>
      </c>
      <c r="D55" s="744"/>
      <c r="E55" s="744"/>
      <c r="F55" s="744"/>
      <c r="G55" s="744"/>
      <c r="H55" s="744"/>
      <c r="I55" s="744"/>
      <c r="J55" s="744"/>
      <c r="K55" s="744"/>
    </row>
    <row r="56" spans="1:11" ht="15" customHeight="1">
      <c r="A56" s="47"/>
      <c r="B56" s="47"/>
      <c r="C56" s="745" t="s">
        <v>971</v>
      </c>
      <c r="D56" s="745"/>
      <c r="E56" s="745"/>
      <c r="F56" s="745"/>
      <c r="G56" s="745"/>
      <c r="H56" s="745"/>
      <c r="I56" s="745"/>
      <c r="J56" s="745"/>
      <c r="K56" s="745"/>
    </row>
    <row r="57" spans="1:11" ht="15" customHeight="1">
      <c r="A57" s="47"/>
      <c r="B57" s="47"/>
      <c r="C57" s="745" t="s">
        <v>578</v>
      </c>
      <c r="D57" s="745"/>
      <c r="E57" s="745"/>
      <c r="F57" s="745"/>
      <c r="G57" s="745"/>
      <c r="H57" s="745"/>
      <c r="I57" s="745"/>
      <c r="J57" s="745"/>
      <c r="K57" s="745"/>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9" width="10.28515625" style="34" bestFit="1" customWidth="1"/>
    <col min="10" max="11" width="8.28515625" style="34" bestFit="1" customWidth="1"/>
    <col min="12"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1" ht="15" customHeight="1">
      <c r="A1" s="636"/>
      <c r="B1" s="636"/>
      <c r="C1" s="750"/>
      <c r="D1" s="750"/>
      <c r="E1" s="750"/>
      <c r="F1" s="750"/>
      <c r="G1" s="750"/>
      <c r="H1" s="750"/>
      <c r="I1" s="750"/>
      <c r="J1" s="750"/>
      <c r="K1" s="750"/>
    </row>
    <row r="2" spans="1:11" ht="18">
      <c r="A2" s="747" t="s">
        <v>458</v>
      </c>
      <c r="B2" s="747"/>
      <c r="C2" s="747"/>
      <c r="D2" s="747"/>
      <c r="E2" s="747"/>
      <c r="F2" s="747"/>
      <c r="G2" s="747"/>
      <c r="H2" s="747"/>
      <c r="I2" s="747"/>
      <c r="J2" s="747"/>
      <c r="K2" s="747"/>
    </row>
    <row r="3" spans="1:11" ht="15" customHeight="1">
      <c r="A3" s="636"/>
      <c r="B3" s="636"/>
      <c r="C3" s="747" t="s">
        <v>894</v>
      </c>
      <c r="D3" s="747"/>
      <c r="E3" s="747"/>
      <c r="F3" s="747"/>
      <c r="G3" s="747"/>
      <c r="H3" s="747"/>
      <c r="I3" s="747"/>
      <c r="J3" s="747"/>
      <c r="K3" s="747"/>
    </row>
    <row r="4" spans="1:11" s="48" customFormat="1" ht="15" customHeight="1">
      <c r="A4" s="748"/>
      <c r="B4" s="747"/>
      <c r="C4" s="747"/>
      <c r="D4" s="747"/>
      <c r="E4" s="747"/>
      <c r="F4" s="747"/>
      <c r="G4" s="747"/>
      <c r="H4" s="747"/>
      <c r="I4" s="747"/>
      <c r="J4" s="747"/>
      <c r="K4" s="747"/>
    </row>
    <row r="5" spans="1:11" s="56" customFormat="1" ht="15" customHeight="1" thickBot="1">
      <c r="A5" s="171"/>
      <c r="B5" s="171"/>
      <c r="C5" s="172"/>
      <c r="D5" s="172"/>
      <c r="E5" s="172"/>
      <c r="F5" s="172"/>
      <c r="G5" s="172"/>
      <c r="H5" s="172"/>
      <c r="I5" s="172"/>
      <c r="J5" s="172"/>
      <c r="K5" s="172"/>
    </row>
    <row r="6" spans="1:11" ht="30" customHeight="1" thickTop="1" thickBot="1">
      <c r="A6" s="47"/>
      <c r="B6" s="173"/>
      <c r="C6" s="405"/>
      <c r="D6" s="393" t="s">
        <v>648</v>
      </c>
      <c r="E6" s="393" t="s">
        <v>649</v>
      </c>
      <c r="F6" s="393" t="s">
        <v>650</v>
      </c>
      <c r="G6" s="401" t="s">
        <v>651</v>
      </c>
      <c r="H6" s="401" t="s">
        <v>1391</v>
      </c>
      <c r="I6" s="401" t="s">
        <v>1511</v>
      </c>
      <c r="J6" s="401" t="s">
        <v>1493</v>
      </c>
      <c r="K6" s="401" t="s">
        <v>1512</v>
      </c>
    </row>
    <row r="7" spans="1:11" ht="15" customHeight="1" thickTop="1" thickBot="1">
      <c r="A7" s="47"/>
      <c r="B7" s="47"/>
      <c r="C7" s="25"/>
      <c r="D7" s="166"/>
      <c r="E7" s="166"/>
      <c r="F7" s="166"/>
      <c r="G7" s="166"/>
      <c r="H7" s="166"/>
      <c r="I7" s="166"/>
      <c r="J7" s="166"/>
      <c r="K7" s="166"/>
    </row>
    <row r="8" spans="1:11" s="47" customFormat="1" ht="15" customHeight="1" thickTop="1" thickBot="1">
      <c r="B8" s="164"/>
      <c r="C8" s="406" t="s">
        <v>579</v>
      </c>
      <c r="D8" s="403"/>
      <c r="E8" s="403"/>
      <c r="F8" s="403"/>
      <c r="G8" s="404"/>
      <c r="H8" s="404"/>
      <c r="I8" s="404"/>
      <c r="J8" s="404"/>
      <c r="K8" s="404"/>
    </row>
    <row r="9" spans="1:11" s="47" customFormat="1" ht="15" customHeight="1" thickTop="1">
      <c r="A9" s="47" t="s">
        <v>824</v>
      </c>
      <c r="B9" s="46" t="s">
        <v>972</v>
      </c>
      <c r="C9" s="165" t="s">
        <v>973</v>
      </c>
      <c r="D9" s="130">
        <v>0.19470000000000001</v>
      </c>
      <c r="E9" s="130">
        <v>0.1583</v>
      </c>
      <c r="F9" s="130">
        <v>0.17680000000000001</v>
      </c>
      <c r="G9" s="130">
        <v>0.1714</v>
      </c>
      <c r="H9" s="130">
        <v>0.1206</v>
      </c>
      <c r="I9" s="130">
        <v>8.5400000000000004E-2</v>
      </c>
      <c r="J9" s="130">
        <v>9.64E-2</v>
      </c>
      <c r="K9" s="130">
        <v>0.1099</v>
      </c>
    </row>
    <row r="10" spans="1:11" s="48" customFormat="1" ht="15" customHeight="1">
      <c r="A10" s="47" t="s">
        <v>824</v>
      </c>
      <c r="B10" s="46" t="s">
        <v>974</v>
      </c>
      <c r="C10" s="165" t="s">
        <v>975</v>
      </c>
      <c r="D10" s="130">
        <v>0.19700000000000001</v>
      </c>
      <c r="E10" s="130">
        <v>0.1613</v>
      </c>
      <c r="F10" s="130">
        <v>0.1789</v>
      </c>
      <c r="G10" s="130">
        <v>0.17269999999999999</v>
      </c>
      <c r="H10" s="130">
        <v>0.1208</v>
      </c>
      <c r="I10" s="130">
        <v>8.72E-2</v>
      </c>
      <c r="J10" s="130">
        <v>9.7299999999999998E-2</v>
      </c>
      <c r="K10" s="130">
        <v>0.1095</v>
      </c>
    </row>
    <row r="11" spans="1:11" s="48" customFormat="1" ht="15" customHeight="1">
      <c r="A11" s="47" t="s">
        <v>824</v>
      </c>
      <c r="B11" s="46" t="s">
        <v>976</v>
      </c>
      <c r="C11" s="165" t="s">
        <v>977</v>
      </c>
      <c r="D11" s="130">
        <v>0.1772</v>
      </c>
      <c r="E11" s="130">
        <v>0.14480000000000001</v>
      </c>
      <c r="F11" s="130">
        <v>0.16109999999999999</v>
      </c>
      <c r="G11" s="130">
        <v>0.1595</v>
      </c>
      <c r="H11" s="130">
        <v>0.1115</v>
      </c>
      <c r="I11" s="130">
        <v>8.6699999999999999E-2</v>
      </c>
      <c r="J11" s="130">
        <v>8.77E-2</v>
      </c>
      <c r="K11" s="130">
        <v>9.2999999999999999E-2</v>
      </c>
    </row>
    <row r="12" spans="1:11" s="48" customFormat="1" ht="15" customHeight="1">
      <c r="A12" s="47" t="s">
        <v>824</v>
      </c>
      <c r="B12" s="46" t="s">
        <v>978</v>
      </c>
      <c r="C12" s="165" t="s">
        <v>979</v>
      </c>
      <c r="D12" s="130">
        <v>3.4299999999999997E-2</v>
      </c>
      <c r="E12" s="130">
        <v>2.5499999999999998E-2</v>
      </c>
      <c r="F12" s="130">
        <v>2.9600000000000001E-2</v>
      </c>
      <c r="G12" s="130">
        <v>3.44E-2</v>
      </c>
      <c r="H12" s="130">
        <v>1.21E-2</v>
      </c>
      <c r="I12" s="130">
        <v>-1.8E-3</v>
      </c>
      <c r="J12" s="130">
        <v>4.8999999999999998E-3</v>
      </c>
      <c r="K12" s="130">
        <v>1.2699999999999999E-2</v>
      </c>
    </row>
    <row r="13" spans="1:11" s="48" customFormat="1" ht="15" customHeight="1">
      <c r="A13" s="47" t="s">
        <v>824</v>
      </c>
      <c r="B13" s="46" t="s">
        <v>980</v>
      </c>
      <c r="C13" s="165" t="s">
        <v>981</v>
      </c>
      <c r="D13" s="130">
        <v>3.5400000000000001E-2</v>
      </c>
      <c r="E13" s="130">
        <v>2.6200000000000001E-2</v>
      </c>
      <c r="F13" s="130">
        <v>2.93E-2</v>
      </c>
      <c r="G13" s="130">
        <v>3.3799999999999997E-2</v>
      </c>
      <c r="H13" s="130">
        <v>1.29E-2</v>
      </c>
      <c r="I13" s="130">
        <v>3.8E-3</v>
      </c>
      <c r="J13" s="130">
        <v>3.2000000000000002E-3</v>
      </c>
      <c r="K13" s="130">
        <v>1.29E-2</v>
      </c>
    </row>
    <row r="14" spans="1:11" s="48" customFormat="1" ht="15" customHeight="1">
      <c r="A14" s="47" t="s">
        <v>824</v>
      </c>
      <c r="B14" s="46" t="s">
        <v>982</v>
      </c>
      <c r="C14" s="165" t="s">
        <v>983</v>
      </c>
      <c r="D14" s="130">
        <v>2.1399999999999999E-2</v>
      </c>
      <c r="E14" s="130">
        <v>1.43E-2</v>
      </c>
      <c r="F14" s="130">
        <v>1.5100000000000001E-2</v>
      </c>
      <c r="G14" s="130">
        <v>1.6799999999999999E-2</v>
      </c>
      <c r="H14" s="130">
        <v>6.7999999999999996E-3</v>
      </c>
      <c r="I14" s="130">
        <v>2.5999999999999999E-3</v>
      </c>
      <c r="J14" s="130">
        <v>1.1999999999999999E-3</v>
      </c>
      <c r="K14" s="130">
        <v>7.3000000000000001E-3</v>
      </c>
    </row>
    <row r="15" spans="1:11" s="48" customFormat="1" ht="15" customHeight="1" thickBot="1">
      <c r="A15" s="47" t="s">
        <v>824</v>
      </c>
      <c r="B15" s="46" t="s">
        <v>984</v>
      </c>
      <c r="C15" s="165" t="s">
        <v>985</v>
      </c>
      <c r="D15" s="130">
        <v>9.2200000000000004E-2</v>
      </c>
      <c r="E15" s="130">
        <v>6.7299999999999999E-2</v>
      </c>
      <c r="F15" s="130">
        <v>7.2599999999999998E-2</v>
      </c>
      <c r="G15" s="130">
        <v>8.14E-2</v>
      </c>
      <c r="H15" s="130">
        <v>3.6900000000000002E-2</v>
      </c>
      <c r="I15" s="130">
        <v>1.55E-2</v>
      </c>
      <c r="J15" s="130">
        <v>7.6E-3</v>
      </c>
      <c r="K15" s="130">
        <v>5.1499999999999997E-2</v>
      </c>
    </row>
    <row r="16" spans="1:11" s="37" customFormat="1" ht="15" customHeight="1" thickTop="1" thickBot="1">
      <c r="A16" s="47"/>
      <c r="B16" s="164"/>
      <c r="C16" s="406" t="s">
        <v>587</v>
      </c>
      <c r="D16" s="403"/>
      <c r="E16" s="403"/>
      <c r="F16" s="403"/>
      <c r="G16" s="404"/>
      <c r="H16" s="404"/>
      <c r="I16" s="404"/>
      <c r="J16" s="404"/>
      <c r="K16" s="404"/>
    </row>
    <row r="17" spans="1:11" s="47" customFormat="1" ht="15" customHeight="1" thickTop="1">
      <c r="A17" s="47" t="s">
        <v>824</v>
      </c>
      <c r="B17" s="46" t="s">
        <v>986</v>
      </c>
      <c r="C17" s="165" t="s">
        <v>987</v>
      </c>
      <c r="D17" s="130">
        <v>0.251</v>
      </c>
      <c r="E17" s="130">
        <v>0.20080000000000001</v>
      </c>
      <c r="F17" s="130">
        <v>0.2223</v>
      </c>
      <c r="G17" s="130">
        <v>0.2165</v>
      </c>
      <c r="H17" s="130">
        <v>0.16400000000000001</v>
      </c>
      <c r="I17" s="130">
        <v>0.1313</v>
      </c>
      <c r="J17" s="130">
        <v>0.1399</v>
      </c>
      <c r="K17" s="130">
        <v>0.15409999999999999</v>
      </c>
    </row>
    <row r="18" spans="1:11" s="48" customFormat="1" ht="15" customHeight="1">
      <c r="A18" s="47" t="s">
        <v>824</v>
      </c>
      <c r="B18" s="46" t="s">
        <v>988</v>
      </c>
      <c r="C18" s="165" t="s">
        <v>989</v>
      </c>
      <c r="D18" s="130">
        <v>-5.6300000000000003E-2</v>
      </c>
      <c r="E18" s="130">
        <v>-4.2500000000000003E-2</v>
      </c>
      <c r="F18" s="130">
        <v>-4.5499999999999999E-2</v>
      </c>
      <c r="G18" s="130">
        <v>-4.4999999999999998E-2</v>
      </c>
      <c r="H18" s="130">
        <v>-4.3400000000000001E-2</v>
      </c>
      <c r="I18" s="130">
        <v>-4.5900000000000003E-2</v>
      </c>
      <c r="J18" s="130">
        <v>-4.3499999999999997E-2</v>
      </c>
      <c r="K18" s="130">
        <v>-4.4200000000000003E-2</v>
      </c>
    </row>
    <row r="19" spans="1:11" s="48" customFormat="1" ht="15" customHeight="1">
      <c r="A19" s="47" t="s">
        <v>824</v>
      </c>
      <c r="B19" s="46" t="s">
        <v>990</v>
      </c>
      <c r="C19" s="165" t="s">
        <v>991</v>
      </c>
      <c r="D19" s="130">
        <v>8.1000000000000003E-2</v>
      </c>
      <c r="E19" s="130">
        <v>5.9299999999999999E-2</v>
      </c>
      <c r="F19" s="130">
        <v>6.3200000000000006E-2</v>
      </c>
      <c r="G19" s="130">
        <v>6.3E-2</v>
      </c>
      <c r="H19" s="130">
        <v>5.8700000000000002E-2</v>
      </c>
      <c r="I19" s="130">
        <v>6.0499999999999998E-2</v>
      </c>
      <c r="J19" s="130">
        <v>5.5599999999999997E-2</v>
      </c>
      <c r="K19" s="130">
        <v>5.5100000000000003E-2</v>
      </c>
    </row>
    <row r="20" spans="1:11" s="48" customFormat="1" ht="15" customHeight="1">
      <c r="A20" s="47" t="s">
        <v>824</v>
      </c>
      <c r="B20" s="46" t="s">
        <v>992</v>
      </c>
      <c r="C20" s="165" t="s">
        <v>993</v>
      </c>
      <c r="D20" s="130">
        <v>1E-4</v>
      </c>
      <c r="E20" s="130">
        <v>-1E-4</v>
      </c>
      <c r="F20" s="130">
        <v>-2.0000000000000001E-4</v>
      </c>
      <c r="G20" s="130">
        <v>0</v>
      </c>
      <c r="H20" s="130">
        <v>0</v>
      </c>
      <c r="I20" s="130">
        <v>0</v>
      </c>
      <c r="J20" s="130">
        <v>0</v>
      </c>
      <c r="K20" s="130">
        <v>1E-4</v>
      </c>
    </row>
    <row r="21" spans="1:11" s="48" customFormat="1" ht="15" customHeight="1">
      <c r="A21" s="47" t="s">
        <v>824</v>
      </c>
      <c r="B21" s="46" t="s">
        <v>994</v>
      </c>
      <c r="C21" s="165" t="s">
        <v>995</v>
      </c>
      <c r="D21" s="130">
        <v>-1.9699999999999999E-2</v>
      </c>
      <c r="E21" s="130">
        <v>-1.6500000000000001E-2</v>
      </c>
      <c r="F21" s="130">
        <v>-1.78E-2</v>
      </c>
      <c r="G21" s="130">
        <v>-1.32E-2</v>
      </c>
      <c r="H21" s="130">
        <v>-9.2999999999999992E-3</v>
      </c>
      <c r="I21" s="130">
        <v>-5.0000000000000001E-4</v>
      </c>
      <c r="J21" s="130">
        <v>-9.4999999999999998E-3</v>
      </c>
      <c r="K21" s="130">
        <v>-1.6500000000000001E-2</v>
      </c>
    </row>
    <row r="22" spans="1:11" s="48" customFormat="1" ht="15" customHeight="1">
      <c r="A22" s="47" t="s">
        <v>824</v>
      </c>
      <c r="B22" s="46" t="s">
        <v>996</v>
      </c>
      <c r="C22" s="165" t="s">
        <v>997</v>
      </c>
      <c r="D22" s="130">
        <v>2.2000000000000001E-3</v>
      </c>
      <c r="E22" s="130">
        <v>3.0000000000000001E-3</v>
      </c>
      <c r="F22" s="130">
        <v>2.0999999999999999E-3</v>
      </c>
      <c r="G22" s="130">
        <v>1.2999999999999999E-3</v>
      </c>
      <c r="H22" s="130">
        <v>2.0000000000000001E-4</v>
      </c>
      <c r="I22" s="130">
        <v>1.8E-3</v>
      </c>
      <c r="J22" s="130">
        <v>8.9999999999999998E-4</v>
      </c>
      <c r="K22" s="130">
        <v>-4.0000000000000002E-4</v>
      </c>
    </row>
    <row r="23" spans="1:11" s="48" customFormat="1" ht="15" customHeight="1">
      <c r="A23" s="47" t="s">
        <v>824</v>
      </c>
      <c r="B23" s="46" t="s">
        <v>998</v>
      </c>
      <c r="C23" s="165" t="s">
        <v>999</v>
      </c>
      <c r="D23" s="130">
        <v>-0.1429</v>
      </c>
      <c r="E23" s="130">
        <v>-0.1193</v>
      </c>
      <c r="F23" s="130">
        <v>-0.13150000000000001</v>
      </c>
      <c r="G23" s="130">
        <v>-0.12509999999999999</v>
      </c>
      <c r="H23" s="130">
        <v>-9.9400000000000002E-2</v>
      </c>
      <c r="I23" s="130">
        <v>-8.8499999999999995E-2</v>
      </c>
      <c r="J23" s="130">
        <v>-8.2799999999999999E-2</v>
      </c>
      <c r="K23" s="130">
        <v>-8.0299999999999996E-2</v>
      </c>
    </row>
    <row r="24" spans="1:11" s="48" customFormat="1" ht="15" customHeight="1">
      <c r="A24" s="47" t="s">
        <v>824</v>
      </c>
      <c r="B24" s="46" t="s">
        <v>1000</v>
      </c>
      <c r="C24" s="165" t="s">
        <v>1001</v>
      </c>
      <c r="D24" s="130">
        <v>1E-3</v>
      </c>
      <c r="E24" s="130">
        <v>8.0000000000000004E-4</v>
      </c>
      <c r="F24" s="130">
        <v>0</v>
      </c>
      <c r="G24" s="130">
        <v>-6.9999999999999999E-4</v>
      </c>
      <c r="H24" s="130">
        <v>8.0000000000000004E-4</v>
      </c>
      <c r="I24" s="130">
        <v>5.5999999999999999E-3</v>
      </c>
      <c r="J24" s="130">
        <v>-1.6999999999999999E-3</v>
      </c>
      <c r="K24" s="130">
        <v>1E-4</v>
      </c>
    </row>
    <row r="25" spans="1:11" s="48" customFormat="1" ht="15" customHeight="1" thickBot="1">
      <c r="A25" s="47" t="s">
        <v>824</v>
      </c>
      <c r="B25" s="46" t="s">
        <v>1002</v>
      </c>
      <c r="C25" s="165" t="s">
        <v>1003</v>
      </c>
      <c r="D25" s="130">
        <v>0.23830000000000001</v>
      </c>
      <c r="E25" s="130">
        <v>0.1908</v>
      </c>
      <c r="F25" s="130">
        <v>0.19739999999999999</v>
      </c>
      <c r="G25" s="130">
        <v>0.20019999999999999</v>
      </c>
      <c r="H25" s="130">
        <v>0.19919999999999999</v>
      </c>
      <c r="I25" s="130">
        <v>0.2001</v>
      </c>
      <c r="J25" s="130">
        <v>0.2059</v>
      </c>
      <c r="K25" s="130">
        <v>0.20499999999999999</v>
      </c>
    </row>
    <row r="26" spans="1:11" s="37" customFormat="1" ht="15" customHeight="1" thickTop="1" thickBot="1">
      <c r="A26" s="47"/>
      <c r="B26" s="174"/>
      <c r="C26" s="406" t="s">
        <v>597</v>
      </c>
      <c r="D26" s="403"/>
      <c r="E26" s="403"/>
      <c r="F26" s="403"/>
      <c r="G26" s="404"/>
      <c r="H26" s="404"/>
      <c r="I26" s="404"/>
      <c r="J26" s="404"/>
      <c r="K26" s="404"/>
    </row>
    <row r="27" spans="1:11" s="47" customFormat="1" ht="15" customHeight="1" thickTop="1">
      <c r="A27" s="47" t="s">
        <v>824</v>
      </c>
      <c r="B27" s="46" t="s">
        <v>1004</v>
      </c>
      <c r="C27" s="165" t="s">
        <v>1005</v>
      </c>
      <c r="D27" s="130">
        <v>0.27050000000000002</v>
      </c>
      <c r="E27" s="130">
        <v>0.21709999999999999</v>
      </c>
      <c r="F27" s="130">
        <v>0.24260000000000001</v>
      </c>
      <c r="G27" s="130">
        <v>0.23530000000000001</v>
      </c>
      <c r="H27" s="130">
        <v>0.1905</v>
      </c>
      <c r="I27" s="130">
        <v>0.16170000000000001</v>
      </c>
      <c r="J27" s="130">
        <v>0.17519999999999999</v>
      </c>
      <c r="K27" s="130">
        <v>0.222</v>
      </c>
    </row>
    <row r="28" spans="1:11" s="48" customFormat="1" ht="15" customHeight="1">
      <c r="A28" s="47" t="s">
        <v>824</v>
      </c>
      <c r="B28" s="46" t="s">
        <v>1006</v>
      </c>
      <c r="C28" s="165" t="s">
        <v>1007</v>
      </c>
      <c r="D28" s="130">
        <v>0.14449999999999999</v>
      </c>
      <c r="E28" s="130">
        <v>0.16</v>
      </c>
      <c r="F28" s="130">
        <v>0.15429999999999999</v>
      </c>
      <c r="G28" s="130">
        <v>0.1719</v>
      </c>
      <c r="H28" s="130">
        <v>0.16200000000000001</v>
      </c>
      <c r="I28" s="130">
        <v>0.14399999999999999</v>
      </c>
      <c r="J28" s="130">
        <v>0.23519999999999999</v>
      </c>
      <c r="K28" s="130">
        <v>0.1376</v>
      </c>
    </row>
    <row r="29" spans="1:11" s="48" customFormat="1" ht="15" customHeight="1">
      <c r="A29" s="47" t="s">
        <v>824</v>
      </c>
      <c r="B29" s="46" t="s">
        <v>1008</v>
      </c>
      <c r="C29" s="165" t="s">
        <v>1009</v>
      </c>
      <c r="D29" s="130">
        <v>0.2782</v>
      </c>
      <c r="E29" s="130">
        <v>0.17299999999999999</v>
      </c>
      <c r="F29" s="130">
        <v>0.16420000000000001</v>
      </c>
      <c r="G29" s="130">
        <v>0.16950000000000001</v>
      </c>
      <c r="H29" s="130">
        <v>0.1031</v>
      </c>
      <c r="I29" s="130">
        <v>0.39079999999999998</v>
      </c>
      <c r="J29" s="130">
        <v>0.1749</v>
      </c>
      <c r="K29" s="130">
        <v>0.1089</v>
      </c>
    </row>
    <row r="30" spans="1:11" s="48" customFormat="1" ht="15" customHeight="1">
      <c r="A30" s="47" t="s">
        <v>824</v>
      </c>
      <c r="B30" s="46" t="s">
        <v>1010</v>
      </c>
      <c r="C30" s="165" t="s">
        <v>1011</v>
      </c>
      <c r="D30" s="130">
        <v>0.16009999999999999</v>
      </c>
      <c r="E30" s="130">
        <v>0.1507</v>
      </c>
      <c r="F30" s="130">
        <v>0.12239999999999999</v>
      </c>
      <c r="G30" s="130">
        <v>0.13400000000000001</v>
      </c>
      <c r="H30" s="130">
        <v>3.7900000000000003E-2</v>
      </c>
      <c r="I30" s="130">
        <v>0.38350000000000001</v>
      </c>
      <c r="J30" s="130">
        <v>0.15190000000000001</v>
      </c>
      <c r="K30" s="130">
        <v>2.4500000000000001E-2</v>
      </c>
    </row>
    <row r="31" spans="1:11" s="48" customFormat="1" ht="15" customHeight="1">
      <c r="A31" s="47" t="s">
        <v>824</v>
      </c>
      <c r="B31" s="46" t="s">
        <v>1012</v>
      </c>
      <c r="C31" s="165" t="s">
        <v>1013</v>
      </c>
      <c r="D31" s="130">
        <v>1.24E-2</v>
      </c>
      <c r="E31" s="130">
        <v>1.6299999999999999E-2</v>
      </c>
      <c r="F31" s="130">
        <v>1.5299999999999999E-2</v>
      </c>
      <c r="G31" s="130">
        <v>1.5599999999999999E-2</v>
      </c>
      <c r="H31" s="130">
        <v>1.52E-2</v>
      </c>
      <c r="I31" s="130">
        <v>1.4800000000000001E-2</v>
      </c>
      <c r="J31" s="130">
        <v>1.3599999999999999E-2</v>
      </c>
      <c r="K31" s="130">
        <v>1.41E-2</v>
      </c>
    </row>
    <row r="32" spans="1:11" s="48" customFormat="1" ht="15" customHeight="1">
      <c r="A32" s="47" t="s">
        <v>824</v>
      </c>
      <c r="B32" s="46" t="s">
        <v>1014</v>
      </c>
      <c r="C32" s="165" t="s">
        <v>1015</v>
      </c>
      <c r="D32" s="130">
        <v>2.4400000000000002E-2</v>
      </c>
      <c r="E32" s="130">
        <v>4.0399999999999998E-2</v>
      </c>
      <c r="F32" s="130">
        <v>3.8300000000000001E-2</v>
      </c>
      <c r="G32" s="130">
        <v>2.9100000000000001E-2</v>
      </c>
      <c r="H32" s="130">
        <v>3.4299999999999997E-2</v>
      </c>
      <c r="I32" s="130">
        <v>4.41E-2</v>
      </c>
      <c r="J32" s="130">
        <v>6.6299999999999998E-2</v>
      </c>
      <c r="K32" s="130">
        <v>7.4800000000000005E-2</v>
      </c>
    </row>
    <row r="33" spans="1:11" s="48" customFormat="1" ht="15" customHeight="1">
      <c r="A33" s="47" t="s">
        <v>824</v>
      </c>
      <c r="B33" s="46" t="s">
        <v>1016</v>
      </c>
      <c r="C33" s="165" t="s">
        <v>1017</v>
      </c>
      <c r="D33" s="130">
        <v>1.5699999999999999E-2</v>
      </c>
      <c r="E33" s="130">
        <v>2.2800000000000001E-2</v>
      </c>
      <c r="F33" s="130">
        <v>2.1499999999999998E-2</v>
      </c>
      <c r="G33" s="130">
        <v>0.02</v>
      </c>
      <c r="H33" s="130">
        <v>2.3099999999999999E-2</v>
      </c>
      <c r="I33" s="130">
        <v>1.9800000000000002E-2</v>
      </c>
      <c r="J33" s="130">
        <v>2.7300000000000001E-2</v>
      </c>
      <c r="K33" s="130">
        <v>2.86E-2</v>
      </c>
    </row>
    <row r="34" spans="1:11" s="48" customFormat="1" ht="15" customHeight="1">
      <c r="A34" s="47" t="s">
        <v>824</v>
      </c>
      <c r="B34" s="46" t="s">
        <v>1018</v>
      </c>
      <c r="C34" s="165" t="s">
        <v>1019</v>
      </c>
      <c r="D34" s="130">
        <v>0</v>
      </c>
      <c r="E34" s="130">
        <v>0</v>
      </c>
      <c r="F34" s="130">
        <v>0</v>
      </c>
      <c r="G34" s="130">
        <v>0</v>
      </c>
      <c r="H34" s="130">
        <v>0</v>
      </c>
      <c r="I34" s="130">
        <v>0</v>
      </c>
      <c r="J34" s="130">
        <v>0</v>
      </c>
      <c r="K34" s="130">
        <v>0</v>
      </c>
    </row>
    <row r="35" spans="1:11" s="48" customFormat="1" ht="15" customHeight="1">
      <c r="A35" s="47" t="s">
        <v>824</v>
      </c>
      <c r="B35" s="46" t="s">
        <v>1020</v>
      </c>
      <c r="C35" s="165" t="s">
        <v>1021</v>
      </c>
      <c r="D35" s="130">
        <v>0</v>
      </c>
      <c r="E35" s="130">
        <v>0</v>
      </c>
      <c r="F35" s="130">
        <v>0</v>
      </c>
      <c r="G35" s="130">
        <v>0</v>
      </c>
      <c r="H35" s="130">
        <v>4.3E-3</v>
      </c>
      <c r="I35" s="130">
        <v>1.7000000000000001E-2</v>
      </c>
      <c r="J35" s="130">
        <v>1.1599999999999999E-2</v>
      </c>
      <c r="K35" s="130">
        <v>2.1399999999999999E-2</v>
      </c>
    </row>
    <row r="36" spans="1:11" s="48" customFormat="1" ht="15" customHeight="1">
      <c r="A36" s="47" t="s">
        <v>824</v>
      </c>
      <c r="B36" s="46" t="s">
        <v>1022</v>
      </c>
      <c r="C36" s="165" t="s">
        <v>1023</v>
      </c>
      <c r="D36" s="130">
        <v>0</v>
      </c>
      <c r="E36" s="130">
        <v>0</v>
      </c>
      <c r="F36" s="130">
        <v>0</v>
      </c>
      <c r="G36" s="130">
        <v>0</v>
      </c>
      <c r="H36" s="130">
        <v>3.0999999999999999E-3</v>
      </c>
      <c r="I36" s="130">
        <v>5.1799999999999999E-2</v>
      </c>
      <c r="J36" s="130">
        <v>2.29E-2</v>
      </c>
      <c r="K36" s="130">
        <v>4.1500000000000002E-2</v>
      </c>
    </row>
    <row r="37" spans="1:11" s="48" customFormat="1" ht="15" customHeight="1">
      <c r="A37" s="47"/>
      <c r="B37" s="46"/>
      <c r="C37" s="165" t="s">
        <v>1024</v>
      </c>
      <c r="D37" s="130">
        <v>0</v>
      </c>
      <c r="E37" s="130">
        <v>0</v>
      </c>
      <c r="F37" s="130">
        <v>0</v>
      </c>
      <c r="G37" s="130">
        <v>0</v>
      </c>
      <c r="H37" s="130">
        <v>0</v>
      </c>
      <c r="I37" s="130">
        <v>0</v>
      </c>
      <c r="J37" s="130">
        <v>0</v>
      </c>
      <c r="K37" s="130">
        <v>3.6600000000000001E-2</v>
      </c>
    </row>
    <row r="38" spans="1:11" s="48" customFormat="1" ht="15" customHeight="1" thickBot="1">
      <c r="A38" s="47" t="s">
        <v>824</v>
      </c>
      <c r="B38" s="46" t="s">
        <v>1025</v>
      </c>
      <c r="C38" s="165" t="s">
        <v>1026</v>
      </c>
      <c r="D38" s="130">
        <v>0</v>
      </c>
      <c r="E38" s="130">
        <v>0</v>
      </c>
      <c r="F38" s="130">
        <v>0</v>
      </c>
      <c r="G38" s="130">
        <v>0</v>
      </c>
      <c r="H38" s="130">
        <v>0</v>
      </c>
      <c r="I38" s="130">
        <v>0</v>
      </c>
      <c r="J38" s="130">
        <v>0</v>
      </c>
      <c r="K38" s="130">
        <v>0</v>
      </c>
    </row>
    <row r="39" spans="1:11" s="37" customFormat="1" ht="15" customHeight="1" thickTop="1" thickBot="1">
      <c r="A39" s="47"/>
      <c r="B39" s="51"/>
      <c r="C39" s="406" t="s">
        <v>610</v>
      </c>
      <c r="D39" s="403"/>
      <c r="E39" s="403"/>
      <c r="F39" s="403"/>
      <c r="G39" s="404"/>
      <c r="H39" s="404"/>
      <c r="I39" s="404"/>
      <c r="J39" s="404"/>
      <c r="K39" s="404"/>
    </row>
    <row r="40" spans="1:11" s="37" customFormat="1" ht="15" customHeight="1" thickTop="1" thickBot="1">
      <c r="A40" s="47"/>
      <c r="B40" s="174"/>
      <c r="C40" s="406" t="s">
        <v>611</v>
      </c>
      <c r="D40" s="403"/>
      <c r="E40" s="403"/>
      <c r="F40" s="403"/>
      <c r="G40" s="404"/>
      <c r="H40" s="404"/>
      <c r="I40" s="404"/>
      <c r="J40" s="404"/>
      <c r="K40" s="404"/>
    </row>
    <row r="41" spans="1:11" s="47" customFormat="1" ht="15" customHeight="1" thickTop="1">
      <c r="A41" s="47" t="s">
        <v>824</v>
      </c>
      <c r="B41" s="46" t="s">
        <v>1027</v>
      </c>
      <c r="C41" s="165" t="s">
        <v>1028</v>
      </c>
      <c r="D41" s="130">
        <v>0.1429</v>
      </c>
      <c r="E41" s="130">
        <v>0.1193</v>
      </c>
      <c r="F41" s="130">
        <v>0.13150000000000001</v>
      </c>
      <c r="G41" s="130">
        <v>0.12509999999999999</v>
      </c>
      <c r="H41" s="130">
        <v>9.9400000000000002E-2</v>
      </c>
      <c r="I41" s="130">
        <v>8.8499999999999995E-2</v>
      </c>
      <c r="J41" s="130">
        <v>8.2799999999999999E-2</v>
      </c>
      <c r="K41" s="130">
        <v>8.0299999999999996E-2</v>
      </c>
    </row>
    <row r="42" spans="1:11" s="48" customFormat="1" ht="15" customHeight="1">
      <c r="A42" s="47" t="s">
        <v>824</v>
      </c>
      <c r="B42" s="46" t="s">
        <v>1029</v>
      </c>
      <c r="C42" s="165" t="s">
        <v>1030</v>
      </c>
      <c r="D42" s="130">
        <v>0.153</v>
      </c>
      <c r="E42" s="130">
        <v>0.1293</v>
      </c>
      <c r="F42" s="130">
        <v>0.14230000000000001</v>
      </c>
      <c r="G42" s="130">
        <v>0.13489999999999999</v>
      </c>
      <c r="H42" s="130">
        <v>0.11269999999999999</v>
      </c>
      <c r="I42" s="130">
        <v>0.1062</v>
      </c>
      <c r="J42" s="130">
        <v>9.6600000000000005E-2</v>
      </c>
      <c r="K42" s="130">
        <v>9.2899999999999996E-2</v>
      </c>
    </row>
    <row r="43" spans="1:11" s="48" customFormat="1" ht="15" customHeight="1">
      <c r="A43" s="47" t="s">
        <v>824</v>
      </c>
      <c r="B43" s="46" t="s">
        <v>1031</v>
      </c>
      <c r="C43" s="165" t="s">
        <v>1032</v>
      </c>
      <c r="D43" s="130">
        <v>0.1535</v>
      </c>
      <c r="E43" s="130">
        <v>0.1283</v>
      </c>
      <c r="F43" s="130">
        <v>0.1424</v>
      </c>
      <c r="G43" s="130">
        <v>0.13519999999999999</v>
      </c>
      <c r="H43" s="130">
        <v>0.1153</v>
      </c>
      <c r="I43" s="130">
        <v>0.1115</v>
      </c>
      <c r="J43" s="130">
        <v>0.1079</v>
      </c>
      <c r="K43" s="130">
        <v>0.10970000000000001</v>
      </c>
    </row>
    <row r="44" spans="1:11" s="48" customFormat="1" ht="15" customHeight="1" thickBot="1">
      <c r="A44" s="47" t="s">
        <v>824</v>
      </c>
      <c r="B44" s="46" t="s">
        <v>1033</v>
      </c>
      <c r="C44" s="165" t="s">
        <v>1034</v>
      </c>
      <c r="D44" s="130">
        <v>0</v>
      </c>
      <c r="E44" s="130">
        <v>0</v>
      </c>
      <c r="F44" s="130">
        <v>0</v>
      </c>
      <c r="G44" s="130">
        <v>0</v>
      </c>
      <c r="H44" s="130">
        <v>544.63599999999997</v>
      </c>
      <c r="I44" s="130">
        <v>201.81290000000001</v>
      </c>
      <c r="J44" s="130">
        <v>6.5872999999999999</v>
      </c>
      <c r="K44" s="130">
        <v>3.2936999999999999</v>
      </c>
    </row>
    <row r="45" spans="1:11" s="37" customFormat="1" ht="15" customHeight="1" thickTop="1" thickBot="1">
      <c r="A45" s="47"/>
      <c r="B45" s="174"/>
      <c r="C45" s="406" t="s">
        <v>616</v>
      </c>
      <c r="D45" s="403"/>
      <c r="E45" s="403"/>
      <c r="F45" s="403"/>
      <c r="G45" s="404"/>
      <c r="H45" s="404"/>
      <c r="I45" s="404"/>
      <c r="J45" s="404"/>
      <c r="K45" s="404"/>
    </row>
    <row r="46" spans="1:11" s="50" customFormat="1" ht="15" customHeight="1" thickTop="1">
      <c r="A46" s="50" t="s">
        <v>824</v>
      </c>
      <c r="B46" s="46" t="s">
        <v>1035</v>
      </c>
      <c r="C46" s="165" t="s">
        <v>1036</v>
      </c>
      <c r="D46" s="130">
        <v>0.68830000000000002</v>
      </c>
      <c r="E46" s="130">
        <v>0.70140000000000002</v>
      </c>
      <c r="F46" s="130">
        <v>0.70399999999999996</v>
      </c>
      <c r="G46" s="130">
        <v>0.68520000000000003</v>
      </c>
      <c r="H46" s="130">
        <v>0.67100000000000004</v>
      </c>
      <c r="I46" s="130">
        <v>0.68369999999999997</v>
      </c>
      <c r="J46" s="130">
        <v>0.65639999999999998</v>
      </c>
      <c r="K46" s="130">
        <v>0.67849999999999999</v>
      </c>
    </row>
    <row r="47" spans="1:11" ht="15" customHeight="1">
      <c r="A47" s="47" t="s">
        <v>824</v>
      </c>
      <c r="B47" s="46" t="s">
        <v>1037</v>
      </c>
      <c r="C47" s="165" t="s">
        <v>1038</v>
      </c>
      <c r="D47" s="130">
        <v>5.5199999999999999E-2</v>
      </c>
      <c r="E47" s="130">
        <v>5.1999999999999998E-2</v>
      </c>
      <c r="F47" s="130">
        <v>4.5900000000000003E-2</v>
      </c>
      <c r="G47" s="130">
        <v>5.0599999999999999E-2</v>
      </c>
      <c r="H47" s="130">
        <v>5.8599999999999999E-2</v>
      </c>
      <c r="I47" s="130">
        <v>5.7099999999999998E-2</v>
      </c>
      <c r="J47" s="130">
        <v>5.7000000000000002E-2</v>
      </c>
      <c r="K47" s="130">
        <v>5.4300000000000001E-2</v>
      </c>
    </row>
    <row r="48" spans="1:11" ht="15" customHeight="1">
      <c r="A48" s="47" t="s">
        <v>824</v>
      </c>
      <c r="B48" s="46" t="s">
        <v>1039</v>
      </c>
      <c r="C48" s="165" t="s">
        <v>1040</v>
      </c>
      <c r="D48" s="130">
        <v>0.25650000000000001</v>
      </c>
      <c r="E48" s="130">
        <v>0.2467</v>
      </c>
      <c r="F48" s="130">
        <v>0.25009999999999999</v>
      </c>
      <c r="G48" s="130">
        <v>0.26419999999999999</v>
      </c>
      <c r="H48" s="130">
        <v>0.27039999999999997</v>
      </c>
      <c r="I48" s="130">
        <v>0.25919999999999999</v>
      </c>
      <c r="J48" s="130">
        <v>0.28660000000000002</v>
      </c>
      <c r="K48" s="130">
        <v>0.26719999999999999</v>
      </c>
    </row>
    <row r="49" spans="1:11" ht="15" customHeight="1" thickBot="1">
      <c r="A49" s="47" t="s">
        <v>824</v>
      </c>
      <c r="B49" s="46" t="s">
        <v>1041</v>
      </c>
      <c r="C49" s="165" t="s">
        <v>1042</v>
      </c>
      <c r="D49" s="130">
        <v>0.43519999999999998</v>
      </c>
      <c r="E49" s="130">
        <v>0.4556</v>
      </c>
      <c r="F49" s="130">
        <v>0.46200000000000002</v>
      </c>
      <c r="G49" s="130">
        <v>0.49070000000000003</v>
      </c>
      <c r="H49" s="130">
        <v>0.49640000000000001</v>
      </c>
      <c r="I49" s="130">
        <v>0.54</v>
      </c>
      <c r="J49" s="130">
        <v>0.51670000000000005</v>
      </c>
      <c r="K49" s="130">
        <v>0.48799999999999999</v>
      </c>
    </row>
    <row r="50" spans="1:11" s="47" customFormat="1" ht="15" customHeight="1" thickTop="1" thickBot="1">
      <c r="B50" s="51"/>
      <c r="C50" s="406" t="s">
        <v>621</v>
      </c>
      <c r="D50" s="403"/>
      <c r="E50" s="403"/>
      <c r="F50" s="403"/>
      <c r="G50" s="404"/>
      <c r="H50" s="404"/>
      <c r="I50" s="404"/>
      <c r="J50" s="404"/>
      <c r="K50" s="404"/>
    </row>
    <row r="51" spans="1:11" s="47" customFormat="1" ht="15" customHeight="1" thickTop="1">
      <c r="A51" s="47" t="s">
        <v>824</v>
      </c>
      <c r="B51" s="46" t="s">
        <v>1043</v>
      </c>
      <c r="C51" s="165" t="s">
        <v>1044</v>
      </c>
      <c r="D51" s="130">
        <v>0.19420000000000001</v>
      </c>
      <c r="E51" s="130">
        <v>0.15840000000000001</v>
      </c>
      <c r="F51" s="130">
        <v>0.17610000000000001</v>
      </c>
      <c r="G51" s="130">
        <v>0.1699</v>
      </c>
      <c r="H51" s="130">
        <v>0.1172</v>
      </c>
      <c r="I51" s="130">
        <v>8.3799999999999999E-2</v>
      </c>
      <c r="J51" s="130">
        <v>9.3899999999999997E-2</v>
      </c>
      <c r="K51" s="130">
        <v>0.1067</v>
      </c>
    </row>
    <row r="52" spans="1:11" s="47" customFormat="1" ht="15" customHeight="1">
      <c r="A52" s="47" t="s">
        <v>824</v>
      </c>
      <c r="B52" s="46" t="s">
        <v>1045</v>
      </c>
      <c r="C52" s="165" t="s">
        <v>1046</v>
      </c>
      <c r="D52" s="130">
        <v>0.192</v>
      </c>
      <c r="E52" s="130">
        <v>0.15540000000000001</v>
      </c>
      <c r="F52" s="130">
        <v>0.1741</v>
      </c>
      <c r="G52" s="130">
        <v>0.16869999999999999</v>
      </c>
      <c r="H52" s="130">
        <v>0.1171</v>
      </c>
      <c r="I52" s="130">
        <v>8.2400000000000001E-2</v>
      </c>
      <c r="J52" s="130">
        <v>9.2999999999999999E-2</v>
      </c>
      <c r="K52" s="130">
        <v>0.1074</v>
      </c>
    </row>
    <row r="53" spans="1:11" s="47" customFormat="1" ht="15" customHeight="1">
      <c r="A53" s="47" t="s">
        <v>824</v>
      </c>
      <c r="B53" s="46" t="s">
        <v>1047</v>
      </c>
      <c r="C53" s="165" t="s">
        <v>1048</v>
      </c>
      <c r="D53" s="130">
        <v>0.2054</v>
      </c>
      <c r="E53" s="130">
        <v>0.16889999999999999</v>
      </c>
      <c r="F53" s="130">
        <v>0.18890000000000001</v>
      </c>
      <c r="G53" s="130">
        <v>0.18240000000000001</v>
      </c>
      <c r="H53" s="130">
        <v>0.13689999999999999</v>
      </c>
      <c r="I53" s="130">
        <v>0.1037</v>
      </c>
      <c r="J53" s="130">
        <v>0.1129</v>
      </c>
      <c r="K53" s="130">
        <v>0.12920000000000001</v>
      </c>
    </row>
    <row r="54" spans="1:11" s="47" customFormat="1" ht="15" customHeight="1">
      <c r="A54" s="47" t="s">
        <v>824</v>
      </c>
      <c r="B54" s="46" t="s">
        <v>1049</v>
      </c>
      <c r="C54" s="165" t="s">
        <v>1050</v>
      </c>
      <c r="D54" s="130">
        <v>0.2616</v>
      </c>
      <c r="E54" s="130">
        <v>0.2114</v>
      </c>
      <c r="F54" s="130">
        <v>0.23430000000000001</v>
      </c>
      <c r="G54" s="130">
        <v>0.22739999999999999</v>
      </c>
      <c r="H54" s="130">
        <v>0.18010000000000001</v>
      </c>
      <c r="I54" s="130">
        <v>0.14929999999999999</v>
      </c>
      <c r="J54" s="130">
        <v>0.15640000000000001</v>
      </c>
      <c r="K54" s="130">
        <v>0.17319999999999999</v>
      </c>
    </row>
    <row r="55" spans="1:11" s="47" customFormat="1" ht="15" customHeight="1">
      <c r="A55" s="47" t="s">
        <v>824</v>
      </c>
      <c r="B55" s="46" t="s">
        <v>1051</v>
      </c>
      <c r="C55" s="165" t="s">
        <v>1052</v>
      </c>
      <c r="D55" s="130">
        <v>-5.62E-2</v>
      </c>
      <c r="E55" s="130">
        <v>-4.2500000000000003E-2</v>
      </c>
      <c r="F55" s="130">
        <v>-4.5400000000000003E-2</v>
      </c>
      <c r="G55" s="130">
        <v>-4.4999999999999998E-2</v>
      </c>
      <c r="H55" s="130">
        <v>-4.3299999999999998E-2</v>
      </c>
      <c r="I55" s="130">
        <v>-4.5600000000000002E-2</v>
      </c>
      <c r="J55" s="130">
        <v>-4.3499999999999997E-2</v>
      </c>
      <c r="K55" s="130">
        <v>-4.3999999999999997E-2</v>
      </c>
    </row>
    <row r="56" spans="1:11" s="47" customFormat="1" ht="15" customHeight="1">
      <c r="A56" s="47" t="s">
        <v>824</v>
      </c>
      <c r="B56" s="46" t="s">
        <v>1053</v>
      </c>
      <c r="C56" s="165" t="s">
        <v>1054</v>
      </c>
      <c r="D56" s="130">
        <v>-1.34E-2</v>
      </c>
      <c r="E56" s="130">
        <v>-1.35E-2</v>
      </c>
      <c r="F56" s="130">
        <v>-1.4800000000000001E-2</v>
      </c>
      <c r="G56" s="130">
        <v>-1.37E-2</v>
      </c>
      <c r="H56" s="130">
        <v>-1.9699999999999999E-2</v>
      </c>
      <c r="I56" s="130">
        <v>-2.1299999999999999E-2</v>
      </c>
      <c r="J56" s="130">
        <v>-1.9900000000000001E-2</v>
      </c>
      <c r="K56" s="130">
        <v>-2.1899999999999999E-2</v>
      </c>
    </row>
    <row r="57" spans="1:11" s="47" customFormat="1" ht="15" customHeight="1" thickBot="1">
      <c r="A57" s="47" t="s">
        <v>824</v>
      </c>
      <c r="B57" s="46" t="s">
        <v>1055</v>
      </c>
      <c r="C57" s="165" t="s">
        <v>1056</v>
      </c>
      <c r="D57" s="130">
        <v>2.2000000000000001E-3</v>
      </c>
      <c r="E57" s="130">
        <v>3.0000000000000001E-3</v>
      </c>
      <c r="F57" s="130">
        <v>2.0999999999999999E-3</v>
      </c>
      <c r="G57" s="130">
        <v>1.1999999999999999E-3</v>
      </c>
      <c r="H57" s="130">
        <v>1E-4</v>
      </c>
      <c r="I57" s="130">
        <v>1.4E-3</v>
      </c>
      <c r="J57" s="130">
        <v>8.9999999999999998E-4</v>
      </c>
      <c r="K57" s="130">
        <v>-6.9999999999999999E-4</v>
      </c>
    </row>
    <row r="58" spans="1:11" s="37" customFormat="1" ht="15" customHeight="1" thickTop="1" thickBot="1">
      <c r="A58" s="47"/>
      <c r="B58" s="47"/>
      <c r="C58" s="406" t="s">
        <v>1057</v>
      </c>
      <c r="D58" s="407"/>
      <c r="E58" s="407"/>
      <c r="F58" s="407"/>
      <c r="G58" s="407"/>
      <c r="H58" s="407"/>
      <c r="I58" s="407"/>
      <c r="J58" s="407"/>
      <c r="K58" s="407"/>
    </row>
    <row r="59" spans="1:11" s="47" customFormat="1" ht="15" customHeight="1" thickTop="1">
      <c r="A59" s="47" t="s">
        <v>824</v>
      </c>
      <c r="B59" s="46" t="s">
        <v>1043</v>
      </c>
      <c r="C59" s="165" t="s">
        <v>1044</v>
      </c>
      <c r="D59" s="130">
        <v>0.19420000000000001</v>
      </c>
      <c r="E59" s="130">
        <v>0.15840000000000001</v>
      </c>
      <c r="F59" s="130">
        <v>0.17610000000000001</v>
      </c>
      <c r="G59" s="130">
        <v>0.1699</v>
      </c>
      <c r="H59" s="130">
        <v>0.1172</v>
      </c>
      <c r="I59" s="130">
        <v>8.3799999999999999E-2</v>
      </c>
      <c r="J59" s="130">
        <v>9.3899999999999997E-2</v>
      </c>
      <c r="K59" s="130">
        <v>0.1067</v>
      </c>
    </row>
    <row r="60" spans="1:11" s="47" customFormat="1" ht="15" customHeight="1">
      <c r="A60" s="47" t="s">
        <v>824</v>
      </c>
      <c r="B60" s="46" t="s">
        <v>1058</v>
      </c>
      <c r="C60" s="165" t="s">
        <v>1059</v>
      </c>
      <c r="D60" s="130">
        <v>-1.6899999999999998E-2</v>
      </c>
      <c r="E60" s="130">
        <v>-1.3599999999999999E-2</v>
      </c>
      <c r="F60" s="130">
        <v>-1.4999999999999999E-2</v>
      </c>
      <c r="G60" s="130">
        <v>-1.04E-2</v>
      </c>
      <c r="H60" s="130">
        <v>-5.7000000000000002E-3</v>
      </c>
      <c r="I60" s="130">
        <v>2.8999999999999998E-3</v>
      </c>
      <c r="J60" s="130">
        <v>-6.1000000000000004E-3</v>
      </c>
      <c r="K60" s="130">
        <v>-1.3599999999999999E-2</v>
      </c>
    </row>
    <row r="61" spans="1:11" s="48" customFormat="1" ht="15" customHeight="1">
      <c r="A61" s="47" t="s">
        <v>824</v>
      </c>
      <c r="B61" s="46" t="s">
        <v>1060</v>
      </c>
      <c r="C61" s="165" t="s">
        <v>1061</v>
      </c>
      <c r="D61" s="130">
        <v>-0.1429</v>
      </c>
      <c r="E61" s="130">
        <v>-0.1193</v>
      </c>
      <c r="F61" s="130">
        <v>-0.13150000000000001</v>
      </c>
      <c r="G61" s="130">
        <v>-0.12509999999999999</v>
      </c>
      <c r="H61" s="130">
        <v>-9.9400000000000002E-2</v>
      </c>
      <c r="I61" s="130">
        <v>-8.8499999999999995E-2</v>
      </c>
      <c r="J61" s="130">
        <v>-8.2900000000000001E-2</v>
      </c>
      <c r="K61" s="130">
        <v>-8.0399999999999999E-2</v>
      </c>
    </row>
    <row r="62" spans="1:11" s="48" customFormat="1" ht="15" customHeight="1">
      <c r="A62" s="47" t="s">
        <v>824</v>
      </c>
      <c r="B62" s="46" t="s">
        <v>1062</v>
      </c>
      <c r="C62" s="165" t="s">
        <v>1063</v>
      </c>
      <c r="D62" s="130">
        <v>1E-3</v>
      </c>
      <c r="E62" s="130">
        <v>5.0000000000000001E-4</v>
      </c>
      <c r="F62" s="130">
        <v>-2.9999999999999997E-4</v>
      </c>
      <c r="G62" s="130">
        <v>-8.9999999999999998E-4</v>
      </c>
      <c r="H62" s="130">
        <v>8.0000000000000004E-4</v>
      </c>
      <c r="I62" s="130">
        <v>1.5E-3</v>
      </c>
      <c r="J62" s="130">
        <v>-1E-4</v>
      </c>
      <c r="K62" s="130">
        <v>-2.0000000000000001E-4</v>
      </c>
    </row>
    <row r="63" spans="1:11" s="48" customFormat="1" ht="15" customHeight="1">
      <c r="A63" s="47" t="s">
        <v>824</v>
      </c>
      <c r="B63" s="46" t="s">
        <v>1064</v>
      </c>
      <c r="C63" s="165" t="s">
        <v>1065</v>
      </c>
      <c r="D63" s="130">
        <v>0</v>
      </c>
      <c r="E63" s="130">
        <v>2.9999999999999997E-4</v>
      </c>
      <c r="F63" s="130">
        <v>2.9999999999999997E-4</v>
      </c>
      <c r="G63" s="130">
        <v>2.9999999999999997E-4</v>
      </c>
      <c r="H63" s="130">
        <v>-1E-4</v>
      </c>
      <c r="I63" s="130">
        <v>4.1000000000000003E-3</v>
      </c>
      <c r="J63" s="130">
        <v>-1.6000000000000001E-3</v>
      </c>
      <c r="K63" s="130">
        <v>2.9999999999999997E-4</v>
      </c>
    </row>
    <row r="64" spans="1:11" s="48" customFormat="1" ht="15" customHeight="1" thickBot="1">
      <c r="A64" s="47"/>
      <c r="B64" s="46"/>
      <c r="C64" s="165" t="s">
        <v>1066</v>
      </c>
      <c r="D64" s="130">
        <v>1E-4</v>
      </c>
      <c r="E64" s="130">
        <v>-1E-4</v>
      </c>
      <c r="F64" s="130">
        <v>-2.0000000000000001E-4</v>
      </c>
      <c r="G64" s="130">
        <v>0</v>
      </c>
      <c r="H64" s="130">
        <v>0</v>
      </c>
      <c r="I64" s="130">
        <v>0</v>
      </c>
      <c r="J64" s="130">
        <v>0</v>
      </c>
      <c r="K64" s="130">
        <v>1E-4</v>
      </c>
    </row>
    <row r="65" spans="1:11" s="47" customFormat="1" ht="15" customHeight="1" thickTop="1" thickBot="1">
      <c r="A65" s="47" t="s">
        <v>824</v>
      </c>
      <c r="B65" s="46" t="s">
        <v>1067</v>
      </c>
      <c r="C65" s="406" t="s">
        <v>1068</v>
      </c>
      <c r="D65" s="403">
        <v>3.5400000000000001E-2</v>
      </c>
      <c r="E65" s="403">
        <v>2.6200000000000001E-2</v>
      </c>
      <c r="F65" s="403">
        <v>2.9399999999999999E-2</v>
      </c>
      <c r="G65" s="408">
        <v>3.3799999999999997E-2</v>
      </c>
      <c r="H65" s="408">
        <v>1.29E-2</v>
      </c>
      <c r="I65" s="408">
        <v>3.8E-3</v>
      </c>
      <c r="J65" s="408">
        <v>3.3E-3</v>
      </c>
      <c r="K65" s="408">
        <v>1.29E-2</v>
      </c>
    </row>
    <row r="66" spans="1:11" ht="3.75" customHeight="1" thickTop="1" thickBot="1">
      <c r="A66" s="175"/>
      <c r="B66" s="175"/>
      <c r="C66" s="118"/>
      <c r="D66" s="118"/>
      <c r="E66" s="118"/>
      <c r="F66" s="118"/>
      <c r="G66" s="118"/>
      <c r="H66" s="118"/>
      <c r="I66" s="118"/>
      <c r="J66" s="118"/>
      <c r="K66" s="118"/>
    </row>
    <row r="67" spans="1:11" ht="15" customHeight="1">
      <c r="A67" s="47"/>
      <c r="B67" s="47"/>
      <c r="C67" s="170" t="s">
        <v>636</v>
      </c>
      <c r="D67" s="47"/>
      <c r="E67" s="47"/>
      <c r="F67" s="47"/>
      <c r="G67" s="47"/>
      <c r="H67" s="47"/>
      <c r="I67" s="47"/>
      <c r="J67" s="47"/>
      <c r="K67" s="47"/>
    </row>
    <row r="68" spans="1:11" ht="15" customHeight="1">
      <c r="A68" s="47"/>
      <c r="B68" s="47"/>
      <c r="C68" s="170" t="s">
        <v>1069</v>
      </c>
      <c r="D68" s="47"/>
      <c r="E68" s="47"/>
      <c r="F68" s="47"/>
      <c r="G68" s="47"/>
      <c r="H68" s="47"/>
      <c r="I68" s="47"/>
      <c r="J68" s="47"/>
      <c r="K68" s="47"/>
    </row>
    <row r="69" spans="1:11" ht="15" customHeight="1">
      <c r="A69" s="47"/>
      <c r="B69" s="47"/>
      <c r="C69" s="170" t="s">
        <v>1070</v>
      </c>
      <c r="D69" s="47"/>
      <c r="E69" s="47"/>
      <c r="F69" s="47"/>
      <c r="G69" s="47"/>
      <c r="H69" s="47"/>
      <c r="I69" s="47"/>
      <c r="J69" s="47"/>
      <c r="K69" s="47"/>
    </row>
    <row r="70" spans="1:11" ht="15" customHeight="1">
      <c r="A70" s="47"/>
      <c r="B70" s="47"/>
      <c r="C70" s="170" t="s">
        <v>639</v>
      </c>
      <c r="D70" s="47"/>
      <c r="E70" s="47"/>
      <c r="F70" s="47"/>
      <c r="G70" s="47"/>
      <c r="H70" s="47"/>
      <c r="I70" s="47"/>
      <c r="J70" s="47"/>
      <c r="K70" s="47"/>
    </row>
    <row r="71" spans="1:11" ht="15" customHeight="1">
      <c r="A71" s="47"/>
      <c r="B71" s="47"/>
      <c r="C71" s="170" t="s">
        <v>640</v>
      </c>
      <c r="D71" s="47"/>
      <c r="E71" s="47"/>
      <c r="F71" s="47"/>
      <c r="G71" s="47"/>
      <c r="H71" s="47"/>
      <c r="I71" s="47"/>
      <c r="J71" s="47"/>
      <c r="K71" s="47"/>
    </row>
    <row r="72" spans="1:11" ht="15" customHeight="1">
      <c r="A72" s="47"/>
      <c r="B72" s="47"/>
      <c r="C72" s="170" t="s">
        <v>641</v>
      </c>
      <c r="D72" s="47"/>
      <c r="E72" s="47"/>
      <c r="F72" s="47"/>
      <c r="G72" s="47"/>
      <c r="H72" s="47"/>
      <c r="I72" s="47"/>
      <c r="J72" s="47"/>
      <c r="K72" s="47"/>
    </row>
    <row r="73" spans="1:11" ht="15" customHeight="1">
      <c r="A73" s="47"/>
      <c r="B73" s="47"/>
      <c r="C73" s="170" t="s">
        <v>642</v>
      </c>
      <c r="D73" s="47"/>
      <c r="E73" s="47"/>
      <c r="F73" s="47"/>
      <c r="G73" s="47"/>
      <c r="H73" s="47"/>
      <c r="I73" s="47"/>
      <c r="J73" s="47"/>
      <c r="K73" s="47"/>
    </row>
    <row r="74" spans="1:11" ht="15" customHeight="1">
      <c r="A74" s="47"/>
      <c r="B74" s="47"/>
      <c r="C74" s="170" t="s">
        <v>643</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9" bestFit="1" customWidth="1"/>
    <col min="5" max="5" width="10.7109375" style="639" bestFit="1" customWidth="1"/>
    <col min="6" max="6" width="11.7109375" style="639" bestFit="1" customWidth="1"/>
    <col min="7" max="7" width="13.42578125" style="639" bestFit="1" customWidth="1"/>
    <col min="8" max="8" width="10.7109375" style="639" bestFit="1" customWidth="1"/>
    <col min="9" max="9" width="13.42578125" style="639" bestFit="1" customWidth="1"/>
    <col min="10" max="10" width="11.7109375" style="639" bestFit="1" customWidth="1"/>
    <col min="11" max="11" width="14.7109375" style="639" customWidth="1"/>
    <col min="12" max="256" width="9.140625" style="639"/>
    <col min="257" max="257" width="85.5703125" style="639" customWidth="1"/>
    <col min="258" max="264" width="20.140625" style="639" customWidth="1"/>
    <col min="265" max="266" width="21" style="639" customWidth="1"/>
    <col min="267" max="267" width="26.42578125" style="639" customWidth="1"/>
    <col min="268" max="512" width="9.140625" style="639"/>
    <col min="513" max="513" width="85.5703125" style="639" customWidth="1"/>
    <col min="514" max="520" width="20.140625" style="639" customWidth="1"/>
    <col min="521" max="522" width="21" style="639" customWidth="1"/>
    <col min="523" max="523" width="26.42578125" style="639" customWidth="1"/>
    <col min="524" max="768" width="9.140625" style="639"/>
    <col min="769" max="769" width="85.5703125" style="639" customWidth="1"/>
    <col min="770" max="776" width="20.140625" style="639" customWidth="1"/>
    <col min="777" max="778" width="21" style="639" customWidth="1"/>
    <col min="779" max="779" width="26.42578125" style="639" customWidth="1"/>
    <col min="780" max="1024" width="9.140625" style="639"/>
    <col min="1025" max="1025" width="85.5703125" style="639" customWidth="1"/>
    <col min="1026" max="1032" width="20.140625" style="639" customWidth="1"/>
    <col min="1033" max="1034" width="21" style="639" customWidth="1"/>
    <col min="1035" max="1035" width="26.42578125" style="639" customWidth="1"/>
    <col min="1036" max="1280" width="9.140625" style="639"/>
    <col min="1281" max="1281" width="85.5703125" style="639" customWidth="1"/>
    <col min="1282" max="1288" width="20.140625" style="639" customWidth="1"/>
    <col min="1289" max="1290" width="21" style="639" customWidth="1"/>
    <col min="1291" max="1291" width="26.42578125" style="639" customWidth="1"/>
    <col min="1292" max="1536" width="9.140625" style="639"/>
    <col min="1537" max="1537" width="85.5703125" style="639" customWidth="1"/>
    <col min="1538" max="1544" width="20.140625" style="639" customWidth="1"/>
    <col min="1545" max="1546" width="21" style="639" customWidth="1"/>
    <col min="1547" max="1547" width="26.42578125" style="639" customWidth="1"/>
    <col min="1548" max="1792" width="9.140625" style="639"/>
    <col min="1793" max="1793" width="85.5703125" style="639" customWidth="1"/>
    <col min="1794" max="1800" width="20.140625" style="639" customWidth="1"/>
    <col min="1801" max="1802" width="21" style="639" customWidth="1"/>
    <col min="1803" max="1803" width="26.42578125" style="639" customWidth="1"/>
    <col min="1804" max="2048" width="9.140625" style="639"/>
    <col min="2049" max="2049" width="85.5703125" style="639" customWidth="1"/>
    <col min="2050" max="2056" width="20.140625" style="639" customWidth="1"/>
    <col min="2057" max="2058" width="21" style="639" customWidth="1"/>
    <col min="2059" max="2059" width="26.42578125" style="639" customWidth="1"/>
    <col min="2060" max="2304" width="9.140625" style="639"/>
    <col min="2305" max="2305" width="85.5703125" style="639" customWidth="1"/>
    <col min="2306" max="2312" width="20.140625" style="639" customWidth="1"/>
    <col min="2313" max="2314" width="21" style="639" customWidth="1"/>
    <col min="2315" max="2315" width="26.42578125" style="639" customWidth="1"/>
    <col min="2316" max="2560" width="9.140625" style="639"/>
    <col min="2561" max="2561" width="85.5703125" style="639" customWidth="1"/>
    <col min="2562" max="2568" width="20.140625" style="639" customWidth="1"/>
    <col min="2569" max="2570" width="21" style="639" customWidth="1"/>
    <col min="2571" max="2571" width="26.42578125" style="639" customWidth="1"/>
    <col min="2572" max="2816" width="9.140625" style="639"/>
    <col min="2817" max="2817" width="85.5703125" style="639" customWidth="1"/>
    <col min="2818" max="2824" width="20.140625" style="639" customWidth="1"/>
    <col min="2825" max="2826" width="21" style="639" customWidth="1"/>
    <col min="2827" max="2827" width="26.42578125" style="639" customWidth="1"/>
    <col min="2828" max="3072" width="9.140625" style="639"/>
    <col min="3073" max="3073" width="85.5703125" style="639" customWidth="1"/>
    <col min="3074" max="3080" width="20.140625" style="639" customWidth="1"/>
    <col min="3081" max="3082" width="21" style="639" customWidth="1"/>
    <col min="3083" max="3083" width="26.42578125" style="639" customWidth="1"/>
    <col min="3084" max="3328" width="9.140625" style="639"/>
    <col min="3329" max="3329" width="85.5703125" style="639" customWidth="1"/>
    <col min="3330" max="3336" width="20.140625" style="639" customWidth="1"/>
    <col min="3337" max="3338" width="21" style="639" customWidth="1"/>
    <col min="3339" max="3339" width="26.42578125" style="639" customWidth="1"/>
    <col min="3340" max="3584" width="9.140625" style="639"/>
    <col min="3585" max="3585" width="85.5703125" style="639" customWidth="1"/>
    <col min="3586" max="3592" width="20.140625" style="639" customWidth="1"/>
    <col min="3593" max="3594" width="21" style="639" customWidth="1"/>
    <col min="3595" max="3595" width="26.42578125" style="639" customWidth="1"/>
    <col min="3596" max="3840" width="9.140625" style="639"/>
    <col min="3841" max="3841" width="85.5703125" style="639" customWidth="1"/>
    <col min="3842" max="3848" width="20.140625" style="639" customWidth="1"/>
    <col min="3849" max="3850" width="21" style="639" customWidth="1"/>
    <col min="3851" max="3851" width="26.42578125" style="639" customWidth="1"/>
    <col min="3852" max="4096" width="9.140625" style="639"/>
    <col min="4097" max="4097" width="85.5703125" style="639" customWidth="1"/>
    <col min="4098" max="4104" width="20.140625" style="639" customWidth="1"/>
    <col min="4105" max="4106" width="21" style="639" customWidth="1"/>
    <col min="4107" max="4107" width="26.42578125" style="639" customWidth="1"/>
    <col min="4108" max="4352" width="9.140625" style="639"/>
    <col min="4353" max="4353" width="85.5703125" style="639" customWidth="1"/>
    <col min="4354" max="4360" width="20.140625" style="639" customWidth="1"/>
    <col min="4361" max="4362" width="21" style="639" customWidth="1"/>
    <col min="4363" max="4363" width="26.42578125" style="639" customWidth="1"/>
    <col min="4364" max="4608" width="9.140625" style="639"/>
    <col min="4609" max="4609" width="85.5703125" style="639" customWidth="1"/>
    <col min="4610" max="4616" width="20.140625" style="639" customWidth="1"/>
    <col min="4617" max="4618" width="21" style="639" customWidth="1"/>
    <col min="4619" max="4619" width="26.42578125" style="639" customWidth="1"/>
    <col min="4620" max="4864" width="9.140625" style="639"/>
    <col min="4865" max="4865" width="85.5703125" style="639" customWidth="1"/>
    <col min="4866" max="4872" width="20.140625" style="639" customWidth="1"/>
    <col min="4873" max="4874" width="21" style="639" customWidth="1"/>
    <col min="4875" max="4875" width="26.42578125" style="639" customWidth="1"/>
    <col min="4876" max="5120" width="9.140625" style="639"/>
    <col min="5121" max="5121" width="85.5703125" style="639" customWidth="1"/>
    <col min="5122" max="5128" width="20.140625" style="639" customWidth="1"/>
    <col min="5129" max="5130" width="21" style="639" customWidth="1"/>
    <col min="5131" max="5131" width="26.42578125" style="639" customWidth="1"/>
    <col min="5132" max="5376" width="9.140625" style="639"/>
    <col min="5377" max="5377" width="85.5703125" style="639" customWidth="1"/>
    <col min="5378" max="5384" width="20.140625" style="639" customWidth="1"/>
    <col min="5385" max="5386" width="21" style="639" customWidth="1"/>
    <col min="5387" max="5387" width="26.42578125" style="639" customWidth="1"/>
    <col min="5388" max="5632" width="9.140625" style="639"/>
    <col min="5633" max="5633" width="85.5703125" style="639" customWidth="1"/>
    <col min="5634" max="5640" width="20.140625" style="639" customWidth="1"/>
    <col min="5641" max="5642" width="21" style="639" customWidth="1"/>
    <col min="5643" max="5643" width="26.42578125" style="639" customWidth="1"/>
    <col min="5644" max="5888" width="9.140625" style="639"/>
    <col min="5889" max="5889" width="85.5703125" style="639" customWidth="1"/>
    <col min="5890" max="5896" width="20.140625" style="639" customWidth="1"/>
    <col min="5897" max="5898" width="21" style="639" customWidth="1"/>
    <col min="5899" max="5899" width="26.42578125" style="639" customWidth="1"/>
    <col min="5900" max="6144" width="9.140625" style="639"/>
    <col min="6145" max="6145" width="85.5703125" style="639" customWidth="1"/>
    <col min="6146" max="6152" width="20.140625" style="639" customWidth="1"/>
    <col min="6153" max="6154" width="21" style="639" customWidth="1"/>
    <col min="6155" max="6155" width="26.42578125" style="639" customWidth="1"/>
    <col min="6156" max="6400" width="9.140625" style="639"/>
    <col min="6401" max="6401" width="85.5703125" style="639" customWidth="1"/>
    <col min="6402" max="6408" width="20.140625" style="639" customWidth="1"/>
    <col min="6409" max="6410" width="21" style="639" customWidth="1"/>
    <col min="6411" max="6411" width="26.42578125" style="639" customWidth="1"/>
    <col min="6412" max="6656" width="9.140625" style="639"/>
    <col min="6657" max="6657" width="85.5703125" style="639" customWidth="1"/>
    <col min="6658" max="6664" width="20.140625" style="639" customWidth="1"/>
    <col min="6665" max="6666" width="21" style="639" customWidth="1"/>
    <col min="6667" max="6667" width="26.42578125" style="639" customWidth="1"/>
    <col min="6668" max="6912" width="9.140625" style="639"/>
    <col min="6913" max="6913" width="85.5703125" style="639" customWidth="1"/>
    <col min="6914" max="6920" width="20.140625" style="639" customWidth="1"/>
    <col min="6921" max="6922" width="21" style="639" customWidth="1"/>
    <col min="6923" max="6923" width="26.42578125" style="639" customWidth="1"/>
    <col min="6924" max="7168" width="9.140625" style="639"/>
    <col min="7169" max="7169" width="85.5703125" style="639" customWidth="1"/>
    <col min="7170" max="7176" width="20.140625" style="639" customWidth="1"/>
    <col min="7177" max="7178" width="21" style="639" customWidth="1"/>
    <col min="7179" max="7179" width="26.42578125" style="639" customWidth="1"/>
    <col min="7180" max="7424" width="9.140625" style="639"/>
    <col min="7425" max="7425" width="85.5703125" style="639" customWidth="1"/>
    <col min="7426" max="7432" width="20.140625" style="639" customWidth="1"/>
    <col min="7433" max="7434" width="21" style="639" customWidth="1"/>
    <col min="7435" max="7435" width="26.42578125" style="639" customWidth="1"/>
    <col min="7436" max="7680" width="9.140625" style="639"/>
    <col min="7681" max="7681" width="85.5703125" style="639" customWidth="1"/>
    <col min="7682" max="7688" width="20.140625" style="639" customWidth="1"/>
    <col min="7689" max="7690" width="21" style="639" customWidth="1"/>
    <col min="7691" max="7691" width="26.42578125" style="639" customWidth="1"/>
    <col min="7692" max="7936" width="9.140625" style="639"/>
    <col min="7937" max="7937" width="85.5703125" style="639" customWidth="1"/>
    <col min="7938" max="7944" width="20.140625" style="639" customWidth="1"/>
    <col min="7945" max="7946" width="21" style="639" customWidth="1"/>
    <col min="7947" max="7947" width="26.42578125" style="639" customWidth="1"/>
    <col min="7948" max="8192" width="9.140625" style="639"/>
    <col min="8193" max="8193" width="85.5703125" style="639" customWidth="1"/>
    <col min="8194" max="8200" width="20.140625" style="639" customWidth="1"/>
    <col min="8201" max="8202" width="21" style="639" customWidth="1"/>
    <col min="8203" max="8203" width="26.42578125" style="639" customWidth="1"/>
    <col min="8204" max="8448" width="9.140625" style="639"/>
    <col min="8449" max="8449" width="85.5703125" style="639" customWidth="1"/>
    <col min="8450" max="8456" width="20.140625" style="639" customWidth="1"/>
    <col min="8457" max="8458" width="21" style="639" customWidth="1"/>
    <col min="8459" max="8459" width="26.42578125" style="639" customWidth="1"/>
    <col min="8460" max="8704" width="9.140625" style="639"/>
    <col min="8705" max="8705" width="85.5703125" style="639" customWidth="1"/>
    <col min="8706" max="8712" width="20.140625" style="639" customWidth="1"/>
    <col min="8713" max="8714" width="21" style="639" customWidth="1"/>
    <col min="8715" max="8715" width="26.42578125" style="639" customWidth="1"/>
    <col min="8716" max="8960" width="9.140625" style="639"/>
    <col min="8961" max="8961" width="85.5703125" style="639" customWidth="1"/>
    <col min="8962" max="8968" width="20.140625" style="639" customWidth="1"/>
    <col min="8969" max="8970" width="21" style="639" customWidth="1"/>
    <col min="8971" max="8971" width="26.42578125" style="639" customWidth="1"/>
    <col min="8972" max="9216" width="9.140625" style="639"/>
    <col min="9217" max="9217" width="85.5703125" style="639" customWidth="1"/>
    <col min="9218" max="9224" width="20.140625" style="639" customWidth="1"/>
    <col min="9225" max="9226" width="21" style="639" customWidth="1"/>
    <col min="9227" max="9227" width="26.42578125" style="639" customWidth="1"/>
    <col min="9228" max="9472" width="9.140625" style="639"/>
    <col min="9473" max="9473" width="85.5703125" style="639" customWidth="1"/>
    <col min="9474" max="9480" width="20.140625" style="639" customWidth="1"/>
    <col min="9481" max="9482" width="21" style="639" customWidth="1"/>
    <col min="9483" max="9483" width="26.42578125" style="639" customWidth="1"/>
    <col min="9484" max="9728" width="9.140625" style="639"/>
    <col min="9729" max="9729" width="85.5703125" style="639" customWidth="1"/>
    <col min="9730" max="9736" width="20.140625" style="639" customWidth="1"/>
    <col min="9737" max="9738" width="21" style="639" customWidth="1"/>
    <col min="9739" max="9739" width="26.42578125" style="639" customWidth="1"/>
    <col min="9740" max="9984" width="9.140625" style="639"/>
    <col min="9985" max="9985" width="85.5703125" style="639" customWidth="1"/>
    <col min="9986" max="9992" width="20.140625" style="639" customWidth="1"/>
    <col min="9993" max="9994" width="21" style="639" customWidth="1"/>
    <col min="9995" max="9995" width="26.42578125" style="639" customWidth="1"/>
    <col min="9996" max="10240" width="9.140625" style="639"/>
    <col min="10241" max="10241" width="85.5703125" style="639" customWidth="1"/>
    <col min="10242" max="10248" width="20.140625" style="639" customWidth="1"/>
    <col min="10249" max="10250" width="21" style="639" customWidth="1"/>
    <col min="10251" max="10251" width="26.42578125" style="639" customWidth="1"/>
    <col min="10252" max="10496" width="9.140625" style="639"/>
    <col min="10497" max="10497" width="85.5703125" style="639" customWidth="1"/>
    <col min="10498" max="10504" width="20.140625" style="639" customWidth="1"/>
    <col min="10505" max="10506" width="21" style="639" customWidth="1"/>
    <col min="10507" max="10507" width="26.42578125" style="639" customWidth="1"/>
    <col min="10508" max="10752" width="9.140625" style="639"/>
    <col min="10753" max="10753" width="85.5703125" style="639" customWidth="1"/>
    <col min="10754" max="10760" width="20.140625" style="639" customWidth="1"/>
    <col min="10761" max="10762" width="21" style="639" customWidth="1"/>
    <col min="10763" max="10763" width="26.42578125" style="639" customWidth="1"/>
    <col min="10764" max="11008" width="9.140625" style="639"/>
    <col min="11009" max="11009" width="85.5703125" style="639" customWidth="1"/>
    <col min="11010" max="11016" width="20.140625" style="639" customWidth="1"/>
    <col min="11017" max="11018" width="21" style="639" customWidth="1"/>
    <col min="11019" max="11019" width="26.42578125" style="639" customWidth="1"/>
    <col min="11020" max="11264" width="9.140625" style="639"/>
    <col min="11265" max="11265" width="85.5703125" style="639" customWidth="1"/>
    <col min="11266" max="11272" width="20.140625" style="639" customWidth="1"/>
    <col min="11273" max="11274" width="21" style="639" customWidth="1"/>
    <col min="11275" max="11275" width="26.42578125" style="639" customWidth="1"/>
    <col min="11276" max="11520" width="9.140625" style="639"/>
    <col min="11521" max="11521" width="85.5703125" style="639" customWidth="1"/>
    <col min="11522" max="11528" width="20.140625" style="639" customWidth="1"/>
    <col min="11529" max="11530" width="21" style="639" customWidth="1"/>
    <col min="11531" max="11531" width="26.42578125" style="639" customWidth="1"/>
    <col min="11532" max="11776" width="9.140625" style="639"/>
    <col min="11777" max="11777" width="85.5703125" style="639" customWidth="1"/>
    <col min="11778" max="11784" width="20.140625" style="639" customWidth="1"/>
    <col min="11785" max="11786" width="21" style="639" customWidth="1"/>
    <col min="11787" max="11787" width="26.42578125" style="639" customWidth="1"/>
    <col min="11788" max="12032" width="9.140625" style="639"/>
    <col min="12033" max="12033" width="85.5703125" style="639" customWidth="1"/>
    <col min="12034" max="12040" width="20.140625" style="639" customWidth="1"/>
    <col min="12041" max="12042" width="21" style="639" customWidth="1"/>
    <col min="12043" max="12043" width="26.42578125" style="639" customWidth="1"/>
    <col min="12044" max="12288" width="9.140625" style="639"/>
    <col min="12289" max="12289" width="85.5703125" style="639" customWidth="1"/>
    <col min="12290" max="12296" width="20.140625" style="639" customWidth="1"/>
    <col min="12297" max="12298" width="21" style="639" customWidth="1"/>
    <col min="12299" max="12299" width="26.42578125" style="639" customWidth="1"/>
    <col min="12300" max="12544" width="9.140625" style="639"/>
    <col min="12545" max="12545" width="85.5703125" style="639" customWidth="1"/>
    <col min="12546" max="12552" width="20.140625" style="639" customWidth="1"/>
    <col min="12553" max="12554" width="21" style="639" customWidth="1"/>
    <col min="12555" max="12555" width="26.42578125" style="639" customWidth="1"/>
    <col min="12556" max="12800" width="9.140625" style="639"/>
    <col min="12801" max="12801" width="85.5703125" style="639" customWidth="1"/>
    <col min="12802" max="12808" width="20.140625" style="639" customWidth="1"/>
    <col min="12809" max="12810" width="21" style="639" customWidth="1"/>
    <col min="12811" max="12811" width="26.42578125" style="639" customWidth="1"/>
    <col min="12812" max="13056" width="9.140625" style="639"/>
    <col min="13057" max="13057" width="85.5703125" style="639" customWidth="1"/>
    <col min="13058" max="13064" width="20.140625" style="639" customWidth="1"/>
    <col min="13065" max="13066" width="21" style="639" customWidth="1"/>
    <col min="13067" max="13067" width="26.42578125" style="639" customWidth="1"/>
    <col min="13068" max="13312" width="9.140625" style="639"/>
    <col min="13313" max="13313" width="85.5703125" style="639" customWidth="1"/>
    <col min="13314" max="13320" width="20.140625" style="639" customWidth="1"/>
    <col min="13321" max="13322" width="21" style="639" customWidth="1"/>
    <col min="13323" max="13323" width="26.42578125" style="639" customWidth="1"/>
    <col min="13324" max="13568" width="9.140625" style="639"/>
    <col min="13569" max="13569" width="85.5703125" style="639" customWidth="1"/>
    <col min="13570" max="13576" width="20.140625" style="639" customWidth="1"/>
    <col min="13577" max="13578" width="21" style="639" customWidth="1"/>
    <col min="13579" max="13579" width="26.42578125" style="639" customWidth="1"/>
    <col min="13580" max="13824" width="9.140625" style="639"/>
    <col min="13825" max="13825" width="85.5703125" style="639" customWidth="1"/>
    <col min="13826" max="13832" width="20.140625" style="639" customWidth="1"/>
    <col min="13833" max="13834" width="21" style="639" customWidth="1"/>
    <col min="13835" max="13835" width="26.42578125" style="639" customWidth="1"/>
    <col min="13836" max="14080" width="9.140625" style="639"/>
    <col min="14081" max="14081" width="85.5703125" style="639" customWidth="1"/>
    <col min="14082" max="14088" width="20.140625" style="639" customWidth="1"/>
    <col min="14089" max="14090" width="21" style="639" customWidth="1"/>
    <col min="14091" max="14091" width="26.42578125" style="639" customWidth="1"/>
    <col min="14092" max="14336" width="9.140625" style="639"/>
    <col min="14337" max="14337" width="85.5703125" style="639" customWidth="1"/>
    <col min="14338" max="14344" width="20.140625" style="639" customWidth="1"/>
    <col min="14345" max="14346" width="21" style="639" customWidth="1"/>
    <col min="14347" max="14347" width="26.42578125" style="639" customWidth="1"/>
    <col min="14348" max="14592" width="9.140625" style="639"/>
    <col min="14593" max="14593" width="85.5703125" style="639" customWidth="1"/>
    <col min="14594" max="14600" width="20.140625" style="639" customWidth="1"/>
    <col min="14601" max="14602" width="21" style="639" customWidth="1"/>
    <col min="14603" max="14603" width="26.42578125" style="639" customWidth="1"/>
    <col min="14604" max="14848" width="9.140625" style="639"/>
    <col min="14849" max="14849" width="85.5703125" style="639" customWidth="1"/>
    <col min="14850" max="14856" width="20.140625" style="639" customWidth="1"/>
    <col min="14857" max="14858" width="21" style="639" customWidth="1"/>
    <col min="14859" max="14859" width="26.42578125" style="639" customWidth="1"/>
    <col min="14860" max="15104" width="9.140625" style="639"/>
    <col min="15105" max="15105" width="85.5703125" style="639" customWidth="1"/>
    <col min="15106" max="15112" width="20.140625" style="639" customWidth="1"/>
    <col min="15113" max="15114" width="21" style="639" customWidth="1"/>
    <col min="15115" max="15115" width="26.42578125" style="639" customWidth="1"/>
    <col min="15116" max="15360" width="9.140625" style="639"/>
    <col min="15361" max="15361" width="85.5703125" style="639" customWidth="1"/>
    <col min="15362" max="15368" width="20.140625" style="639" customWidth="1"/>
    <col min="15369" max="15370" width="21" style="639" customWidth="1"/>
    <col min="15371" max="15371" width="26.42578125" style="639" customWidth="1"/>
    <col min="15372" max="15616" width="9.140625" style="639"/>
    <col min="15617" max="15617" width="85.5703125" style="639" customWidth="1"/>
    <col min="15618" max="15624" width="20.140625" style="639" customWidth="1"/>
    <col min="15625" max="15626" width="21" style="639" customWidth="1"/>
    <col min="15627" max="15627" width="26.42578125" style="639" customWidth="1"/>
    <col min="15628" max="15872" width="9.140625" style="639"/>
    <col min="15873" max="15873" width="85.5703125" style="639" customWidth="1"/>
    <col min="15874" max="15880" width="20.140625" style="639" customWidth="1"/>
    <col min="15881" max="15882" width="21" style="639" customWidth="1"/>
    <col min="15883" max="15883" width="26.42578125" style="639" customWidth="1"/>
    <col min="15884" max="16128" width="9.140625" style="639"/>
    <col min="16129" max="16129" width="85.5703125" style="639" customWidth="1"/>
    <col min="16130" max="16136" width="20.140625" style="639" customWidth="1"/>
    <col min="16137" max="16138" width="21" style="639" customWidth="1"/>
    <col min="16139" max="16139" width="26.42578125" style="639" customWidth="1"/>
    <col min="16140" max="16384" width="9.140625" style="639"/>
  </cols>
  <sheetData>
    <row r="1" spans="1:11" ht="30" customHeight="1">
      <c r="A1" s="741" t="s">
        <v>458</v>
      </c>
      <c r="B1" s="751"/>
      <c r="C1" s="751"/>
      <c r="D1" s="751"/>
      <c r="E1" s="751"/>
      <c r="F1" s="751"/>
      <c r="G1" s="751"/>
      <c r="H1" s="751"/>
      <c r="I1" s="751"/>
      <c r="J1" s="751"/>
      <c r="K1" s="751"/>
    </row>
    <row r="2" spans="1:11" ht="15" customHeight="1">
      <c r="A2" s="742" t="s">
        <v>722</v>
      </c>
      <c r="B2" s="752"/>
      <c r="C2" s="752"/>
      <c r="D2" s="752"/>
      <c r="E2" s="752"/>
      <c r="F2" s="752"/>
      <c r="G2" s="752"/>
      <c r="H2" s="752"/>
      <c r="I2" s="752"/>
      <c r="J2" s="752"/>
      <c r="K2" s="752"/>
    </row>
    <row r="3" spans="1:11" ht="15" customHeight="1">
      <c r="A3" s="753" t="s">
        <v>1510</v>
      </c>
      <c r="B3" s="754"/>
      <c r="C3" s="754"/>
      <c r="D3" s="754"/>
      <c r="E3" s="754"/>
      <c r="F3" s="754"/>
      <c r="G3" s="754"/>
      <c r="H3" s="754"/>
      <c r="I3" s="754"/>
      <c r="J3" s="754"/>
      <c r="K3" s="754"/>
    </row>
    <row r="4" spans="1:11" s="78" customFormat="1" ht="30" customHeight="1">
      <c r="A4" s="743" t="s">
        <v>723</v>
      </c>
      <c r="B4" s="755"/>
      <c r="C4" s="755"/>
      <c r="D4" s="755"/>
      <c r="E4" s="755"/>
      <c r="F4" s="755"/>
      <c r="G4" s="755"/>
      <c r="H4" s="755"/>
      <c r="I4" s="755"/>
      <c r="J4" s="755"/>
      <c r="K4" s="755"/>
    </row>
    <row r="5" spans="1:11" ht="3.75" customHeight="1">
      <c r="A5" s="47"/>
      <c r="B5" s="47"/>
      <c r="C5" s="47"/>
      <c r="D5" s="47"/>
      <c r="E5" s="47"/>
      <c r="F5" s="47"/>
      <c r="G5" s="47"/>
      <c r="H5" s="47"/>
      <c r="I5" s="47"/>
      <c r="J5" s="47"/>
      <c r="K5" s="47"/>
    </row>
    <row r="6" spans="1:11" s="341" customFormat="1" ht="30" customHeight="1" thickBot="1">
      <c r="A6" s="225"/>
      <c r="B6" s="224" t="s">
        <v>108</v>
      </c>
      <c r="C6" s="224" t="s">
        <v>110</v>
      </c>
      <c r="D6" s="224" t="s">
        <v>112</v>
      </c>
      <c r="E6" s="224" t="s">
        <v>114</v>
      </c>
      <c r="F6" s="224" t="s">
        <v>116</v>
      </c>
      <c r="G6" s="224" t="s">
        <v>118</v>
      </c>
      <c r="H6" s="224" t="s">
        <v>120</v>
      </c>
      <c r="I6" s="298" t="s">
        <v>122</v>
      </c>
      <c r="J6" s="298" t="s">
        <v>522</v>
      </c>
      <c r="K6" s="298" t="s">
        <v>530</v>
      </c>
    </row>
    <row r="7" spans="1:11" s="20" customFormat="1" ht="15" customHeight="1">
      <c r="A7" s="446" t="s">
        <v>724</v>
      </c>
      <c r="B7" s="442">
        <v>0.1203</v>
      </c>
      <c r="C7" s="442">
        <v>0.15620000000000001</v>
      </c>
      <c r="D7" s="442">
        <v>0.30199999999999999</v>
      </c>
      <c r="E7" s="442">
        <v>0.24809999999999999</v>
      </c>
      <c r="F7" s="442">
        <v>0.1686</v>
      </c>
      <c r="G7" s="442">
        <v>0.13789999999999999</v>
      </c>
      <c r="H7" s="442">
        <v>0.13089999999999999</v>
      </c>
      <c r="I7" s="442">
        <v>0.16439999999999999</v>
      </c>
      <c r="J7" s="442">
        <v>0.1205</v>
      </c>
      <c r="K7" s="442">
        <v>0.182</v>
      </c>
    </row>
    <row r="8" spans="1:11" s="78" customFormat="1" ht="15" customHeight="1">
      <c r="A8" s="120" t="s">
        <v>725</v>
      </c>
      <c r="B8" s="121">
        <v>462012120.88</v>
      </c>
      <c r="C8" s="121">
        <v>577817822.26999998</v>
      </c>
      <c r="D8" s="121">
        <v>262427613.80000001</v>
      </c>
      <c r="E8" s="121">
        <v>347820.36</v>
      </c>
      <c r="F8" s="121">
        <v>5396280.4500000002</v>
      </c>
      <c r="G8" s="121">
        <v>533047650.88</v>
      </c>
      <c r="H8" s="121">
        <v>9802555.9499999993</v>
      </c>
      <c r="I8" s="121">
        <v>75226027.939999998</v>
      </c>
      <c r="J8" s="121">
        <v>108342809.53</v>
      </c>
      <c r="K8" s="121">
        <v>2034420702.0599999</v>
      </c>
    </row>
    <row r="9" spans="1:11" s="78" customFormat="1" ht="15" customHeight="1">
      <c r="A9" s="120" t="s">
        <v>726</v>
      </c>
      <c r="B9" s="121">
        <v>0</v>
      </c>
      <c r="C9" s="121">
        <v>0</v>
      </c>
      <c r="D9" s="121">
        <v>0</v>
      </c>
      <c r="E9" s="121">
        <v>0</v>
      </c>
      <c r="F9" s="121">
        <v>0</v>
      </c>
      <c r="G9" s="121">
        <v>0</v>
      </c>
      <c r="H9" s="121">
        <v>0</v>
      </c>
      <c r="I9" s="121">
        <v>0</v>
      </c>
      <c r="J9" s="121">
        <v>0</v>
      </c>
      <c r="K9" s="121">
        <v>0</v>
      </c>
    </row>
    <row r="10" spans="1:11" s="21" customFormat="1" ht="15" customHeight="1">
      <c r="A10" s="120" t="s">
        <v>727</v>
      </c>
      <c r="B10" s="121">
        <v>63238510.710000001</v>
      </c>
      <c r="C10" s="121">
        <v>116425649.06</v>
      </c>
      <c r="D10" s="121">
        <v>111408618.55</v>
      </c>
      <c r="E10" s="121">
        <v>1478617.48</v>
      </c>
      <c r="F10" s="121">
        <v>26313593.239999998</v>
      </c>
      <c r="G10" s="121">
        <v>41119252.189999998</v>
      </c>
      <c r="H10" s="121">
        <v>1915626.41</v>
      </c>
      <c r="I10" s="121">
        <v>249611320.24000001</v>
      </c>
      <c r="J10" s="121">
        <v>2890117.59</v>
      </c>
      <c r="K10" s="121">
        <v>614401305.47000003</v>
      </c>
    </row>
    <row r="11" spans="1:11" s="21" customFormat="1" ht="15" customHeight="1">
      <c r="A11" s="120" t="s">
        <v>728</v>
      </c>
      <c r="B11" s="121">
        <v>51361048.369999997</v>
      </c>
      <c r="C11" s="121">
        <v>20371530.690000001</v>
      </c>
      <c r="D11" s="121">
        <v>226989250.94</v>
      </c>
      <c r="E11" s="121">
        <v>2946647.61</v>
      </c>
      <c r="F11" s="121">
        <v>133608.24</v>
      </c>
      <c r="G11" s="121">
        <v>2412766.56</v>
      </c>
      <c r="H11" s="121">
        <v>1039038.5</v>
      </c>
      <c r="I11" s="121">
        <v>27760715.920000002</v>
      </c>
      <c r="J11" s="121">
        <v>22011671.73</v>
      </c>
      <c r="K11" s="121">
        <v>355026278.56</v>
      </c>
    </row>
    <row r="12" spans="1:11" s="21" customFormat="1" ht="15" customHeight="1">
      <c r="A12" s="120" t="s">
        <v>729</v>
      </c>
      <c r="B12" s="121">
        <v>121642488.03</v>
      </c>
      <c r="C12" s="121">
        <v>27574519.149999999</v>
      </c>
      <c r="D12" s="121">
        <v>1960644.53</v>
      </c>
      <c r="E12" s="121">
        <v>18016908.800000001</v>
      </c>
      <c r="F12" s="121">
        <v>184614.94</v>
      </c>
      <c r="G12" s="121">
        <v>4391086.7699999996</v>
      </c>
      <c r="H12" s="121">
        <v>0</v>
      </c>
      <c r="I12" s="121">
        <v>0</v>
      </c>
      <c r="J12" s="121">
        <v>66023264.020000003</v>
      </c>
      <c r="K12" s="121">
        <v>239793526.24000001</v>
      </c>
    </row>
    <row r="13" spans="1:11" s="21" customFormat="1" ht="15" customHeight="1">
      <c r="A13" s="120" t="s">
        <v>730</v>
      </c>
      <c r="B13" s="121">
        <v>773206881.60000002</v>
      </c>
      <c r="C13" s="121">
        <v>2582066614.5100002</v>
      </c>
      <c r="D13" s="121">
        <v>1431532391.52</v>
      </c>
      <c r="E13" s="121">
        <v>38949858.729999997</v>
      </c>
      <c r="F13" s="121">
        <v>385967972.76999998</v>
      </c>
      <c r="G13" s="121">
        <v>372818221.56</v>
      </c>
      <c r="H13" s="121">
        <v>29189631.489999998</v>
      </c>
      <c r="I13" s="121">
        <v>1010234688.88</v>
      </c>
      <c r="J13" s="121">
        <v>344713511.19</v>
      </c>
      <c r="K13" s="121">
        <v>6968679772.25</v>
      </c>
    </row>
    <row r="14" spans="1:11" s="21" customFormat="1" ht="15" customHeight="1">
      <c r="A14" s="292" t="s">
        <v>731</v>
      </c>
      <c r="B14" s="293">
        <v>1471461049.5899999</v>
      </c>
      <c r="C14" s="293">
        <v>3324256135.6799998</v>
      </c>
      <c r="D14" s="293">
        <v>2034318519.3399999</v>
      </c>
      <c r="E14" s="293">
        <v>61739852.979999997</v>
      </c>
      <c r="F14" s="293">
        <v>417996069.63999999</v>
      </c>
      <c r="G14" s="293">
        <v>953788977.96000004</v>
      </c>
      <c r="H14" s="293">
        <v>41946852.350000001</v>
      </c>
      <c r="I14" s="293">
        <v>1362832752.98</v>
      </c>
      <c r="J14" s="293">
        <v>543981374.05999994</v>
      </c>
      <c r="K14" s="293">
        <v>10212321584.58</v>
      </c>
    </row>
    <row r="15" spans="1:11" s="22" customFormat="1" ht="15" customHeight="1">
      <c r="A15" s="120" t="s">
        <v>732</v>
      </c>
      <c r="B15" s="121">
        <v>902766973.94949996</v>
      </c>
      <c r="C15" s="121">
        <v>2636218399.0295</v>
      </c>
      <c r="D15" s="121">
        <v>1568779224.0975001</v>
      </c>
      <c r="E15" s="121">
        <v>54231587.630999997</v>
      </c>
      <c r="F15" s="121">
        <v>391435956.74299997</v>
      </c>
      <c r="G15" s="121">
        <v>385541770.35549998</v>
      </c>
      <c r="H15" s="121">
        <v>30092276.022</v>
      </c>
      <c r="I15" s="121">
        <v>1074037310.888</v>
      </c>
      <c r="J15" s="121">
        <v>405814818.588</v>
      </c>
      <c r="K15" s="121">
        <v>7448918317.3039999</v>
      </c>
    </row>
    <row r="16" spans="1:11" s="23" customFormat="1" ht="15" customHeight="1">
      <c r="A16" s="244" t="s">
        <v>733</v>
      </c>
      <c r="B16" s="294">
        <v>0.61350000000000005</v>
      </c>
      <c r="C16" s="294">
        <v>0.79300000000000004</v>
      </c>
      <c r="D16" s="294">
        <v>0.7712</v>
      </c>
      <c r="E16" s="294">
        <v>0.87839999999999996</v>
      </c>
      <c r="F16" s="294">
        <v>0.9365</v>
      </c>
      <c r="G16" s="294">
        <v>0.4042</v>
      </c>
      <c r="H16" s="294">
        <v>0.71740000000000004</v>
      </c>
      <c r="I16" s="294">
        <v>0.78810000000000002</v>
      </c>
      <c r="J16" s="294">
        <v>0.746</v>
      </c>
      <c r="K16" s="294">
        <v>0.72940000000000005</v>
      </c>
    </row>
    <row r="17" spans="1:11" s="21" customFormat="1" ht="15" customHeight="1">
      <c r="A17" s="292" t="s">
        <v>734</v>
      </c>
      <c r="B17" s="293">
        <v>90276697.394999996</v>
      </c>
      <c r="C17" s="293">
        <v>263621839.903</v>
      </c>
      <c r="D17" s="293">
        <v>156877922.40979999</v>
      </c>
      <c r="E17" s="293">
        <v>5423158.7631000001</v>
      </c>
      <c r="F17" s="293">
        <v>39143595.6743</v>
      </c>
      <c r="G17" s="293">
        <v>38554177.035599999</v>
      </c>
      <c r="H17" s="293">
        <v>3009227.6022000001</v>
      </c>
      <c r="I17" s="293">
        <v>107403731.0888</v>
      </c>
      <c r="J17" s="293">
        <v>40581481.858800001</v>
      </c>
      <c r="K17" s="293">
        <v>744891831.73039997</v>
      </c>
    </row>
    <row r="18" spans="1:11" s="21" customFormat="1" ht="15" customHeight="1">
      <c r="A18" s="120" t="s">
        <v>735</v>
      </c>
      <c r="B18" s="121">
        <v>82602245</v>
      </c>
      <c r="C18" s="121">
        <v>403766376</v>
      </c>
      <c r="D18" s="121">
        <v>474213516</v>
      </c>
      <c r="E18" s="121">
        <v>13453576</v>
      </c>
      <c r="F18" s="121">
        <v>65977732</v>
      </c>
      <c r="G18" s="121">
        <v>55997684</v>
      </c>
      <c r="H18" s="121">
        <v>5977634</v>
      </c>
      <c r="I18" s="121">
        <v>175069455</v>
      </c>
      <c r="J18" s="121">
        <v>72525628</v>
      </c>
      <c r="K18" s="121">
        <v>1349583846</v>
      </c>
    </row>
    <row r="19" spans="1:11" s="21" customFormat="1" ht="15" customHeight="1">
      <c r="A19" s="120" t="s">
        <v>736</v>
      </c>
      <c r="B19" s="121">
        <v>0</v>
      </c>
      <c r="C19" s="121">
        <v>0</v>
      </c>
      <c r="D19" s="121">
        <v>0</v>
      </c>
      <c r="E19" s="121">
        <v>0</v>
      </c>
      <c r="F19" s="121">
        <v>0</v>
      </c>
      <c r="G19" s="121">
        <v>0</v>
      </c>
      <c r="H19" s="121">
        <v>0</v>
      </c>
      <c r="I19" s="121">
        <v>0</v>
      </c>
      <c r="J19" s="121">
        <v>0</v>
      </c>
      <c r="K19" s="121">
        <v>0</v>
      </c>
    </row>
    <row r="20" spans="1:11" s="21" customFormat="1" ht="15" customHeight="1">
      <c r="A20" s="244" t="s">
        <v>737</v>
      </c>
      <c r="B20" s="121">
        <v>0</v>
      </c>
      <c r="C20" s="121">
        <v>0</v>
      </c>
      <c r="D20" s="121">
        <v>0</v>
      </c>
      <c r="E20" s="121">
        <v>0</v>
      </c>
      <c r="F20" s="121">
        <v>0</v>
      </c>
      <c r="G20" s="121">
        <v>0</v>
      </c>
      <c r="H20" s="121">
        <v>0</v>
      </c>
      <c r="I20" s="121">
        <v>0</v>
      </c>
      <c r="J20" s="121">
        <v>0</v>
      </c>
      <c r="K20" s="121">
        <v>0</v>
      </c>
    </row>
    <row r="21" spans="1:11" s="21" customFormat="1" ht="15" customHeight="1">
      <c r="A21" s="120" t="s">
        <v>738</v>
      </c>
      <c r="B21" s="121">
        <v>0</v>
      </c>
      <c r="C21" s="121">
        <v>0</v>
      </c>
      <c r="D21" s="121">
        <v>0</v>
      </c>
      <c r="E21" s="121">
        <v>0</v>
      </c>
      <c r="F21" s="121">
        <v>0</v>
      </c>
      <c r="G21" s="121">
        <v>2541946</v>
      </c>
      <c r="H21" s="121">
        <v>2037940</v>
      </c>
      <c r="I21" s="121">
        <v>3645660</v>
      </c>
      <c r="J21" s="121">
        <v>23617370</v>
      </c>
      <c r="K21" s="121">
        <v>31842916</v>
      </c>
    </row>
    <row r="22" spans="1:11" s="21" customFormat="1" ht="15" customHeight="1">
      <c r="A22" s="292" t="s">
        <v>739</v>
      </c>
      <c r="B22" s="293">
        <v>82602245</v>
      </c>
      <c r="C22" s="293">
        <v>403766376</v>
      </c>
      <c r="D22" s="293">
        <v>474213516</v>
      </c>
      <c r="E22" s="293">
        <v>13453576</v>
      </c>
      <c r="F22" s="293">
        <v>65977732</v>
      </c>
      <c r="G22" s="293">
        <v>53455738</v>
      </c>
      <c r="H22" s="293">
        <v>3939694</v>
      </c>
      <c r="I22" s="293">
        <v>171423795</v>
      </c>
      <c r="J22" s="293">
        <v>48908258</v>
      </c>
      <c r="K22" s="293">
        <v>1317740930</v>
      </c>
    </row>
    <row r="23" spans="1:11" s="21" customFormat="1" ht="15" customHeight="1">
      <c r="A23" s="120" t="s">
        <v>740</v>
      </c>
      <c r="B23" s="121">
        <v>7443539</v>
      </c>
      <c r="C23" s="121">
        <v>0</v>
      </c>
      <c r="D23" s="121">
        <v>0</v>
      </c>
      <c r="E23" s="121">
        <v>0</v>
      </c>
      <c r="F23" s="121">
        <v>0</v>
      </c>
      <c r="G23" s="121">
        <v>0</v>
      </c>
      <c r="H23" s="121">
        <v>0</v>
      </c>
      <c r="I23" s="121">
        <v>0</v>
      </c>
      <c r="J23" s="121">
        <v>0</v>
      </c>
      <c r="K23" s="121">
        <v>7443539</v>
      </c>
    </row>
    <row r="24" spans="1:11" s="21" customFormat="1" ht="15" customHeight="1">
      <c r="A24" s="120" t="s">
        <v>741</v>
      </c>
      <c r="B24" s="121">
        <v>0</v>
      </c>
      <c r="C24" s="121">
        <v>0</v>
      </c>
      <c r="D24" s="121">
        <v>0</v>
      </c>
      <c r="E24" s="121">
        <v>0</v>
      </c>
      <c r="F24" s="121">
        <v>0</v>
      </c>
      <c r="G24" s="121">
        <v>0</v>
      </c>
      <c r="H24" s="121">
        <v>0</v>
      </c>
      <c r="I24" s="121">
        <v>0</v>
      </c>
      <c r="J24" s="121">
        <v>0</v>
      </c>
      <c r="K24" s="121">
        <v>0</v>
      </c>
    </row>
    <row r="25" spans="1:11" s="24" customFormat="1" ht="15" customHeight="1">
      <c r="A25" s="120" t="s">
        <v>742</v>
      </c>
      <c r="B25" s="121">
        <v>0</v>
      </c>
      <c r="C25" s="121">
        <v>0</v>
      </c>
      <c r="D25" s="121">
        <v>0</v>
      </c>
      <c r="E25" s="121">
        <v>0</v>
      </c>
      <c r="F25" s="121">
        <v>0</v>
      </c>
      <c r="G25" s="121">
        <v>0</v>
      </c>
      <c r="H25" s="121">
        <v>0</v>
      </c>
      <c r="I25" s="121">
        <v>0</v>
      </c>
      <c r="J25" s="121">
        <v>0</v>
      </c>
      <c r="K25" s="121">
        <v>0</v>
      </c>
    </row>
    <row r="26" spans="1:11" s="21" customFormat="1" ht="15" customHeight="1">
      <c r="A26" s="120" t="s">
        <v>743</v>
      </c>
      <c r="B26" s="121">
        <v>7443539</v>
      </c>
      <c r="C26" s="121">
        <v>0</v>
      </c>
      <c r="D26" s="121">
        <v>0</v>
      </c>
      <c r="E26" s="121">
        <v>0</v>
      </c>
      <c r="F26" s="121">
        <v>0</v>
      </c>
      <c r="G26" s="121">
        <v>0</v>
      </c>
      <c r="H26" s="121">
        <v>0</v>
      </c>
      <c r="I26" s="121">
        <v>0</v>
      </c>
      <c r="J26" s="121">
        <v>0</v>
      </c>
      <c r="K26" s="121">
        <v>0</v>
      </c>
    </row>
    <row r="27" spans="1:11" s="25" customFormat="1" ht="15" customHeight="1">
      <c r="A27" s="244" t="s">
        <v>744</v>
      </c>
      <c r="B27" s="121">
        <v>18526941</v>
      </c>
      <c r="C27" s="121">
        <v>8268621</v>
      </c>
      <c r="D27" s="121">
        <v>0</v>
      </c>
      <c r="E27" s="121">
        <v>0</v>
      </c>
      <c r="F27" s="121">
        <v>0</v>
      </c>
      <c r="G27" s="121">
        <v>0</v>
      </c>
      <c r="H27" s="121">
        <v>0</v>
      </c>
      <c r="I27" s="121">
        <v>5705399</v>
      </c>
      <c r="J27" s="121">
        <v>0</v>
      </c>
      <c r="K27" s="121">
        <v>32500961</v>
      </c>
    </row>
    <row r="28" spans="1:11" s="26" customFormat="1" ht="15" customHeight="1">
      <c r="A28" s="244" t="s">
        <v>745</v>
      </c>
      <c r="B28" s="121">
        <v>0</v>
      </c>
      <c r="C28" s="121">
        <v>0</v>
      </c>
      <c r="D28" s="121">
        <v>0</v>
      </c>
      <c r="E28" s="121">
        <v>0</v>
      </c>
      <c r="F28" s="121">
        <v>0</v>
      </c>
      <c r="G28" s="121">
        <v>0</v>
      </c>
      <c r="H28" s="121">
        <v>0</v>
      </c>
      <c r="I28" s="121">
        <v>0</v>
      </c>
      <c r="J28" s="121">
        <v>0</v>
      </c>
      <c r="K28" s="121">
        <v>0</v>
      </c>
    </row>
    <row r="29" spans="1:11" s="21" customFormat="1" ht="15" customHeight="1">
      <c r="A29" s="295" t="s">
        <v>746</v>
      </c>
      <c r="B29" s="293">
        <v>25970480</v>
      </c>
      <c r="C29" s="293">
        <v>8268621</v>
      </c>
      <c r="D29" s="293">
        <v>0</v>
      </c>
      <c r="E29" s="293">
        <v>0</v>
      </c>
      <c r="F29" s="293">
        <v>0</v>
      </c>
      <c r="G29" s="293">
        <v>0</v>
      </c>
      <c r="H29" s="293">
        <v>0</v>
      </c>
      <c r="I29" s="293">
        <v>5705399</v>
      </c>
      <c r="J29" s="293">
        <v>0</v>
      </c>
      <c r="K29" s="293">
        <v>39944500</v>
      </c>
    </row>
    <row r="30" spans="1:11" s="21" customFormat="1" ht="15" customHeight="1">
      <c r="A30" s="244" t="s">
        <v>747</v>
      </c>
      <c r="B30" s="121">
        <v>0</v>
      </c>
      <c r="C30" s="121">
        <v>0</v>
      </c>
      <c r="D30" s="121">
        <v>0</v>
      </c>
      <c r="E30" s="121">
        <v>0</v>
      </c>
      <c r="F30" s="121">
        <v>0</v>
      </c>
      <c r="G30" s="121">
        <v>0</v>
      </c>
      <c r="H30" s="121">
        <v>0</v>
      </c>
      <c r="I30" s="121">
        <v>0</v>
      </c>
      <c r="J30" s="121">
        <v>0</v>
      </c>
      <c r="K30" s="121">
        <v>0</v>
      </c>
    </row>
    <row r="31" spans="1:11" s="21" customFormat="1" ht="15" customHeight="1">
      <c r="A31" s="244" t="s">
        <v>748</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749</v>
      </c>
      <c r="B32" s="293">
        <v>108572725</v>
      </c>
      <c r="C32" s="293">
        <v>411719597</v>
      </c>
      <c r="D32" s="293">
        <v>473717916</v>
      </c>
      <c r="E32" s="293">
        <v>13453576</v>
      </c>
      <c r="F32" s="293">
        <v>65977732</v>
      </c>
      <c r="G32" s="293">
        <v>53163638</v>
      </c>
      <c r="H32" s="293">
        <v>3939694</v>
      </c>
      <c r="I32" s="293">
        <v>176526894</v>
      </c>
      <c r="J32" s="293">
        <v>48896406</v>
      </c>
      <c r="K32" s="293">
        <v>1355968178</v>
      </c>
    </row>
    <row r="33" spans="1:11" s="78" customFormat="1" ht="15" customHeight="1">
      <c r="A33" s="120" t="s">
        <v>750</v>
      </c>
      <c r="B33" s="121">
        <v>18296027.605099998</v>
      </c>
      <c r="C33" s="121">
        <v>148097757.09709999</v>
      </c>
      <c r="D33" s="121">
        <v>316839993.59030002</v>
      </c>
      <c r="E33" s="121">
        <v>8030417.2368999999</v>
      </c>
      <c r="F33" s="121">
        <v>26834136.3257</v>
      </c>
      <c r="G33" s="121">
        <v>14609460.964500001</v>
      </c>
      <c r="H33" s="121">
        <v>930466.39780000004</v>
      </c>
      <c r="I33" s="121">
        <v>69123162.911200002</v>
      </c>
      <c r="J33" s="121">
        <v>8314924.1412000004</v>
      </c>
      <c r="K33" s="121">
        <v>611076346.26960003</v>
      </c>
    </row>
    <row r="34" spans="1:11" s="27" customFormat="1" ht="15" customHeight="1">
      <c r="A34" s="120" t="s">
        <v>751</v>
      </c>
      <c r="B34" s="246">
        <v>6.3799999999999996E-2</v>
      </c>
      <c r="C34" s="246">
        <v>0.13789999999999999</v>
      </c>
      <c r="D34" s="246">
        <v>0.15609999999999999</v>
      </c>
      <c r="E34" s="246">
        <v>0.307</v>
      </c>
      <c r="F34" s="246">
        <v>0.06</v>
      </c>
      <c r="G34" s="246">
        <v>6.9599999999999995E-2</v>
      </c>
      <c r="H34" s="246">
        <v>0.36280000000000001</v>
      </c>
      <c r="I34" s="246">
        <v>0.1125</v>
      </c>
      <c r="J34" s="246">
        <v>0.24479999999999999</v>
      </c>
      <c r="K34" s="246">
        <v>0.13469999999999999</v>
      </c>
    </row>
    <row r="35" spans="1:11" ht="3.75" customHeight="1" thickBot="1">
      <c r="A35" s="118"/>
      <c r="B35" s="118"/>
      <c r="C35" s="118"/>
      <c r="D35" s="118"/>
      <c r="E35" s="118"/>
      <c r="F35" s="118"/>
      <c r="G35" s="118"/>
      <c r="H35" s="118"/>
      <c r="I35" s="118"/>
      <c r="J35" s="118"/>
      <c r="K35" s="118"/>
    </row>
    <row r="36" spans="1:11" ht="15" customHeight="1" thickTop="1">
      <c r="A36" s="124" t="s">
        <v>752</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13.85546875" style="639" customWidth="1"/>
    <col min="11" max="11" width="14.140625" style="639" customWidth="1"/>
    <col min="12" max="12" width="12.140625" style="639" customWidth="1"/>
    <col min="13" max="256" width="9.140625" style="639"/>
    <col min="257" max="257" width="38.28515625" style="639" customWidth="1"/>
    <col min="258" max="266" width="13.85546875" style="639" customWidth="1"/>
    <col min="267" max="267" width="14.140625" style="639" customWidth="1"/>
    <col min="268" max="268" width="12.140625" style="639" customWidth="1"/>
    <col min="269" max="512" width="9.140625" style="639"/>
    <col min="513" max="513" width="38.28515625" style="639" customWidth="1"/>
    <col min="514" max="522" width="13.85546875" style="639" customWidth="1"/>
    <col min="523" max="523" width="14.140625" style="639" customWidth="1"/>
    <col min="524" max="524" width="12.140625" style="639" customWidth="1"/>
    <col min="525" max="768" width="9.140625" style="639"/>
    <col min="769" max="769" width="38.28515625" style="639" customWidth="1"/>
    <col min="770" max="778" width="13.85546875" style="639" customWidth="1"/>
    <col min="779" max="779" width="14.140625" style="639" customWidth="1"/>
    <col min="780" max="780" width="12.140625" style="639" customWidth="1"/>
    <col min="781" max="1024" width="9.140625" style="639"/>
    <col min="1025" max="1025" width="38.28515625" style="639" customWidth="1"/>
    <col min="1026" max="1034" width="13.85546875" style="639" customWidth="1"/>
    <col min="1035" max="1035" width="14.140625" style="639" customWidth="1"/>
    <col min="1036" max="1036" width="12.140625" style="639" customWidth="1"/>
    <col min="1037" max="1280" width="9.140625" style="639"/>
    <col min="1281" max="1281" width="38.28515625" style="639" customWidth="1"/>
    <col min="1282" max="1290" width="13.85546875" style="639" customWidth="1"/>
    <col min="1291" max="1291" width="14.140625" style="639" customWidth="1"/>
    <col min="1292" max="1292" width="12.140625" style="639" customWidth="1"/>
    <col min="1293" max="1536" width="9.140625" style="639"/>
    <col min="1537" max="1537" width="38.28515625" style="639" customWidth="1"/>
    <col min="1538" max="1546" width="13.85546875" style="639" customWidth="1"/>
    <col min="1547" max="1547" width="14.140625" style="639" customWidth="1"/>
    <col min="1548" max="1548" width="12.140625" style="639" customWidth="1"/>
    <col min="1549" max="1792" width="9.140625" style="639"/>
    <col min="1793" max="1793" width="38.28515625" style="639" customWidth="1"/>
    <col min="1794" max="1802" width="13.85546875" style="639" customWidth="1"/>
    <col min="1803" max="1803" width="14.140625" style="639" customWidth="1"/>
    <col min="1804" max="1804" width="12.140625" style="639" customWidth="1"/>
    <col min="1805" max="2048" width="9.140625" style="639"/>
    <col min="2049" max="2049" width="38.28515625" style="639" customWidth="1"/>
    <col min="2050" max="2058" width="13.85546875" style="639" customWidth="1"/>
    <col min="2059" max="2059" width="14.140625" style="639" customWidth="1"/>
    <col min="2060" max="2060" width="12.140625" style="639" customWidth="1"/>
    <col min="2061" max="2304" width="9.140625" style="639"/>
    <col min="2305" max="2305" width="38.28515625" style="639" customWidth="1"/>
    <col min="2306" max="2314" width="13.85546875" style="639" customWidth="1"/>
    <col min="2315" max="2315" width="14.140625" style="639" customWidth="1"/>
    <col min="2316" max="2316" width="12.140625" style="639" customWidth="1"/>
    <col min="2317" max="2560" width="9.140625" style="639"/>
    <col min="2561" max="2561" width="38.28515625" style="639" customWidth="1"/>
    <col min="2562" max="2570" width="13.85546875" style="639" customWidth="1"/>
    <col min="2571" max="2571" width="14.140625" style="639" customWidth="1"/>
    <col min="2572" max="2572" width="12.140625" style="639" customWidth="1"/>
    <col min="2573" max="2816" width="9.140625" style="639"/>
    <col min="2817" max="2817" width="38.28515625" style="639" customWidth="1"/>
    <col min="2818" max="2826" width="13.85546875" style="639" customWidth="1"/>
    <col min="2827" max="2827" width="14.140625" style="639" customWidth="1"/>
    <col min="2828" max="2828" width="12.140625" style="639" customWidth="1"/>
    <col min="2829" max="3072" width="9.140625" style="639"/>
    <col min="3073" max="3073" width="38.28515625" style="639" customWidth="1"/>
    <col min="3074" max="3082" width="13.85546875" style="639" customWidth="1"/>
    <col min="3083" max="3083" width="14.140625" style="639" customWidth="1"/>
    <col min="3084" max="3084" width="12.140625" style="639" customWidth="1"/>
    <col min="3085" max="3328" width="9.140625" style="639"/>
    <col min="3329" max="3329" width="38.28515625" style="639" customWidth="1"/>
    <col min="3330" max="3338" width="13.85546875" style="639" customWidth="1"/>
    <col min="3339" max="3339" width="14.140625" style="639" customWidth="1"/>
    <col min="3340" max="3340" width="12.140625" style="639" customWidth="1"/>
    <col min="3341" max="3584" width="9.140625" style="639"/>
    <col min="3585" max="3585" width="38.28515625" style="639" customWidth="1"/>
    <col min="3586" max="3594" width="13.85546875" style="639" customWidth="1"/>
    <col min="3595" max="3595" width="14.140625" style="639" customWidth="1"/>
    <col min="3596" max="3596" width="12.140625" style="639" customWidth="1"/>
    <col min="3597" max="3840" width="9.140625" style="639"/>
    <col min="3841" max="3841" width="38.28515625" style="639" customWidth="1"/>
    <col min="3842" max="3850" width="13.85546875" style="639" customWidth="1"/>
    <col min="3851" max="3851" width="14.140625" style="639" customWidth="1"/>
    <col min="3852" max="3852" width="12.140625" style="639" customWidth="1"/>
    <col min="3853" max="4096" width="9.140625" style="639"/>
    <col min="4097" max="4097" width="38.28515625" style="639" customWidth="1"/>
    <col min="4098" max="4106" width="13.85546875" style="639" customWidth="1"/>
    <col min="4107" max="4107" width="14.140625" style="639" customWidth="1"/>
    <col min="4108" max="4108" width="12.140625" style="639" customWidth="1"/>
    <col min="4109" max="4352" width="9.140625" style="639"/>
    <col min="4353" max="4353" width="38.28515625" style="639" customWidth="1"/>
    <col min="4354" max="4362" width="13.85546875" style="639" customWidth="1"/>
    <col min="4363" max="4363" width="14.140625" style="639" customWidth="1"/>
    <col min="4364" max="4364" width="12.140625" style="639" customWidth="1"/>
    <col min="4365" max="4608" width="9.140625" style="639"/>
    <col min="4609" max="4609" width="38.28515625" style="639" customWidth="1"/>
    <col min="4610" max="4618" width="13.85546875" style="639" customWidth="1"/>
    <col min="4619" max="4619" width="14.140625" style="639" customWidth="1"/>
    <col min="4620" max="4620" width="12.140625" style="639" customWidth="1"/>
    <col min="4621" max="4864" width="9.140625" style="639"/>
    <col min="4865" max="4865" width="38.28515625" style="639" customWidth="1"/>
    <col min="4866" max="4874" width="13.85546875" style="639" customWidth="1"/>
    <col min="4875" max="4875" width="14.140625" style="639" customWidth="1"/>
    <col min="4876" max="4876" width="12.140625" style="639" customWidth="1"/>
    <col min="4877" max="5120" width="9.140625" style="639"/>
    <col min="5121" max="5121" width="38.28515625" style="639" customWidth="1"/>
    <col min="5122" max="5130" width="13.85546875" style="639" customWidth="1"/>
    <col min="5131" max="5131" width="14.140625" style="639" customWidth="1"/>
    <col min="5132" max="5132" width="12.140625" style="639" customWidth="1"/>
    <col min="5133" max="5376" width="9.140625" style="639"/>
    <col min="5377" max="5377" width="38.28515625" style="639" customWidth="1"/>
    <col min="5378" max="5386" width="13.85546875" style="639" customWidth="1"/>
    <col min="5387" max="5387" width="14.140625" style="639" customWidth="1"/>
    <col min="5388" max="5388" width="12.140625" style="639" customWidth="1"/>
    <col min="5389" max="5632" width="9.140625" style="639"/>
    <col min="5633" max="5633" width="38.28515625" style="639" customWidth="1"/>
    <col min="5634" max="5642" width="13.85546875" style="639" customWidth="1"/>
    <col min="5643" max="5643" width="14.140625" style="639" customWidth="1"/>
    <col min="5644" max="5644" width="12.140625" style="639" customWidth="1"/>
    <col min="5645" max="5888" width="9.140625" style="639"/>
    <col min="5889" max="5889" width="38.28515625" style="639" customWidth="1"/>
    <col min="5890" max="5898" width="13.85546875" style="639" customWidth="1"/>
    <col min="5899" max="5899" width="14.140625" style="639" customWidth="1"/>
    <col min="5900" max="5900" width="12.140625" style="639" customWidth="1"/>
    <col min="5901" max="6144" width="9.140625" style="639"/>
    <col min="6145" max="6145" width="38.28515625" style="639" customWidth="1"/>
    <col min="6146" max="6154" width="13.85546875" style="639" customWidth="1"/>
    <col min="6155" max="6155" width="14.140625" style="639" customWidth="1"/>
    <col min="6156" max="6156" width="12.140625" style="639" customWidth="1"/>
    <col min="6157" max="6400" width="9.140625" style="639"/>
    <col min="6401" max="6401" width="38.28515625" style="639" customWidth="1"/>
    <col min="6402" max="6410" width="13.85546875" style="639" customWidth="1"/>
    <col min="6411" max="6411" width="14.140625" style="639" customWidth="1"/>
    <col min="6412" max="6412" width="12.140625" style="639" customWidth="1"/>
    <col min="6413" max="6656" width="9.140625" style="639"/>
    <col min="6657" max="6657" width="38.28515625" style="639" customWidth="1"/>
    <col min="6658" max="6666" width="13.85546875" style="639" customWidth="1"/>
    <col min="6667" max="6667" width="14.140625" style="639" customWidth="1"/>
    <col min="6668" max="6668" width="12.140625" style="639" customWidth="1"/>
    <col min="6669" max="6912" width="9.140625" style="639"/>
    <col min="6913" max="6913" width="38.28515625" style="639" customWidth="1"/>
    <col min="6914" max="6922" width="13.85546875" style="639" customWidth="1"/>
    <col min="6923" max="6923" width="14.140625" style="639" customWidth="1"/>
    <col min="6924" max="6924" width="12.140625" style="639" customWidth="1"/>
    <col min="6925" max="7168" width="9.140625" style="639"/>
    <col min="7169" max="7169" width="38.28515625" style="639" customWidth="1"/>
    <col min="7170" max="7178" width="13.85546875" style="639" customWidth="1"/>
    <col min="7179" max="7179" width="14.140625" style="639" customWidth="1"/>
    <col min="7180" max="7180" width="12.140625" style="639" customWidth="1"/>
    <col min="7181" max="7424" width="9.140625" style="639"/>
    <col min="7425" max="7425" width="38.28515625" style="639" customWidth="1"/>
    <col min="7426" max="7434" width="13.85546875" style="639" customWidth="1"/>
    <col min="7435" max="7435" width="14.140625" style="639" customWidth="1"/>
    <col min="7436" max="7436" width="12.140625" style="639" customWidth="1"/>
    <col min="7437" max="7680" width="9.140625" style="639"/>
    <col min="7681" max="7681" width="38.28515625" style="639" customWidth="1"/>
    <col min="7682" max="7690" width="13.85546875" style="639" customWidth="1"/>
    <col min="7691" max="7691" width="14.140625" style="639" customWidth="1"/>
    <col min="7692" max="7692" width="12.140625" style="639" customWidth="1"/>
    <col min="7693" max="7936" width="9.140625" style="639"/>
    <col min="7937" max="7937" width="38.28515625" style="639" customWidth="1"/>
    <col min="7938" max="7946" width="13.85546875" style="639" customWidth="1"/>
    <col min="7947" max="7947" width="14.140625" style="639" customWidth="1"/>
    <col min="7948" max="7948" width="12.140625" style="639" customWidth="1"/>
    <col min="7949" max="8192" width="9.140625" style="639"/>
    <col min="8193" max="8193" width="38.28515625" style="639" customWidth="1"/>
    <col min="8194" max="8202" width="13.85546875" style="639" customWidth="1"/>
    <col min="8203" max="8203" width="14.140625" style="639" customWidth="1"/>
    <col min="8204" max="8204" width="12.140625" style="639" customWidth="1"/>
    <col min="8205" max="8448" width="9.140625" style="639"/>
    <col min="8449" max="8449" width="38.28515625" style="639" customWidth="1"/>
    <col min="8450" max="8458" width="13.85546875" style="639" customWidth="1"/>
    <col min="8459" max="8459" width="14.140625" style="639" customWidth="1"/>
    <col min="8460" max="8460" width="12.140625" style="639" customWidth="1"/>
    <col min="8461" max="8704" width="9.140625" style="639"/>
    <col min="8705" max="8705" width="38.28515625" style="639" customWidth="1"/>
    <col min="8706" max="8714" width="13.85546875" style="639" customWidth="1"/>
    <col min="8715" max="8715" width="14.140625" style="639" customWidth="1"/>
    <col min="8716" max="8716" width="12.140625" style="639" customWidth="1"/>
    <col min="8717" max="8960" width="9.140625" style="639"/>
    <col min="8961" max="8961" width="38.28515625" style="639" customWidth="1"/>
    <col min="8962" max="8970" width="13.85546875" style="639" customWidth="1"/>
    <col min="8971" max="8971" width="14.140625" style="639" customWidth="1"/>
    <col min="8972" max="8972" width="12.140625" style="639" customWidth="1"/>
    <col min="8973" max="9216" width="9.140625" style="639"/>
    <col min="9217" max="9217" width="38.28515625" style="639" customWidth="1"/>
    <col min="9218" max="9226" width="13.85546875" style="639" customWidth="1"/>
    <col min="9227" max="9227" width="14.140625" style="639" customWidth="1"/>
    <col min="9228" max="9228" width="12.140625" style="639" customWidth="1"/>
    <col min="9229" max="9472" width="9.140625" style="639"/>
    <col min="9473" max="9473" width="38.28515625" style="639" customWidth="1"/>
    <col min="9474" max="9482" width="13.85546875" style="639" customWidth="1"/>
    <col min="9483" max="9483" width="14.140625" style="639" customWidth="1"/>
    <col min="9484" max="9484" width="12.140625" style="639" customWidth="1"/>
    <col min="9485" max="9728" width="9.140625" style="639"/>
    <col min="9729" max="9729" width="38.28515625" style="639" customWidth="1"/>
    <col min="9730" max="9738" width="13.85546875" style="639" customWidth="1"/>
    <col min="9739" max="9739" width="14.140625" style="639" customWidth="1"/>
    <col min="9740" max="9740" width="12.140625" style="639" customWidth="1"/>
    <col min="9741" max="9984" width="9.140625" style="639"/>
    <col min="9985" max="9985" width="38.28515625" style="639" customWidth="1"/>
    <col min="9986" max="9994" width="13.85546875" style="639" customWidth="1"/>
    <col min="9995" max="9995" width="14.140625" style="639" customWidth="1"/>
    <col min="9996" max="9996" width="12.140625" style="639" customWidth="1"/>
    <col min="9997" max="10240" width="9.140625" style="639"/>
    <col min="10241" max="10241" width="38.28515625" style="639" customWidth="1"/>
    <col min="10242" max="10250" width="13.85546875" style="639" customWidth="1"/>
    <col min="10251" max="10251" width="14.140625" style="639" customWidth="1"/>
    <col min="10252" max="10252" width="12.140625" style="639" customWidth="1"/>
    <col min="10253" max="10496" width="9.140625" style="639"/>
    <col min="10497" max="10497" width="38.28515625" style="639" customWidth="1"/>
    <col min="10498" max="10506" width="13.85546875" style="639" customWidth="1"/>
    <col min="10507" max="10507" width="14.140625" style="639" customWidth="1"/>
    <col min="10508" max="10508" width="12.140625" style="639" customWidth="1"/>
    <col min="10509" max="10752" width="9.140625" style="639"/>
    <col min="10753" max="10753" width="38.28515625" style="639" customWidth="1"/>
    <col min="10754" max="10762" width="13.85546875" style="639" customWidth="1"/>
    <col min="10763" max="10763" width="14.140625" style="639" customWidth="1"/>
    <col min="10764" max="10764" width="12.140625" style="639" customWidth="1"/>
    <col min="10765" max="11008" width="9.140625" style="639"/>
    <col min="11009" max="11009" width="38.28515625" style="639" customWidth="1"/>
    <col min="11010" max="11018" width="13.85546875" style="639" customWidth="1"/>
    <col min="11019" max="11019" width="14.140625" style="639" customWidth="1"/>
    <col min="11020" max="11020" width="12.140625" style="639" customWidth="1"/>
    <col min="11021" max="11264" width="9.140625" style="639"/>
    <col min="11265" max="11265" width="38.28515625" style="639" customWidth="1"/>
    <col min="11266" max="11274" width="13.85546875" style="639" customWidth="1"/>
    <col min="11275" max="11275" width="14.140625" style="639" customWidth="1"/>
    <col min="11276" max="11276" width="12.140625" style="639" customWidth="1"/>
    <col min="11277" max="11520" width="9.140625" style="639"/>
    <col min="11521" max="11521" width="38.28515625" style="639" customWidth="1"/>
    <col min="11522" max="11530" width="13.85546875" style="639" customWidth="1"/>
    <col min="11531" max="11531" width="14.140625" style="639" customWidth="1"/>
    <col min="11532" max="11532" width="12.140625" style="639" customWidth="1"/>
    <col min="11533" max="11776" width="9.140625" style="639"/>
    <col min="11777" max="11777" width="38.28515625" style="639" customWidth="1"/>
    <col min="11778" max="11786" width="13.85546875" style="639" customWidth="1"/>
    <col min="11787" max="11787" width="14.140625" style="639" customWidth="1"/>
    <col min="11788" max="11788" width="12.140625" style="639" customWidth="1"/>
    <col min="11789" max="12032" width="9.140625" style="639"/>
    <col min="12033" max="12033" width="38.28515625" style="639" customWidth="1"/>
    <col min="12034" max="12042" width="13.85546875" style="639" customWidth="1"/>
    <col min="12043" max="12043" width="14.140625" style="639" customWidth="1"/>
    <col min="12044" max="12044" width="12.140625" style="639" customWidth="1"/>
    <col min="12045" max="12288" width="9.140625" style="639"/>
    <col min="12289" max="12289" width="38.28515625" style="639" customWidth="1"/>
    <col min="12290" max="12298" width="13.85546875" style="639" customWidth="1"/>
    <col min="12299" max="12299" width="14.140625" style="639" customWidth="1"/>
    <col min="12300" max="12300" width="12.140625" style="639" customWidth="1"/>
    <col min="12301" max="12544" width="9.140625" style="639"/>
    <col min="12545" max="12545" width="38.28515625" style="639" customWidth="1"/>
    <col min="12546" max="12554" width="13.85546875" style="639" customWidth="1"/>
    <col min="12555" max="12555" width="14.140625" style="639" customWidth="1"/>
    <col min="12556" max="12556" width="12.140625" style="639" customWidth="1"/>
    <col min="12557" max="12800" width="9.140625" style="639"/>
    <col min="12801" max="12801" width="38.28515625" style="639" customWidth="1"/>
    <col min="12802" max="12810" width="13.85546875" style="639" customWidth="1"/>
    <col min="12811" max="12811" width="14.140625" style="639" customWidth="1"/>
    <col min="12812" max="12812" width="12.140625" style="639" customWidth="1"/>
    <col min="12813" max="13056" width="9.140625" style="639"/>
    <col min="13057" max="13057" width="38.28515625" style="639" customWidth="1"/>
    <col min="13058" max="13066" width="13.85546875" style="639" customWidth="1"/>
    <col min="13067" max="13067" width="14.140625" style="639" customWidth="1"/>
    <col min="13068" max="13068" width="12.140625" style="639" customWidth="1"/>
    <col min="13069" max="13312" width="9.140625" style="639"/>
    <col min="13313" max="13313" width="38.28515625" style="639" customWidth="1"/>
    <col min="13314" max="13322" width="13.85546875" style="639" customWidth="1"/>
    <col min="13323" max="13323" width="14.140625" style="639" customWidth="1"/>
    <col min="13324" max="13324" width="12.140625" style="639" customWidth="1"/>
    <col min="13325" max="13568" width="9.140625" style="639"/>
    <col min="13569" max="13569" width="38.28515625" style="639" customWidth="1"/>
    <col min="13570" max="13578" width="13.85546875" style="639" customWidth="1"/>
    <col min="13579" max="13579" width="14.140625" style="639" customWidth="1"/>
    <col min="13580" max="13580" width="12.140625" style="639" customWidth="1"/>
    <col min="13581" max="13824" width="9.140625" style="639"/>
    <col min="13825" max="13825" width="38.28515625" style="639" customWidth="1"/>
    <col min="13826" max="13834" width="13.85546875" style="639" customWidth="1"/>
    <col min="13835" max="13835" width="14.140625" style="639" customWidth="1"/>
    <col min="13836" max="13836" width="12.140625" style="639" customWidth="1"/>
    <col min="13837" max="14080" width="9.140625" style="639"/>
    <col min="14081" max="14081" width="38.28515625" style="639" customWidth="1"/>
    <col min="14082" max="14090" width="13.85546875" style="639" customWidth="1"/>
    <col min="14091" max="14091" width="14.140625" style="639" customWidth="1"/>
    <col min="14092" max="14092" width="12.140625" style="639" customWidth="1"/>
    <col min="14093" max="14336" width="9.140625" style="639"/>
    <col min="14337" max="14337" width="38.28515625" style="639" customWidth="1"/>
    <col min="14338" max="14346" width="13.85546875" style="639" customWidth="1"/>
    <col min="14347" max="14347" width="14.140625" style="639" customWidth="1"/>
    <col min="14348" max="14348" width="12.140625" style="639" customWidth="1"/>
    <col min="14349" max="14592" width="9.140625" style="639"/>
    <col min="14593" max="14593" width="38.28515625" style="639" customWidth="1"/>
    <col min="14594" max="14602" width="13.85546875" style="639" customWidth="1"/>
    <col min="14603" max="14603" width="14.140625" style="639" customWidth="1"/>
    <col min="14604" max="14604" width="12.140625" style="639" customWidth="1"/>
    <col min="14605" max="14848" width="9.140625" style="639"/>
    <col min="14849" max="14849" width="38.28515625" style="639" customWidth="1"/>
    <col min="14850" max="14858" width="13.85546875" style="639" customWidth="1"/>
    <col min="14859" max="14859" width="14.140625" style="639" customWidth="1"/>
    <col min="14860" max="14860" width="12.140625" style="639" customWidth="1"/>
    <col min="14861" max="15104" width="9.140625" style="639"/>
    <col min="15105" max="15105" width="38.28515625" style="639" customWidth="1"/>
    <col min="15106" max="15114" width="13.85546875" style="639" customWidth="1"/>
    <col min="15115" max="15115" width="14.140625" style="639" customWidth="1"/>
    <col min="15116" max="15116" width="12.140625" style="639" customWidth="1"/>
    <col min="15117" max="15360" width="9.140625" style="639"/>
    <col min="15361" max="15361" width="38.28515625" style="639" customWidth="1"/>
    <col min="15362" max="15370" width="13.85546875" style="639" customWidth="1"/>
    <col min="15371" max="15371" width="14.140625" style="639" customWidth="1"/>
    <col min="15372" max="15372" width="12.140625" style="639" customWidth="1"/>
    <col min="15373" max="15616" width="9.140625" style="639"/>
    <col min="15617" max="15617" width="38.28515625" style="639" customWidth="1"/>
    <col min="15618" max="15626" width="13.85546875" style="639" customWidth="1"/>
    <col min="15627" max="15627" width="14.140625" style="639" customWidth="1"/>
    <col min="15628" max="15628" width="12.140625" style="639" customWidth="1"/>
    <col min="15629" max="15872" width="9.140625" style="639"/>
    <col min="15873" max="15873" width="38.28515625" style="639" customWidth="1"/>
    <col min="15874" max="15882" width="13.85546875" style="639" customWidth="1"/>
    <col min="15883" max="15883" width="14.140625" style="639" customWidth="1"/>
    <col min="15884" max="15884" width="12.140625" style="639" customWidth="1"/>
    <col min="15885" max="16128" width="9.140625" style="639"/>
    <col min="16129" max="16129" width="38.28515625" style="639" customWidth="1"/>
    <col min="16130" max="16138" width="13.85546875" style="639" customWidth="1"/>
    <col min="16139" max="16139" width="14.140625" style="639" customWidth="1"/>
    <col min="16140" max="16140" width="12.140625" style="639" customWidth="1"/>
    <col min="16141" max="16384" width="9.140625" style="639"/>
  </cols>
  <sheetData>
    <row r="1" spans="1:12" s="28" customFormat="1" ht="30" customHeight="1">
      <c r="A1" s="741" t="s">
        <v>458</v>
      </c>
      <c r="B1" s="741"/>
      <c r="C1" s="741"/>
      <c r="D1" s="741"/>
      <c r="E1" s="741"/>
      <c r="F1" s="741"/>
      <c r="G1" s="741"/>
      <c r="H1" s="741"/>
      <c r="I1" s="741"/>
      <c r="J1" s="741"/>
      <c r="K1" s="741"/>
      <c r="L1" s="741"/>
    </row>
    <row r="2" spans="1:12" s="28" customFormat="1" ht="15" customHeight="1">
      <c r="A2" s="742" t="s">
        <v>753</v>
      </c>
      <c r="B2" s="742"/>
      <c r="C2" s="742"/>
      <c r="D2" s="742"/>
      <c r="E2" s="742"/>
      <c r="F2" s="742"/>
      <c r="G2" s="742"/>
      <c r="H2" s="742"/>
      <c r="I2" s="742"/>
      <c r="J2" s="742"/>
      <c r="K2" s="742"/>
      <c r="L2" s="742"/>
    </row>
    <row r="3" spans="1:12" s="28" customFormat="1" ht="15" customHeight="1">
      <c r="A3" s="753" t="s">
        <v>1510</v>
      </c>
      <c r="B3" s="753"/>
      <c r="C3" s="753"/>
      <c r="D3" s="753"/>
      <c r="E3" s="753"/>
      <c r="F3" s="753"/>
      <c r="G3" s="753"/>
      <c r="H3" s="753"/>
      <c r="I3" s="753"/>
      <c r="J3" s="753"/>
      <c r="K3" s="753"/>
      <c r="L3" s="753"/>
    </row>
    <row r="4" spans="1:12" s="29" customFormat="1" ht="30" customHeight="1">
      <c r="A4" s="743" t="s">
        <v>523</v>
      </c>
      <c r="B4" s="743"/>
      <c r="C4" s="743"/>
      <c r="D4" s="743"/>
      <c r="E4" s="743"/>
      <c r="F4" s="743"/>
      <c r="G4" s="743"/>
      <c r="H4" s="743"/>
      <c r="I4" s="743"/>
      <c r="J4" s="743"/>
      <c r="K4" s="743"/>
      <c r="L4" s="743"/>
    </row>
    <row r="5" spans="1:12" ht="15" customHeight="1">
      <c r="A5" s="125"/>
      <c r="B5" s="126"/>
      <c r="C5" s="126"/>
      <c r="D5" s="126"/>
      <c r="E5" s="126"/>
      <c r="F5" s="47"/>
      <c r="G5" s="282"/>
      <c r="H5" s="47"/>
      <c r="I5" s="47"/>
      <c r="J5" s="47"/>
      <c r="K5" s="47"/>
      <c r="L5" s="47"/>
    </row>
    <row r="6" spans="1:12" s="338" customFormat="1" ht="30" customHeight="1">
      <c r="A6" s="127"/>
      <c r="B6" s="127" t="s">
        <v>108</v>
      </c>
      <c r="C6" s="127" t="s">
        <v>110</v>
      </c>
      <c r="D6" s="127" t="s">
        <v>112</v>
      </c>
      <c r="E6" s="127" t="s">
        <v>114</v>
      </c>
      <c r="F6" s="127" t="s">
        <v>116</v>
      </c>
      <c r="G6" s="127" t="s">
        <v>118</v>
      </c>
      <c r="H6" s="127" t="s">
        <v>120</v>
      </c>
      <c r="I6" s="127" t="s">
        <v>122</v>
      </c>
      <c r="J6" s="127" t="s">
        <v>522</v>
      </c>
      <c r="K6" s="128" t="s">
        <v>530</v>
      </c>
      <c r="L6" s="129" t="s">
        <v>754</v>
      </c>
    </row>
    <row r="7" spans="1:12" ht="15" customHeight="1">
      <c r="A7" s="179" t="s">
        <v>755</v>
      </c>
      <c r="B7" s="339">
        <v>790432.69</v>
      </c>
      <c r="C7" s="339">
        <v>2434584.61589</v>
      </c>
      <c r="D7" s="339">
        <v>1443569.70875</v>
      </c>
      <c r="E7" s="339">
        <v>47338.653979999995</v>
      </c>
      <c r="F7" s="339">
        <v>360022.10641000001</v>
      </c>
      <c r="G7" s="339">
        <v>339459.03865</v>
      </c>
      <c r="H7" s="339">
        <v>25874.564679999999</v>
      </c>
      <c r="I7" s="339">
        <v>938932.26399000001</v>
      </c>
      <c r="J7" s="339">
        <v>376828.00678</v>
      </c>
      <c r="K7" s="339">
        <v>6757041.6491300007</v>
      </c>
      <c r="L7" s="130">
        <v>0.97221763197631661</v>
      </c>
    </row>
    <row r="8" spans="1:12" ht="15" customHeight="1">
      <c r="A8" s="179" t="s">
        <v>756</v>
      </c>
      <c r="B8" s="339">
        <v>3639.9159399999999</v>
      </c>
      <c r="C8" s="339">
        <v>6601.3498099999997</v>
      </c>
      <c r="D8" s="339">
        <v>17043.861980000001</v>
      </c>
      <c r="E8" s="339">
        <v>163.50512000000001</v>
      </c>
      <c r="F8" s="339">
        <v>243.76895999999999</v>
      </c>
      <c r="G8" s="339">
        <v>1037.9665</v>
      </c>
      <c r="H8" s="339">
        <v>199.851</v>
      </c>
      <c r="I8" s="339">
        <v>998.24331000000006</v>
      </c>
      <c r="J8" s="339">
        <v>255.77351000000002</v>
      </c>
      <c r="K8" s="339">
        <v>30184.236130000001</v>
      </c>
      <c r="L8" s="130">
        <v>4.3429725754466769E-3</v>
      </c>
    </row>
    <row r="9" spans="1:12" ht="15" customHeight="1">
      <c r="A9" s="179" t="s">
        <v>757</v>
      </c>
      <c r="B9" s="339">
        <v>10991.21902</v>
      </c>
      <c r="C9" s="339">
        <v>18530.32849</v>
      </c>
      <c r="D9" s="339">
        <v>5857.7401600000003</v>
      </c>
      <c r="E9" s="339">
        <v>1059.9485500000001</v>
      </c>
      <c r="F9" s="339">
        <v>902.06200999999999</v>
      </c>
      <c r="G9" s="339">
        <v>3184.5509900000002</v>
      </c>
      <c r="H9" s="339">
        <v>834.95869999999991</v>
      </c>
      <c r="I9" s="339">
        <v>31865.397059999999</v>
      </c>
      <c r="J9" s="339">
        <v>2564.9796099999999</v>
      </c>
      <c r="K9" s="339">
        <v>75791.184590000004</v>
      </c>
      <c r="L9" s="130">
        <v>1.0904998049887269E-2</v>
      </c>
    </row>
    <row r="10" spans="1:12" ht="15" customHeight="1">
      <c r="A10" s="179" t="s">
        <v>758</v>
      </c>
      <c r="B10" s="339">
        <v>382.03106000000002</v>
      </c>
      <c r="C10" s="339">
        <v>690.68985999999995</v>
      </c>
      <c r="D10" s="339">
        <v>255.61308</v>
      </c>
      <c r="E10" s="339">
        <v>24.410019999999999</v>
      </c>
      <c r="F10" s="339">
        <v>35.5169</v>
      </c>
      <c r="G10" s="339">
        <v>142.37969000000001</v>
      </c>
      <c r="H10" s="339">
        <v>37.802230000000002</v>
      </c>
      <c r="I10" s="339">
        <v>1539.2718400000001</v>
      </c>
      <c r="J10" s="339">
        <v>106.36028</v>
      </c>
      <c r="K10" s="339">
        <v>3214.0749599999999</v>
      </c>
      <c r="L10" s="130">
        <v>4.6244799260751989E-4</v>
      </c>
    </row>
    <row r="11" spans="1:12" ht="15" customHeight="1">
      <c r="A11" s="179" t="s">
        <v>759</v>
      </c>
      <c r="B11" s="339">
        <v>939.49374999999998</v>
      </c>
      <c r="C11" s="339">
        <v>4658.1496699999998</v>
      </c>
      <c r="D11" s="339">
        <v>1458.4780000000001</v>
      </c>
      <c r="E11" s="339">
        <v>80.097710000000006</v>
      </c>
      <c r="F11" s="339">
        <v>229.49977999999999</v>
      </c>
      <c r="G11" s="339">
        <v>1211.8407199999999</v>
      </c>
      <c r="H11" s="339">
        <v>275.57873000000001</v>
      </c>
      <c r="I11" s="339">
        <v>5060.1736900000005</v>
      </c>
      <c r="J11" s="339">
        <v>665.34119999999996</v>
      </c>
      <c r="K11" s="339">
        <v>14578.653250000001</v>
      </c>
      <c r="L11" s="130">
        <v>2.0976078698499291E-3</v>
      </c>
    </row>
    <row r="12" spans="1:12" ht="15" customHeight="1">
      <c r="A12" s="179" t="s">
        <v>760</v>
      </c>
      <c r="B12" s="339">
        <v>167.68426000000002</v>
      </c>
      <c r="C12" s="339">
        <v>901.59631000000002</v>
      </c>
      <c r="D12" s="339">
        <v>309.81709999999998</v>
      </c>
      <c r="E12" s="339">
        <v>16.019559999999998</v>
      </c>
      <c r="F12" s="339">
        <v>45.899940000000001</v>
      </c>
      <c r="G12" s="339">
        <v>186.96298000000002</v>
      </c>
      <c r="H12" s="339">
        <v>51.931179999999998</v>
      </c>
      <c r="I12" s="339">
        <v>1012.03472</v>
      </c>
      <c r="J12" s="339">
        <v>124.21375999999999</v>
      </c>
      <c r="K12" s="339">
        <v>2816.1598100000001</v>
      </c>
      <c r="L12" s="130">
        <v>4.0519510814286506E-4</v>
      </c>
    </row>
    <row r="13" spans="1:12" ht="15" customHeight="1">
      <c r="A13" s="179" t="s">
        <v>761</v>
      </c>
      <c r="B13" s="339">
        <v>74.231909999999999</v>
      </c>
      <c r="C13" s="339">
        <v>2233.8334100000002</v>
      </c>
      <c r="D13" s="339">
        <v>311.07895000000002</v>
      </c>
      <c r="E13" s="339">
        <v>13.35783</v>
      </c>
      <c r="F13" s="339">
        <v>223.96597</v>
      </c>
      <c r="G13" s="339">
        <v>43.748359999999998</v>
      </c>
      <c r="H13" s="339">
        <v>17.937990000000003</v>
      </c>
      <c r="I13" s="339">
        <v>2727.2217900000001</v>
      </c>
      <c r="J13" s="339">
        <v>180.11669000000001</v>
      </c>
      <c r="K13" s="339">
        <v>5825.4929000000002</v>
      </c>
      <c r="L13" s="130">
        <v>8.3818440175843312E-4</v>
      </c>
    </row>
    <row r="14" spans="1:12" ht="15" customHeight="1">
      <c r="A14" s="179" t="s">
        <v>762</v>
      </c>
      <c r="B14" s="339">
        <v>37.115960000000001</v>
      </c>
      <c r="C14" s="339">
        <v>1084.04997</v>
      </c>
      <c r="D14" s="339">
        <v>155.53949</v>
      </c>
      <c r="E14" s="339">
        <v>6.6789399999999999</v>
      </c>
      <c r="F14" s="339">
        <v>111.98302000000001</v>
      </c>
      <c r="G14" s="339">
        <v>19.968619999999998</v>
      </c>
      <c r="H14" s="339">
        <v>8.9689899999999998</v>
      </c>
      <c r="I14" s="339">
        <v>1363.61097</v>
      </c>
      <c r="J14" s="339">
        <v>90.058340000000001</v>
      </c>
      <c r="K14" s="339">
        <v>2877.9743000000003</v>
      </c>
      <c r="L14" s="130">
        <v>4.1408910942482573E-4</v>
      </c>
    </row>
    <row r="15" spans="1:12" ht="15" customHeight="1">
      <c r="A15" s="179" t="s">
        <v>763</v>
      </c>
      <c r="B15" s="339">
        <v>199.94695000000002</v>
      </c>
      <c r="C15" s="339">
        <v>2412.6296400000001</v>
      </c>
      <c r="D15" s="339">
        <v>1377.28477</v>
      </c>
      <c r="E15" s="339">
        <v>0</v>
      </c>
      <c r="F15" s="339">
        <v>136.40854000000002</v>
      </c>
      <c r="G15" s="339">
        <v>429.26511999999997</v>
      </c>
      <c r="H15" s="339">
        <v>1.98993</v>
      </c>
      <c r="I15" s="339">
        <v>3271.48522</v>
      </c>
      <c r="J15" s="339">
        <v>149.35381000000001</v>
      </c>
      <c r="K15" s="339">
        <v>7978.3639799999992</v>
      </c>
      <c r="L15" s="130">
        <v>1.147944106083681E-3</v>
      </c>
    </row>
    <row r="16" spans="1:12" ht="15" customHeight="1">
      <c r="A16" s="179" t="s">
        <v>764</v>
      </c>
      <c r="B16" s="339">
        <v>159.95755</v>
      </c>
      <c r="C16" s="339">
        <v>1830.1590800000001</v>
      </c>
      <c r="D16" s="339">
        <v>1034.8649599999999</v>
      </c>
      <c r="E16" s="339">
        <v>0</v>
      </c>
      <c r="F16" s="339">
        <v>109.12684</v>
      </c>
      <c r="G16" s="339">
        <v>328.90257000000003</v>
      </c>
      <c r="H16" s="339">
        <v>1.5919400000000001</v>
      </c>
      <c r="I16" s="339">
        <v>2617.1881600000002</v>
      </c>
      <c r="J16" s="339">
        <v>119.48305000000001</v>
      </c>
      <c r="K16" s="339">
        <v>6201.2741500000002</v>
      </c>
      <c r="L16" s="130">
        <v>8.9225261326089428E-4</v>
      </c>
    </row>
    <row r="17" spans="1:12" ht="15" customHeight="1">
      <c r="A17" s="179" t="s">
        <v>765</v>
      </c>
      <c r="B17" s="339">
        <v>21441.773069999999</v>
      </c>
      <c r="C17" s="339">
        <v>19087.068420000003</v>
      </c>
      <c r="D17" s="339">
        <v>13707.050449999999</v>
      </c>
      <c r="E17" s="339">
        <v>1357.23395</v>
      </c>
      <c r="F17" s="339">
        <v>4397.8655099999996</v>
      </c>
      <c r="G17" s="339">
        <v>2921.2354399999999</v>
      </c>
      <c r="H17" s="339">
        <v>110.46158</v>
      </c>
      <c r="I17" s="339">
        <v>19677.585609999998</v>
      </c>
      <c r="J17" s="339">
        <v>6217.1784100000004</v>
      </c>
      <c r="K17" s="339">
        <v>88917.452439999994</v>
      </c>
      <c r="L17" s="130">
        <v>1.2793633596104E-2</v>
      </c>
    </row>
    <row r="18" spans="1:12" ht="15" customHeight="1">
      <c r="A18" s="179" t="s">
        <v>766</v>
      </c>
      <c r="B18" s="339">
        <v>16216.492849999999</v>
      </c>
      <c r="C18" s="339">
        <v>16453.03008</v>
      </c>
      <c r="D18" s="339">
        <v>12377.670529999999</v>
      </c>
      <c r="E18" s="339">
        <v>731.42797999999993</v>
      </c>
      <c r="F18" s="339">
        <v>4397.8655099999996</v>
      </c>
      <c r="G18" s="339">
        <v>2355.9939100000001</v>
      </c>
      <c r="H18" s="339">
        <v>69.890539999999987</v>
      </c>
      <c r="I18" s="339">
        <v>19580.418510000003</v>
      </c>
      <c r="J18" s="339">
        <v>4677.83932</v>
      </c>
      <c r="K18" s="339">
        <v>76860.629229999991</v>
      </c>
      <c r="L18" s="130">
        <v>1.1058872036377261E-2</v>
      </c>
    </row>
    <row r="19" spans="1:12" ht="15" customHeight="1">
      <c r="A19" s="180" t="s">
        <v>767</v>
      </c>
      <c r="B19" s="340">
        <v>824079.35469999991</v>
      </c>
      <c r="C19" s="340">
        <v>2481506.6255200002</v>
      </c>
      <c r="D19" s="340">
        <v>1466281.3410799999</v>
      </c>
      <c r="E19" s="340">
        <v>49849.292020000001</v>
      </c>
      <c r="F19" s="340">
        <v>365911.90821999998</v>
      </c>
      <c r="G19" s="340">
        <v>347249.67928000004</v>
      </c>
      <c r="H19" s="340">
        <v>27115.491609999997</v>
      </c>
      <c r="I19" s="340">
        <v>1001534.1273599999</v>
      </c>
      <c r="J19" s="340">
        <v>386604.97649999999</v>
      </c>
      <c r="K19" s="340">
        <v>6950132.7962900009</v>
      </c>
      <c r="L19" s="131">
        <v>1</v>
      </c>
    </row>
    <row r="20" spans="1:12" ht="15" customHeight="1">
      <c r="A20" s="179" t="s">
        <v>768</v>
      </c>
      <c r="B20" s="339">
        <v>20603.197619999999</v>
      </c>
      <c r="C20" s="339">
        <v>27560.875110000001</v>
      </c>
      <c r="D20" s="339">
        <v>31177.367139999998</v>
      </c>
      <c r="E20" s="339">
        <v>942.04161999999997</v>
      </c>
      <c r="F20" s="339">
        <v>4944.1611699999994</v>
      </c>
      <c r="G20" s="339">
        <v>4072.1742700000004</v>
      </c>
      <c r="H20" s="339">
        <v>370.03588000000002</v>
      </c>
      <c r="I20" s="339">
        <v>27110.767510000005</v>
      </c>
      <c r="J20" s="339">
        <v>5373.7282599999999</v>
      </c>
      <c r="K20" s="339">
        <v>122154.34857999999</v>
      </c>
      <c r="L20" s="130"/>
    </row>
    <row r="21" spans="1:12" s="30" customFormat="1" ht="15" customHeight="1" thickBot="1">
      <c r="A21" s="222" t="s">
        <v>769</v>
      </c>
      <c r="B21" s="130">
        <v>0.11857030345375497</v>
      </c>
      <c r="C21" s="130">
        <v>0.35704449083974843</v>
      </c>
      <c r="D21" s="130">
        <v>0.21097170141305857</v>
      </c>
      <c r="E21" s="130">
        <v>7.1724229566677749E-3</v>
      </c>
      <c r="F21" s="130">
        <v>5.2648189458383406E-2</v>
      </c>
      <c r="G21" s="130">
        <v>4.9963027967661687E-2</v>
      </c>
      <c r="H21" s="130">
        <v>3.9014350379714064E-3</v>
      </c>
      <c r="I21" s="130">
        <v>0.14410287640757333</v>
      </c>
      <c r="J21" s="130">
        <v>5.562555246518034E-2</v>
      </c>
      <c r="K21" s="130">
        <v>1</v>
      </c>
      <c r="L21" s="130"/>
    </row>
    <row r="22" spans="1:12" ht="15" customHeight="1" thickTop="1">
      <c r="A22" s="548" t="s">
        <v>770</v>
      </c>
      <c r="B22" s="549"/>
      <c r="C22" s="549"/>
      <c r="D22" s="549"/>
      <c r="E22" s="549"/>
      <c r="F22" s="550"/>
      <c r="G22" s="550"/>
      <c r="H22" s="550"/>
      <c r="I22" s="550"/>
      <c r="J22" s="550"/>
      <c r="K22" s="550"/>
      <c r="L22" s="550"/>
    </row>
    <row r="23" spans="1:12" ht="60.75" customHeight="1">
      <c r="A23" s="786" t="s">
        <v>575</v>
      </c>
      <c r="B23" s="788"/>
      <c r="C23" s="788"/>
      <c r="D23" s="788"/>
      <c r="E23" s="788"/>
      <c r="F23" s="788"/>
      <c r="G23" s="788"/>
      <c r="H23" s="788"/>
      <c r="I23" s="788"/>
      <c r="J23" s="788"/>
      <c r="K23" s="788"/>
      <c r="L23" s="788"/>
    </row>
    <row r="24" spans="1:12" ht="51.75" customHeight="1">
      <c r="A24" s="786" t="s">
        <v>576</v>
      </c>
      <c r="B24" s="787"/>
      <c r="C24" s="787"/>
      <c r="D24" s="787"/>
      <c r="E24" s="787"/>
      <c r="F24" s="787"/>
      <c r="G24" s="787"/>
      <c r="H24" s="787"/>
      <c r="I24" s="787"/>
      <c r="J24" s="787"/>
      <c r="K24" s="787"/>
      <c r="L24" s="787"/>
    </row>
    <row r="25" spans="1:12" ht="15" customHeight="1">
      <c r="A25" s="551" t="s">
        <v>771</v>
      </c>
      <c r="B25" s="552"/>
      <c r="C25" s="552"/>
      <c r="D25" s="552"/>
      <c r="E25" s="552"/>
      <c r="F25" s="551"/>
      <c r="G25" s="551"/>
      <c r="H25" s="551"/>
      <c r="I25" s="551"/>
      <c r="J25" s="551"/>
      <c r="K25" s="551"/>
      <c r="L25" s="551"/>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activeCell="A3" sqref="A3:L3"/>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6" t="s">
        <v>458</v>
      </c>
      <c r="B1" s="726"/>
      <c r="C1" s="726"/>
      <c r="D1" s="726"/>
      <c r="E1" s="726"/>
      <c r="F1" s="726"/>
      <c r="G1" s="726"/>
      <c r="H1" s="726"/>
      <c r="I1" s="726"/>
      <c r="J1" s="726"/>
      <c r="K1" s="726"/>
      <c r="L1" s="726"/>
      <c r="M1" s="11"/>
      <c r="N1" s="11"/>
      <c r="O1" s="11"/>
      <c r="P1" s="11"/>
      <c r="Q1" s="11"/>
      <c r="R1" s="11"/>
      <c r="S1" s="11"/>
      <c r="T1" s="11"/>
    </row>
    <row r="2" spans="1:20" ht="18">
      <c r="A2" s="727" t="s">
        <v>799</v>
      </c>
      <c r="B2" s="727"/>
      <c r="C2" s="727"/>
      <c r="D2" s="727"/>
      <c r="E2" s="727"/>
      <c r="F2" s="727"/>
      <c r="G2" s="727"/>
      <c r="H2" s="727"/>
      <c r="I2" s="727"/>
      <c r="J2" s="727"/>
      <c r="K2" s="727"/>
      <c r="L2" s="727"/>
      <c r="M2" s="11"/>
      <c r="N2" s="11"/>
      <c r="O2" s="11"/>
      <c r="P2" s="11"/>
      <c r="Q2" s="11"/>
      <c r="R2" s="11"/>
      <c r="S2" s="11"/>
      <c r="T2" s="11"/>
    </row>
    <row r="3" spans="1:20" ht="18">
      <c r="A3" s="727" t="s">
        <v>1510</v>
      </c>
      <c r="B3" s="727"/>
      <c r="C3" s="727"/>
      <c r="D3" s="727"/>
      <c r="E3" s="727"/>
      <c r="F3" s="727"/>
      <c r="G3" s="727"/>
      <c r="H3" s="727"/>
      <c r="I3" s="727"/>
      <c r="J3" s="727"/>
      <c r="K3" s="727"/>
      <c r="L3" s="727"/>
      <c r="M3" s="11"/>
      <c r="N3" s="11"/>
      <c r="O3" s="11"/>
      <c r="P3" s="11"/>
      <c r="Q3" s="11"/>
      <c r="R3" s="11"/>
      <c r="S3" s="11"/>
      <c r="T3" s="11"/>
    </row>
    <row r="4" spans="1:20" ht="30" customHeight="1">
      <c r="A4" s="731" t="s">
        <v>523</v>
      </c>
      <c r="B4" s="731"/>
      <c r="C4" s="731"/>
      <c r="D4" s="731"/>
      <c r="E4" s="731"/>
      <c r="F4" s="731"/>
      <c r="G4" s="731"/>
      <c r="H4" s="731"/>
      <c r="I4" s="731"/>
      <c r="J4" s="731"/>
      <c r="K4" s="731"/>
      <c r="L4" s="731"/>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800</v>
      </c>
      <c r="B6" s="73" t="s">
        <v>108</v>
      </c>
      <c r="C6" s="73" t="s">
        <v>110</v>
      </c>
      <c r="D6" s="73" t="s">
        <v>112</v>
      </c>
      <c r="E6" s="73" t="s">
        <v>114</v>
      </c>
      <c r="F6" s="73" t="s">
        <v>116</v>
      </c>
      <c r="G6" s="73" t="s">
        <v>118</v>
      </c>
      <c r="H6" s="73" t="s">
        <v>120</v>
      </c>
      <c r="I6" s="73" t="s">
        <v>122</v>
      </c>
      <c r="J6" s="73" t="s">
        <v>522</v>
      </c>
      <c r="K6" s="176" t="s">
        <v>530</v>
      </c>
      <c r="L6" s="73" t="s">
        <v>801</v>
      </c>
      <c r="M6" s="11"/>
      <c r="N6" s="11"/>
      <c r="O6" s="11"/>
      <c r="P6" s="11"/>
      <c r="Q6" s="11"/>
      <c r="R6" s="11"/>
      <c r="S6" s="11"/>
      <c r="T6" s="11"/>
    </row>
    <row r="7" spans="1:20">
      <c r="A7" s="100" t="s">
        <v>802</v>
      </c>
      <c r="B7" s="97">
        <v>0</v>
      </c>
      <c r="C7" s="97">
        <v>0</v>
      </c>
      <c r="D7" s="97">
        <v>0</v>
      </c>
      <c r="E7" s="97">
        <v>0</v>
      </c>
      <c r="F7" s="97">
        <v>0</v>
      </c>
      <c r="G7" s="97">
        <v>0</v>
      </c>
      <c r="H7" s="97">
        <v>0</v>
      </c>
      <c r="I7" s="97">
        <v>0</v>
      </c>
      <c r="J7" s="97">
        <v>0</v>
      </c>
      <c r="K7" s="97">
        <v>0</v>
      </c>
      <c r="L7" s="160">
        <v>0</v>
      </c>
      <c r="M7" s="11"/>
      <c r="N7" s="11"/>
      <c r="O7" s="11"/>
      <c r="P7" s="11"/>
      <c r="Q7" s="11"/>
      <c r="R7" s="11"/>
      <c r="S7" s="11"/>
      <c r="T7" s="11"/>
    </row>
    <row r="8" spans="1:20">
      <c r="A8" s="100" t="s">
        <v>803</v>
      </c>
      <c r="B8" s="97">
        <v>7271.6</v>
      </c>
      <c r="C8" s="97">
        <v>53801.983340000006</v>
      </c>
      <c r="D8" s="97">
        <v>0</v>
      </c>
      <c r="E8" s="97">
        <v>0</v>
      </c>
      <c r="F8" s="97">
        <v>0</v>
      </c>
      <c r="G8" s="97">
        <v>0</v>
      </c>
      <c r="H8" s="97">
        <v>0</v>
      </c>
      <c r="I8" s="97">
        <v>0</v>
      </c>
      <c r="J8" s="97">
        <v>0</v>
      </c>
      <c r="K8" s="97">
        <v>61073.583340000005</v>
      </c>
      <c r="L8" s="160">
        <v>0.18789479964343883</v>
      </c>
      <c r="M8" s="11"/>
      <c r="N8" s="11"/>
      <c r="O8" s="11"/>
      <c r="P8" s="11"/>
      <c r="Q8" s="11"/>
      <c r="R8" s="11"/>
      <c r="S8" s="11"/>
      <c r="T8" s="11"/>
    </row>
    <row r="9" spans="1:20">
      <c r="A9" s="100" t="s">
        <v>804</v>
      </c>
      <c r="B9" s="97">
        <v>0</v>
      </c>
      <c r="C9" s="97">
        <v>83180</v>
      </c>
      <c r="D9" s="97">
        <v>7000</v>
      </c>
      <c r="E9" s="97">
        <v>0</v>
      </c>
      <c r="F9" s="97">
        <v>0</v>
      </c>
      <c r="G9" s="97">
        <v>0</v>
      </c>
      <c r="H9" s="97">
        <v>0</v>
      </c>
      <c r="I9" s="97">
        <v>0</v>
      </c>
      <c r="J9" s="97">
        <v>0</v>
      </c>
      <c r="K9" s="97">
        <v>90180</v>
      </c>
      <c r="L9" s="160">
        <v>0.27744160576783528</v>
      </c>
      <c r="M9" s="11"/>
      <c r="N9" s="11"/>
      <c r="O9" s="11"/>
      <c r="P9" s="11"/>
      <c r="Q9" s="11"/>
      <c r="R9" s="11"/>
      <c r="S9" s="11"/>
      <c r="T9" s="11"/>
    </row>
    <row r="10" spans="1:20">
      <c r="A10" s="100" t="s">
        <v>805</v>
      </c>
      <c r="B10" s="97">
        <v>3920.8</v>
      </c>
      <c r="C10" s="97">
        <v>33720</v>
      </c>
      <c r="D10" s="97">
        <v>0</v>
      </c>
      <c r="E10" s="97">
        <v>0</v>
      </c>
      <c r="F10" s="97">
        <v>0</v>
      </c>
      <c r="G10" s="97">
        <v>0</v>
      </c>
      <c r="H10" s="97">
        <v>0</v>
      </c>
      <c r="I10" s="97">
        <v>0</v>
      </c>
      <c r="J10" s="97">
        <v>0</v>
      </c>
      <c r="K10" s="97">
        <v>37640.800000000003</v>
      </c>
      <c r="L10" s="160">
        <v>0.11580310483905451</v>
      </c>
      <c r="M10" s="11"/>
      <c r="N10" s="11"/>
      <c r="O10" s="11"/>
      <c r="P10" s="11"/>
      <c r="Q10" s="11"/>
      <c r="R10" s="11"/>
      <c r="S10" s="11"/>
      <c r="T10" s="11"/>
    </row>
    <row r="11" spans="1:20">
      <c r="A11" s="100" t="s">
        <v>806</v>
      </c>
      <c r="B11" s="97">
        <v>2162.1935899999999</v>
      </c>
      <c r="C11" s="97">
        <v>19125.539339999999</v>
      </c>
      <c r="D11" s="97">
        <v>4000</v>
      </c>
      <c r="E11" s="97">
        <v>0</v>
      </c>
      <c r="F11" s="97">
        <v>0</v>
      </c>
      <c r="G11" s="97">
        <v>0</v>
      </c>
      <c r="H11" s="97">
        <v>0</v>
      </c>
      <c r="I11" s="97">
        <v>0</v>
      </c>
      <c r="J11" s="97">
        <v>0</v>
      </c>
      <c r="K11" s="97">
        <v>25287.732929999998</v>
      </c>
      <c r="L11" s="160">
        <v>7.7798505548096766E-2</v>
      </c>
      <c r="M11" s="11"/>
      <c r="N11" s="11"/>
      <c r="O11" s="11"/>
      <c r="P11" s="11"/>
      <c r="Q11" s="11"/>
      <c r="R11" s="11"/>
      <c r="S11" s="11"/>
      <c r="T11" s="11"/>
    </row>
    <row r="12" spans="1:20">
      <c r="A12" s="100" t="s">
        <v>807</v>
      </c>
      <c r="B12" s="97">
        <v>2995.38969</v>
      </c>
      <c r="C12" s="97">
        <v>11222.187199999998</v>
      </c>
      <c r="D12" s="97">
        <v>0</v>
      </c>
      <c r="E12" s="97">
        <v>0</v>
      </c>
      <c r="F12" s="97">
        <v>0</v>
      </c>
      <c r="G12" s="97">
        <v>0</v>
      </c>
      <c r="H12" s="97">
        <v>0</v>
      </c>
      <c r="I12" s="97">
        <v>0</v>
      </c>
      <c r="J12" s="97">
        <v>0</v>
      </c>
      <c r="K12" s="97">
        <v>14217.576889999998</v>
      </c>
      <c r="L12" s="160">
        <v>4.3740822382892716E-2</v>
      </c>
      <c r="M12" s="11"/>
      <c r="N12" s="11"/>
      <c r="O12" s="11"/>
      <c r="P12" s="11"/>
      <c r="Q12" s="11"/>
      <c r="R12" s="11"/>
      <c r="S12" s="11"/>
      <c r="T12" s="11"/>
    </row>
    <row r="13" spans="1:20">
      <c r="A13" s="100" t="s">
        <v>808</v>
      </c>
      <c r="B13" s="97">
        <v>4050.77</v>
      </c>
      <c r="C13" s="97">
        <v>4374.3744000000006</v>
      </c>
      <c r="D13" s="97">
        <v>800</v>
      </c>
      <c r="E13" s="97">
        <v>0</v>
      </c>
      <c r="F13" s="97">
        <v>0</v>
      </c>
      <c r="G13" s="97">
        <v>0</v>
      </c>
      <c r="H13" s="97">
        <v>0</v>
      </c>
      <c r="I13" s="97">
        <v>0</v>
      </c>
      <c r="J13" s="97">
        <v>0</v>
      </c>
      <c r="K13" s="97">
        <v>9225.144400000001</v>
      </c>
      <c r="L13" s="160">
        <v>2.8381446837171809E-2</v>
      </c>
      <c r="M13" s="11"/>
      <c r="N13" s="11"/>
      <c r="O13" s="11"/>
      <c r="P13" s="11"/>
      <c r="Q13" s="11"/>
      <c r="R13" s="11"/>
      <c r="S13" s="11"/>
      <c r="T13" s="11"/>
    </row>
    <row r="14" spans="1:20">
      <c r="A14" s="100" t="s">
        <v>809</v>
      </c>
      <c r="B14" s="97">
        <v>2222.15004</v>
      </c>
      <c r="C14" s="97">
        <v>4291.05134</v>
      </c>
      <c r="D14" s="97">
        <v>2345.7879500000004</v>
      </c>
      <c r="E14" s="97">
        <v>0</v>
      </c>
      <c r="F14" s="97">
        <v>0</v>
      </c>
      <c r="G14" s="97">
        <v>0</v>
      </c>
      <c r="H14" s="97">
        <v>0</v>
      </c>
      <c r="I14" s="97">
        <v>0</v>
      </c>
      <c r="J14" s="97">
        <v>0</v>
      </c>
      <c r="K14" s="97">
        <v>8858.9893300000003</v>
      </c>
      <c r="L14" s="160">
        <v>2.7254959250336209E-2</v>
      </c>
      <c r="M14" s="11"/>
      <c r="N14" s="11"/>
      <c r="O14" s="11"/>
      <c r="P14" s="11"/>
      <c r="Q14" s="11"/>
      <c r="R14" s="11"/>
      <c r="S14" s="11"/>
      <c r="T14" s="11"/>
    </row>
    <row r="15" spans="1:20">
      <c r="A15" s="100" t="s">
        <v>810</v>
      </c>
      <c r="B15" s="97">
        <v>1874.03232</v>
      </c>
      <c r="C15" s="97">
        <v>3575.9409000000001</v>
      </c>
      <c r="D15" s="97">
        <v>357</v>
      </c>
      <c r="E15" s="97">
        <v>0</v>
      </c>
      <c r="F15" s="97">
        <v>0</v>
      </c>
      <c r="G15" s="97">
        <v>0</v>
      </c>
      <c r="H15" s="97">
        <v>0</v>
      </c>
      <c r="I15" s="97">
        <v>0</v>
      </c>
      <c r="J15" s="97">
        <v>0</v>
      </c>
      <c r="K15" s="97">
        <v>5806.9732199999999</v>
      </c>
      <c r="L15" s="160">
        <v>1.786533571532066E-2</v>
      </c>
      <c r="M15" s="11"/>
      <c r="N15" s="11"/>
      <c r="O15" s="11"/>
      <c r="P15" s="11"/>
      <c r="Q15" s="11"/>
      <c r="R15" s="11"/>
      <c r="S15" s="11"/>
      <c r="T15" s="11"/>
    </row>
    <row r="16" spans="1:20">
      <c r="A16" s="100" t="s">
        <v>811</v>
      </c>
      <c r="B16" s="97">
        <v>3833.2063599999997</v>
      </c>
      <c r="C16" s="97">
        <v>4845.0007000000005</v>
      </c>
      <c r="D16" s="97">
        <v>2165</v>
      </c>
      <c r="E16" s="97">
        <v>0</v>
      </c>
      <c r="F16" s="97">
        <v>0</v>
      </c>
      <c r="G16" s="97">
        <v>0</v>
      </c>
      <c r="H16" s="97">
        <v>0</v>
      </c>
      <c r="I16" s="97">
        <v>0</v>
      </c>
      <c r="J16" s="97">
        <v>0</v>
      </c>
      <c r="K16" s="97">
        <v>10843.207060000001</v>
      </c>
      <c r="L16" s="160">
        <v>3.335946749167807E-2</v>
      </c>
      <c r="M16" s="11"/>
      <c r="N16" s="11"/>
      <c r="O16" s="11"/>
      <c r="P16" s="11"/>
      <c r="Q16" s="11"/>
      <c r="R16" s="11"/>
      <c r="S16" s="11"/>
      <c r="T16" s="11"/>
    </row>
    <row r="17" spans="1:20">
      <c r="A17" s="100" t="s">
        <v>812</v>
      </c>
      <c r="B17" s="97">
        <v>5297.8678</v>
      </c>
      <c r="C17" s="97">
        <v>9074.3567899999998</v>
      </c>
      <c r="D17" s="97">
        <v>2879.5415800000001</v>
      </c>
      <c r="E17" s="97">
        <v>0</v>
      </c>
      <c r="F17" s="97">
        <v>0</v>
      </c>
      <c r="G17" s="97">
        <v>0</v>
      </c>
      <c r="H17" s="97">
        <v>0</v>
      </c>
      <c r="I17" s="97">
        <v>34.810540000000003</v>
      </c>
      <c r="J17" s="97">
        <v>0</v>
      </c>
      <c r="K17" s="97">
        <v>17286.576709999998</v>
      </c>
      <c r="L17" s="160">
        <v>5.31826968357869E-2</v>
      </c>
      <c r="M17" s="11"/>
      <c r="N17" s="11"/>
      <c r="O17" s="11"/>
      <c r="P17" s="11"/>
      <c r="Q17" s="11"/>
      <c r="R17" s="11"/>
      <c r="S17" s="11"/>
      <c r="T17" s="11"/>
    </row>
    <row r="18" spans="1:20">
      <c r="A18" s="100" t="s">
        <v>813</v>
      </c>
      <c r="B18" s="97">
        <v>4923.6009400000003</v>
      </c>
      <c r="C18" s="97">
        <v>15693.24733</v>
      </c>
      <c r="D18" s="97">
        <v>12161.034149999999</v>
      </c>
      <c r="E18" s="97">
        <v>0</v>
      </c>
      <c r="F18" s="97">
        <v>0</v>
      </c>
      <c r="G18" s="97">
        <v>0</v>
      </c>
      <c r="H18" s="97">
        <v>0</v>
      </c>
      <c r="I18" s="97">
        <v>145.92232000000001</v>
      </c>
      <c r="J18" s="97">
        <v>0</v>
      </c>
      <c r="K18" s="97">
        <v>32923.80474</v>
      </c>
      <c r="L18" s="160">
        <v>0.10129112059272861</v>
      </c>
      <c r="M18" s="11"/>
      <c r="N18" s="11"/>
      <c r="O18" s="11"/>
      <c r="P18" s="11"/>
      <c r="Q18" s="11"/>
      <c r="R18" s="11"/>
      <c r="S18" s="11"/>
      <c r="T18" s="11"/>
    </row>
    <row r="19" spans="1:20">
      <c r="A19" s="100" t="s">
        <v>814</v>
      </c>
      <c r="B19" s="97">
        <v>745.49312999999995</v>
      </c>
      <c r="C19" s="97">
        <v>4760.8930199999995</v>
      </c>
      <c r="D19" s="97">
        <v>2317.8969900000002</v>
      </c>
      <c r="E19" s="97">
        <v>0</v>
      </c>
      <c r="F19" s="97">
        <v>0</v>
      </c>
      <c r="G19" s="97">
        <v>0</v>
      </c>
      <c r="H19" s="97">
        <v>0</v>
      </c>
      <c r="I19" s="97">
        <v>26.65823</v>
      </c>
      <c r="J19" s="97">
        <v>0</v>
      </c>
      <c r="K19" s="97">
        <v>7850.9413699999996</v>
      </c>
      <c r="L19" s="160">
        <v>2.4153668002682729E-2</v>
      </c>
      <c r="M19" s="11"/>
      <c r="N19" s="11"/>
      <c r="O19" s="11"/>
      <c r="P19" s="11"/>
      <c r="Q19" s="11"/>
      <c r="R19" s="11"/>
      <c r="S19" s="11"/>
      <c r="T19" s="11"/>
    </row>
    <row r="20" spans="1:20">
      <c r="A20" s="100" t="s">
        <v>815</v>
      </c>
      <c r="B20" s="97">
        <v>767.54552999999999</v>
      </c>
      <c r="C20" s="97">
        <v>2229.4281700000001</v>
      </c>
      <c r="D20" s="97">
        <v>782.96329000000003</v>
      </c>
      <c r="E20" s="97">
        <v>0</v>
      </c>
      <c r="F20" s="97">
        <v>0</v>
      </c>
      <c r="G20" s="97">
        <v>0</v>
      </c>
      <c r="H20" s="97">
        <v>0</v>
      </c>
      <c r="I20" s="97">
        <v>66.104339999999993</v>
      </c>
      <c r="J20" s="97">
        <v>0</v>
      </c>
      <c r="K20" s="97">
        <v>3846.04133</v>
      </c>
      <c r="L20" s="160">
        <v>1.1832467092976945E-2</v>
      </c>
      <c r="M20" s="11"/>
      <c r="N20" s="11"/>
      <c r="O20" s="11"/>
      <c r="P20" s="11"/>
      <c r="Q20" s="11"/>
      <c r="R20" s="11"/>
      <c r="S20" s="11"/>
      <c r="T20" s="11"/>
    </row>
    <row r="21" spans="1:20">
      <c r="A21" s="72" t="s">
        <v>168</v>
      </c>
      <c r="B21" s="158">
        <v>40064.649400000009</v>
      </c>
      <c r="C21" s="158">
        <v>249894.00252999997</v>
      </c>
      <c r="D21" s="158">
        <v>34809.223959999996</v>
      </c>
      <c r="E21" s="158">
        <v>0</v>
      </c>
      <c r="F21" s="158">
        <v>0</v>
      </c>
      <c r="G21" s="158">
        <v>0</v>
      </c>
      <c r="H21" s="158">
        <v>0</v>
      </c>
      <c r="I21" s="158">
        <v>273.49543</v>
      </c>
      <c r="J21" s="158">
        <v>0</v>
      </c>
      <c r="K21" s="158">
        <v>325041.37131999998</v>
      </c>
      <c r="L21" s="161">
        <v>1</v>
      </c>
      <c r="M21" s="11"/>
      <c r="N21" s="11"/>
      <c r="O21" s="11"/>
      <c r="P21" s="11"/>
      <c r="Q21" s="11"/>
      <c r="R21" s="11"/>
      <c r="S21" s="11"/>
      <c r="T21" s="11"/>
    </row>
    <row r="22" spans="1:20">
      <c r="A22" s="54" t="s">
        <v>816</v>
      </c>
      <c r="B22" s="160">
        <v>0.12326015373765072</v>
      </c>
      <c r="C22" s="160">
        <v>0.76880675686044231</v>
      </c>
      <c r="D22" s="160">
        <v>0.10709167211127307</v>
      </c>
      <c r="E22" s="160">
        <v>0</v>
      </c>
      <c r="F22" s="160">
        <v>0</v>
      </c>
      <c r="G22" s="160">
        <v>0</v>
      </c>
      <c r="H22" s="160">
        <v>0</v>
      </c>
      <c r="I22" s="160">
        <v>8.4141729063389435E-4</v>
      </c>
      <c r="J22" s="160">
        <v>0</v>
      </c>
      <c r="K22" s="160">
        <v>1</v>
      </c>
      <c r="L22" s="234"/>
      <c r="M22" s="11"/>
      <c r="N22" s="11"/>
      <c r="O22" s="11"/>
      <c r="P22" s="11"/>
      <c r="Q22" s="11"/>
      <c r="R22" s="11"/>
      <c r="S22" s="11"/>
      <c r="T22" s="11"/>
    </row>
    <row r="23" spans="1:20" ht="30" customHeight="1">
      <c r="A23" s="436" t="s">
        <v>817</v>
      </c>
      <c r="B23" s="73" t="s">
        <v>108</v>
      </c>
      <c r="C23" s="73" t="s">
        <v>110</v>
      </c>
      <c r="D23" s="73" t="s">
        <v>112</v>
      </c>
      <c r="E23" s="73" t="s">
        <v>114</v>
      </c>
      <c r="F23" s="73" t="s">
        <v>116</v>
      </c>
      <c r="G23" s="73" t="s">
        <v>118</v>
      </c>
      <c r="H23" s="73" t="s">
        <v>120</v>
      </c>
      <c r="I23" s="73" t="s">
        <v>122</v>
      </c>
      <c r="J23" s="73" t="s">
        <v>522</v>
      </c>
      <c r="K23" s="176" t="s">
        <v>530</v>
      </c>
      <c r="L23" s="73" t="s">
        <v>754</v>
      </c>
      <c r="M23" s="11"/>
      <c r="N23" s="11"/>
      <c r="O23" s="11"/>
      <c r="P23" s="11"/>
      <c r="Q23" s="11"/>
      <c r="R23" s="11"/>
      <c r="S23" s="11"/>
      <c r="T23" s="11"/>
    </row>
    <row r="24" spans="1:20">
      <c r="A24" s="100" t="s">
        <v>802</v>
      </c>
      <c r="B24" s="97">
        <v>0</v>
      </c>
      <c r="C24" s="97">
        <v>0</v>
      </c>
      <c r="D24" s="97">
        <v>0</v>
      </c>
      <c r="E24" s="97">
        <v>0</v>
      </c>
      <c r="F24" s="97">
        <v>0</v>
      </c>
      <c r="G24" s="97">
        <v>0</v>
      </c>
      <c r="H24" s="97">
        <v>0</v>
      </c>
      <c r="I24" s="97">
        <v>0</v>
      </c>
      <c r="J24" s="97">
        <v>0</v>
      </c>
      <c r="K24" s="97">
        <v>0</v>
      </c>
      <c r="L24" s="160">
        <v>0</v>
      </c>
      <c r="M24" s="11"/>
      <c r="N24" s="11"/>
      <c r="O24" s="11"/>
      <c r="P24" s="11"/>
      <c r="Q24" s="11"/>
      <c r="R24" s="11"/>
      <c r="S24" s="11"/>
      <c r="T24" s="11"/>
    </row>
    <row r="25" spans="1:20">
      <c r="A25" s="100" t="s">
        <v>803</v>
      </c>
      <c r="B25" s="97">
        <v>1</v>
      </c>
      <c r="C25" s="97">
        <v>7</v>
      </c>
      <c r="D25" s="97">
        <v>0</v>
      </c>
      <c r="E25" s="97">
        <v>0</v>
      </c>
      <c r="F25" s="97">
        <v>0</v>
      </c>
      <c r="G25" s="97">
        <v>0</v>
      </c>
      <c r="H25" s="97">
        <v>0</v>
      </c>
      <c r="I25" s="97">
        <v>0</v>
      </c>
      <c r="J25" s="97">
        <v>0</v>
      </c>
      <c r="K25" s="97">
        <v>8</v>
      </c>
      <c r="L25" s="160">
        <v>5.4798273854373585E-4</v>
      </c>
      <c r="M25" s="11"/>
      <c r="N25" s="11"/>
      <c r="O25" s="11"/>
      <c r="P25" s="11"/>
      <c r="Q25" s="11"/>
      <c r="R25" s="11"/>
      <c r="S25" s="11"/>
      <c r="T25" s="11"/>
    </row>
    <row r="26" spans="1:20">
      <c r="A26" s="100" t="s">
        <v>804</v>
      </c>
      <c r="B26" s="97">
        <v>0</v>
      </c>
      <c r="C26" s="97">
        <v>14</v>
      </c>
      <c r="D26" s="97">
        <v>2</v>
      </c>
      <c r="E26" s="97">
        <v>0</v>
      </c>
      <c r="F26" s="97">
        <v>0</v>
      </c>
      <c r="G26" s="97">
        <v>0</v>
      </c>
      <c r="H26" s="97">
        <v>0</v>
      </c>
      <c r="I26" s="97">
        <v>0</v>
      </c>
      <c r="J26" s="97">
        <v>0</v>
      </c>
      <c r="K26" s="97">
        <v>16</v>
      </c>
      <c r="L26" s="160">
        <v>1.0959654770874717E-3</v>
      </c>
      <c r="M26" s="11"/>
      <c r="N26" s="11"/>
      <c r="O26" s="11"/>
      <c r="P26" s="11"/>
      <c r="Q26" s="11"/>
      <c r="R26" s="11"/>
      <c r="S26" s="11"/>
      <c r="T26" s="11"/>
    </row>
    <row r="27" spans="1:20">
      <c r="A27" s="100" t="s">
        <v>805</v>
      </c>
      <c r="B27" s="97">
        <v>2</v>
      </c>
      <c r="C27" s="97">
        <v>17</v>
      </c>
      <c r="D27" s="97">
        <v>0</v>
      </c>
      <c r="E27" s="97">
        <v>0</v>
      </c>
      <c r="F27" s="97">
        <v>0</v>
      </c>
      <c r="G27" s="97">
        <v>0</v>
      </c>
      <c r="H27" s="97">
        <v>0</v>
      </c>
      <c r="I27" s="97">
        <v>0</v>
      </c>
      <c r="J27" s="97">
        <v>0</v>
      </c>
      <c r="K27" s="97">
        <v>19</v>
      </c>
      <c r="L27" s="160">
        <v>1.3014590040413727E-3</v>
      </c>
      <c r="M27" s="11"/>
      <c r="N27" s="11"/>
      <c r="O27" s="11"/>
      <c r="P27" s="11"/>
      <c r="Q27" s="11"/>
      <c r="R27" s="11"/>
      <c r="S27" s="11"/>
      <c r="T27" s="11"/>
    </row>
    <row r="28" spans="1:20">
      <c r="A28" s="100" t="s">
        <v>806</v>
      </c>
      <c r="B28" s="97">
        <v>2</v>
      </c>
      <c r="C28" s="97">
        <v>17</v>
      </c>
      <c r="D28" s="97">
        <v>4</v>
      </c>
      <c r="E28" s="97">
        <v>0</v>
      </c>
      <c r="F28" s="97">
        <v>0</v>
      </c>
      <c r="G28" s="97">
        <v>0</v>
      </c>
      <c r="H28" s="97">
        <v>0</v>
      </c>
      <c r="I28" s="97">
        <v>0</v>
      </c>
      <c r="J28" s="97">
        <v>0</v>
      </c>
      <c r="K28" s="97">
        <v>23</v>
      </c>
      <c r="L28" s="160">
        <v>1.5754503733132407E-3</v>
      </c>
      <c r="M28" s="11"/>
      <c r="N28" s="11"/>
      <c r="O28" s="11"/>
      <c r="P28" s="11"/>
      <c r="Q28" s="11"/>
      <c r="R28" s="11"/>
      <c r="S28" s="11"/>
      <c r="T28" s="11"/>
    </row>
    <row r="29" spans="1:20">
      <c r="A29" s="100" t="s">
        <v>807</v>
      </c>
      <c r="B29" s="97">
        <v>7</v>
      </c>
      <c r="C29" s="97">
        <v>19</v>
      </c>
      <c r="D29" s="97">
        <v>0</v>
      </c>
      <c r="E29" s="97">
        <v>0</v>
      </c>
      <c r="F29" s="97">
        <v>0</v>
      </c>
      <c r="G29" s="97">
        <v>0</v>
      </c>
      <c r="H29" s="97">
        <v>0</v>
      </c>
      <c r="I29" s="97">
        <v>0</v>
      </c>
      <c r="J29" s="97">
        <v>0</v>
      </c>
      <c r="K29" s="97">
        <v>26</v>
      </c>
      <c r="L29" s="160">
        <v>1.7809439002671415E-3</v>
      </c>
      <c r="M29" s="11"/>
      <c r="N29" s="11"/>
      <c r="O29" s="11"/>
      <c r="P29" s="11"/>
      <c r="Q29" s="11"/>
      <c r="R29" s="11"/>
      <c r="S29" s="11"/>
      <c r="T29" s="11"/>
    </row>
    <row r="30" spans="1:20">
      <c r="A30" s="100" t="s">
        <v>808</v>
      </c>
      <c r="B30" s="97">
        <v>14</v>
      </c>
      <c r="C30" s="97">
        <v>16</v>
      </c>
      <c r="D30" s="97">
        <v>3</v>
      </c>
      <c r="E30" s="97">
        <v>0</v>
      </c>
      <c r="F30" s="97">
        <v>0</v>
      </c>
      <c r="G30" s="97">
        <v>0</v>
      </c>
      <c r="H30" s="97">
        <v>0</v>
      </c>
      <c r="I30" s="97">
        <v>0</v>
      </c>
      <c r="J30" s="97">
        <v>0</v>
      </c>
      <c r="K30" s="97">
        <v>33</v>
      </c>
      <c r="L30" s="160">
        <v>2.2604287964929103E-3</v>
      </c>
      <c r="M30" s="11"/>
      <c r="N30" s="11"/>
      <c r="O30" s="11"/>
      <c r="P30" s="11"/>
      <c r="Q30" s="11"/>
      <c r="R30" s="11"/>
      <c r="S30" s="11"/>
      <c r="T30" s="11"/>
    </row>
    <row r="31" spans="1:20">
      <c r="A31" s="100" t="s">
        <v>809</v>
      </c>
      <c r="B31" s="97">
        <v>12</v>
      </c>
      <c r="C31" s="97">
        <v>27</v>
      </c>
      <c r="D31" s="97">
        <v>13</v>
      </c>
      <c r="E31" s="97">
        <v>0</v>
      </c>
      <c r="F31" s="97">
        <v>0</v>
      </c>
      <c r="G31" s="97">
        <v>0</v>
      </c>
      <c r="H31" s="97">
        <v>0</v>
      </c>
      <c r="I31" s="97">
        <v>0</v>
      </c>
      <c r="J31" s="97">
        <v>0</v>
      </c>
      <c r="K31" s="97">
        <v>52</v>
      </c>
      <c r="L31" s="160">
        <v>3.5618878005342831E-3</v>
      </c>
      <c r="M31" s="11"/>
      <c r="N31" s="11"/>
      <c r="O31" s="11"/>
      <c r="P31" s="11"/>
      <c r="Q31" s="11"/>
      <c r="R31" s="11"/>
      <c r="S31" s="11"/>
      <c r="T31" s="11"/>
    </row>
    <row r="32" spans="1:20">
      <c r="A32" s="100" t="s">
        <v>810</v>
      </c>
      <c r="B32" s="97">
        <v>15</v>
      </c>
      <c r="C32" s="97">
        <v>30</v>
      </c>
      <c r="D32" s="97">
        <v>3</v>
      </c>
      <c r="E32" s="97">
        <v>0</v>
      </c>
      <c r="F32" s="97">
        <v>0</v>
      </c>
      <c r="G32" s="97">
        <v>0</v>
      </c>
      <c r="H32" s="97">
        <v>0</v>
      </c>
      <c r="I32" s="97">
        <v>0</v>
      </c>
      <c r="J32" s="97">
        <v>0</v>
      </c>
      <c r="K32" s="97">
        <v>48</v>
      </c>
      <c r="L32" s="160">
        <v>3.2878964312624153E-3</v>
      </c>
      <c r="M32" s="11"/>
      <c r="N32" s="11"/>
      <c r="O32" s="11"/>
      <c r="P32" s="11"/>
      <c r="Q32" s="11"/>
      <c r="R32" s="11"/>
      <c r="S32" s="11"/>
      <c r="T32" s="11"/>
    </row>
    <row r="33" spans="1:20">
      <c r="A33" s="100" t="s">
        <v>811</v>
      </c>
      <c r="B33" s="97">
        <v>47</v>
      </c>
      <c r="C33" s="97">
        <v>58</v>
      </c>
      <c r="D33" s="97">
        <v>24</v>
      </c>
      <c r="E33" s="97">
        <v>0</v>
      </c>
      <c r="F33" s="97">
        <v>0</v>
      </c>
      <c r="G33" s="97">
        <v>0</v>
      </c>
      <c r="H33" s="97">
        <v>0</v>
      </c>
      <c r="I33" s="97">
        <v>0</v>
      </c>
      <c r="J33" s="97">
        <v>0</v>
      </c>
      <c r="K33" s="97">
        <v>129</v>
      </c>
      <c r="L33" s="160">
        <v>8.8362216590177414E-3</v>
      </c>
      <c r="M33" s="11"/>
      <c r="N33" s="11"/>
      <c r="O33" s="11"/>
      <c r="P33" s="11"/>
      <c r="Q33" s="11"/>
      <c r="R33" s="11"/>
      <c r="S33" s="11"/>
      <c r="T33" s="11"/>
    </row>
    <row r="34" spans="1:20">
      <c r="A34" s="100" t="s">
        <v>812</v>
      </c>
      <c r="B34" s="97">
        <v>106</v>
      </c>
      <c r="C34" s="97">
        <v>189</v>
      </c>
      <c r="D34" s="97">
        <v>65</v>
      </c>
      <c r="E34" s="97">
        <v>0</v>
      </c>
      <c r="F34" s="97">
        <v>0</v>
      </c>
      <c r="G34" s="97">
        <v>0</v>
      </c>
      <c r="H34" s="97">
        <v>0</v>
      </c>
      <c r="I34" s="97">
        <v>1</v>
      </c>
      <c r="J34" s="97">
        <v>0</v>
      </c>
      <c r="K34" s="97">
        <v>361</v>
      </c>
      <c r="L34" s="160">
        <v>2.4727721076786082E-2</v>
      </c>
      <c r="M34" s="11"/>
      <c r="N34" s="11"/>
      <c r="O34" s="11"/>
      <c r="P34" s="11"/>
      <c r="Q34" s="11"/>
      <c r="R34" s="11"/>
      <c r="S34" s="11"/>
      <c r="T34" s="11"/>
    </row>
    <row r="35" spans="1:20">
      <c r="A35" s="100" t="s">
        <v>813</v>
      </c>
      <c r="B35" s="97">
        <v>328</v>
      </c>
      <c r="C35" s="97">
        <v>1109</v>
      </c>
      <c r="D35" s="97">
        <v>898</v>
      </c>
      <c r="E35" s="97">
        <v>0</v>
      </c>
      <c r="F35" s="97">
        <v>0</v>
      </c>
      <c r="G35" s="97">
        <v>0</v>
      </c>
      <c r="H35" s="97">
        <v>0</v>
      </c>
      <c r="I35" s="97">
        <v>9</v>
      </c>
      <c r="J35" s="97">
        <v>0</v>
      </c>
      <c r="K35" s="97">
        <v>2344</v>
      </c>
      <c r="L35" s="160">
        <v>0.16055894239331461</v>
      </c>
      <c r="M35" s="11"/>
      <c r="N35" s="11"/>
      <c r="O35" s="11"/>
      <c r="P35" s="11"/>
      <c r="Q35" s="11"/>
      <c r="R35" s="11"/>
      <c r="S35" s="11"/>
      <c r="T35" s="11"/>
    </row>
    <row r="36" spans="1:20">
      <c r="A36" s="100" t="s">
        <v>814</v>
      </c>
      <c r="B36" s="97">
        <v>150</v>
      </c>
      <c r="C36" s="97">
        <v>956</v>
      </c>
      <c r="D36" s="97">
        <v>451</v>
      </c>
      <c r="E36" s="97">
        <v>0</v>
      </c>
      <c r="F36" s="97">
        <v>0</v>
      </c>
      <c r="G36" s="97">
        <v>0</v>
      </c>
      <c r="H36" s="97">
        <v>0</v>
      </c>
      <c r="I36" s="97">
        <v>5</v>
      </c>
      <c r="J36" s="97">
        <v>0</v>
      </c>
      <c r="K36" s="97">
        <v>1562</v>
      </c>
      <c r="L36" s="160">
        <v>0.10699362970066442</v>
      </c>
      <c r="M36" s="11"/>
      <c r="N36" s="11"/>
      <c r="O36" s="11"/>
      <c r="P36" s="11"/>
      <c r="Q36" s="11"/>
      <c r="R36" s="11"/>
      <c r="S36" s="11"/>
      <c r="T36" s="11"/>
    </row>
    <row r="37" spans="1:20">
      <c r="A37" s="100" t="s">
        <v>815</v>
      </c>
      <c r="B37" s="97">
        <v>1043</v>
      </c>
      <c r="C37" s="97">
        <v>7834</v>
      </c>
      <c r="D37" s="97">
        <v>609</v>
      </c>
      <c r="E37" s="97">
        <v>0</v>
      </c>
      <c r="F37" s="97">
        <v>0</v>
      </c>
      <c r="G37" s="97">
        <v>0</v>
      </c>
      <c r="H37" s="97">
        <v>0</v>
      </c>
      <c r="I37" s="97">
        <v>492</v>
      </c>
      <c r="J37" s="97">
        <v>0</v>
      </c>
      <c r="K37" s="97">
        <v>9978</v>
      </c>
      <c r="L37" s="160">
        <v>0.68347147064867453</v>
      </c>
      <c r="M37" s="11"/>
      <c r="N37" s="11"/>
      <c r="O37" s="11"/>
      <c r="P37" s="11"/>
      <c r="Q37" s="11"/>
      <c r="R37" s="11"/>
      <c r="S37" s="11"/>
      <c r="T37" s="11"/>
    </row>
    <row r="38" spans="1:20">
      <c r="A38" s="72" t="s">
        <v>168</v>
      </c>
      <c r="B38" s="158">
        <v>1727</v>
      </c>
      <c r="C38" s="158">
        <v>10293</v>
      </c>
      <c r="D38" s="158">
        <v>2072</v>
      </c>
      <c r="E38" s="158">
        <v>0</v>
      </c>
      <c r="F38" s="158">
        <v>0</v>
      </c>
      <c r="G38" s="158">
        <v>0</v>
      </c>
      <c r="H38" s="158">
        <v>0</v>
      </c>
      <c r="I38" s="158">
        <v>507</v>
      </c>
      <c r="J38" s="158">
        <v>0</v>
      </c>
      <c r="K38" s="158">
        <v>14599</v>
      </c>
      <c r="L38" s="161">
        <v>1</v>
      </c>
      <c r="M38" s="11"/>
      <c r="N38" s="11"/>
      <c r="O38" s="11"/>
      <c r="P38" s="11"/>
      <c r="Q38" s="11"/>
      <c r="R38" s="11"/>
      <c r="S38" s="11"/>
      <c r="T38" s="11"/>
    </row>
    <row r="39" spans="1:20">
      <c r="A39" s="54" t="s">
        <v>816</v>
      </c>
      <c r="B39" s="160">
        <v>0.11829577368312898</v>
      </c>
      <c r="C39" s="160">
        <v>0.70504829097883415</v>
      </c>
      <c r="D39" s="160">
        <v>0.14192752928282759</v>
      </c>
      <c r="E39" s="160">
        <v>0</v>
      </c>
      <c r="F39" s="160">
        <v>0</v>
      </c>
      <c r="G39" s="160">
        <v>0</v>
      </c>
      <c r="H39" s="160">
        <v>0</v>
      </c>
      <c r="I39" s="160">
        <v>3.4728406055209264E-2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7"/>
      <c r="L40" s="557"/>
      <c r="M40" s="11"/>
      <c r="N40" s="11"/>
      <c r="O40" s="11"/>
      <c r="P40" s="11"/>
      <c r="Q40" s="11"/>
      <c r="R40" s="11"/>
      <c r="S40" s="11"/>
      <c r="T40" s="11"/>
    </row>
    <row r="41" spans="1:20" ht="39" customHeight="1" thickTop="1">
      <c r="A41" s="761" t="s">
        <v>1427</v>
      </c>
      <c r="B41" s="762"/>
      <c r="C41" s="762"/>
      <c r="D41" s="762"/>
      <c r="E41" s="762"/>
      <c r="F41" s="762"/>
      <c r="G41" s="762"/>
      <c r="H41" s="762"/>
      <c r="I41" s="762"/>
      <c r="J41" s="762"/>
      <c r="K41" s="762"/>
      <c r="L41" s="762"/>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26" t="s">
        <v>458</v>
      </c>
      <c r="B43" s="726"/>
      <c r="C43" s="726"/>
      <c r="D43" s="726"/>
      <c r="E43" s="726"/>
      <c r="F43" s="726"/>
      <c r="G43" s="726"/>
      <c r="H43" s="726"/>
      <c r="I43" s="726"/>
      <c r="J43" s="726"/>
      <c r="K43" s="726"/>
      <c r="L43" s="726"/>
      <c r="M43" s="11"/>
      <c r="N43" s="11"/>
      <c r="O43" s="11"/>
      <c r="P43" s="11"/>
      <c r="Q43" s="11"/>
      <c r="R43" s="11"/>
      <c r="S43" s="11"/>
      <c r="T43" s="11"/>
    </row>
    <row r="44" spans="1:20" ht="18">
      <c r="A44" s="727" t="s">
        <v>818</v>
      </c>
      <c r="B44" s="727"/>
      <c r="C44" s="727"/>
      <c r="D44" s="727"/>
      <c r="E44" s="727"/>
      <c r="F44" s="727"/>
      <c r="G44" s="727"/>
      <c r="H44" s="727"/>
      <c r="I44" s="727"/>
      <c r="J44" s="727"/>
      <c r="K44" s="727"/>
      <c r="L44" s="727"/>
      <c r="M44" s="11"/>
      <c r="N44" s="11"/>
      <c r="O44" s="11"/>
      <c r="P44" s="11"/>
      <c r="Q44" s="11"/>
      <c r="R44" s="11"/>
      <c r="S44" s="11"/>
      <c r="T44" s="11"/>
    </row>
    <row r="45" spans="1:20" ht="18">
      <c r="A45" s="727" t="s">
        <v>1510</v>
      </c>
      <c r="B45" s="727"/>
      <c r="C45" s="727"/>
      <c r="D45" s="727"/>
      <c r="E45" s="727"/>
      <c r="F45" s="727"/>
      <c r="G45" s="727"/>
      <c r="H45" s="727"/>
      <c r="I45" s="727"/>
      <c r="J45" s="727"/>
      <c r="K45" s="727"/>
      <c r="L45" s="727"/>
      <c r="M45" s="11"/>
      <c r="N45" s="11"/>
      <c r="O45" s="11"/>
      <c r="P45" s="11"/>
      <c r="Q45" s="11"/>
      <c r="R45" s="11"/>
      <c r="S45" s="11"/>
      <c r="T45" s="11"/>
    </row>
    <row r="46" spans="1:20" ht="30" customHeight="1">
      <c r="A46" s="731" t="s">
        <v>523</v>
      </c>
      <c r="B46" s="731"/>
      <c r="C46" s="731"/>
      <c r="D46" s="731"/>
      <c r="E46" s="731"/>
      <c r="F46" s="731"/>
      <c r="G46" s="731"/>
      <c r="H46" s="731"/>
      <c r="I46" s="731"/>
      <c r="J46" s="731"/>
      <c r="K46" s="731"/>
      <c r="L46" s="731"/>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800</v>
      </c>
      <c r="B48" s="73" t="s">
        <v>108</v>
      </c>
      <c r="C48" s="73" t="s">
        <v>110</v>
      </c>
      <c r="D48" s="73" t="s">
        <v>112</v>
      </c>
      <c r="E48" s="73" t="s">
        <v>114</v>
      </c>
      <c r="F48" s="73" t="s">
        <v>116</v>
      </c>
      <c r="G48" s="73" t="s">
        <v>118</v>
      </c>
      <c r="H48" s="73" t="s">
        <v>120</v>
      </c>
      <c r="I48" s="73" t="s">
        <v>122</v>
      </c>
      <c r="J48" s="73" t="s">
        <v>522</v>
      </c>
      <c r="K48" s="176" t="s">
        <v>530</v>
      </c>
      <c r="L48" s="73" t="s">
        <v>801</v>
      </c>
      <c r="M48" s="11"/>
      <c r="N48" s="11"/>
      <c r="O48" s="11"/>
      <c r="P48" s="11"/>
      <c r="Q48" s="11"/>
      <c r="R48" s="11"/>
      <c r="S48" s="11"/>
      <c r="T48" s="11"/>
    </row>
    <row r="49" spans="1:20">
      <c r="A49" s="100" t="s">
        <v>802</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803</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804</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805</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806</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807</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808</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809</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810</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811</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812</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813</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814</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815</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168</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816</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6" t="s">
        <v>817</v>
      </c>
      <c r="B65" s="73" t="s">
        <v>108</v>
      </c>
      <c r="C65" s="73" t="s">
        <v>110</v>
      </c>
      <c r="D65" s="73" t="s">
        <v>112</v>
      </c>
      <c r="E65" s="73" t="s">
        <v>114</v>
      </c>
      <c r="F65" s="73" t="s">
        <v>116</v>
      </c>
      <c r="G65" s="73" t="s">
        <v>118</v>
      </c>
      <c r="H65" s="73" t="s">
        <v>120</v>
      </c>
      <c r="I65" s="73" t="s">
        <v>122</v>
      </c>
      <c r="J65" s="73" t="s">
        <v>522</v>
      </c>
      <c r="K65" s="176" t="s">
        <v>530</v>
      </c>
      <c r="L65" s="73" t="s">
        <v>754</v>
      </c>
      <c r="M65" s="11"/>
      <c r="N65" s="11"/>
      <c r="O65" s="11"/>
      <c r="P65" s="11"/>
      <c r="Q65" s="11"/>
      <c r="R65" s="11"/>
      <c r="S65" s="11"/>
      <c r="T65" s="11"/>
    </row>
    <row r="66" spans="1:20">
      <c r="A66" s="100" t="s">
        <v>802</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803</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804</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805</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806</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807</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808</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809</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810</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811</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812</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813</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814</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815</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168</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816</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7"/>
      <c r="L82" s="557"/>
      <c r="M82" s="11"/>
      <c r="N82" s="11"/>
      <c r="O82" s="11"/>
      <c r="P82" s="11"/>
      <c r="Q82" s="11"/>
      <c r="R82" s="11"/>
      <c r="S82" s="11"/>
      <c r="T82" s="11"/>
    </row>
    <row r="83" spans="1:20" ht="15.75" customHeight="1" thickTop="1">
      <c r="A83" s="761" t="s">
        <v>1428</v>
      </c>
      <c r="B83" s="762"/>
      <c r="C83" s="762"/>
      <c r="D83" s="762"/>
      <c r="E83" s="762"/>
      <c r="F83" s="762"/>
      <c r="G83" s="762"/>
      <c r="H83" s="762"/>
      <c r="I83" s="762"/>
      <c r="J83" s="762"/>
      <c r="K83" s="762"/>
      <c r="L83" s="762"/>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26" t="s">
        <v>458</v>
      </c>
      <c r="B85" s="726"/>
      <c r="C85" s="726"/>
      <c r="D85" s="726"/>
      <c r="E85" s="726"/>
      <c r="F85" s="726"/>
      <c r="G85" s="726"/>
      <c r="H85" s="726"/>
      <c r="I85" s="726"/>
      <c r="J85" s="726"/>
      <c r="K85" s="726"/>
      <c r="L85" s="726"/>
      <c r="M85" s="11"/>
      <c r="N85" s="11"/>
      <c r="O85" s="11"/>
      <c r="P85" s="11"/>
      <c r="Q85" s="11"/>
      <c r="R85" s="11"/>
      <c r="S85" s="11"/>
      <c r="T85" s="11"/>
    </row>
    <row r="86" spans="1:20" ht="18">
      <c r="A86" s="727" t="s">
        <v>822</v>
      </c>
      <c r="B86" s="727"/>
      <c r="C86" s="727"/>
      <c r="D86" s="727"/>
      <c r="E86" s="727"/>
      <c r="F86" s="727"/>
      <c r="G86" s="727"/>
      <c r="H86" s="727"/>
      <c r="I86" s="727"/>
      <c r="J86" s="727"/>
      <c r="K86" s="727"/>
      <c r="L86" s="727"/>
      <c r="M86" s="11"/>
      <c r="N86" s="11"/>
      <c r="O86" s="11"/>
      <c r="P86" s="11"/>
      <c r="Q86" s="11"/>
      <c r="R86" s="11"/>
      <c r="S86" s="11"/>
      <c r="T86" s="11"/>
    </row>
    <row r="87" spans="1:20" ht="18">
      <c r="A87" s="727" t="s">
        <v>1510</v>
      </c>
      <c r="B87" s="727"/>
      <c r="C87" s="727"/>
      <c r="D87" s="727"/>
      <c r="E87" s="727"/>
      <c r="F87" s="727"/>
      <c r="G87" s="727"/>
      <c r="H87" s="727"/>
      <c r="I87" s="727"/>
      <c r="J87" s="727"/>
      <c r="K87" s="727"/>
      <c r="L87" s="727"/>
      <c r="M87" s="11"/>
      <c r="N87" s="11"/>
      <c r="O87" s="11"/>
      <c r="P87" s="11"/>
      <c r="Q87" s="11"/>
      <c r="R87" s="11"/>
      <c r="S87" s="11"/>
      <c r="T87" s="11"/>
    </row>
    <row r="88" spans="1:20" ht="30" customHeight="1">
      <c r="A88" s="731" t="s">
        <v>523</v>
      </c>
      <c r="B88" s="731"/>
      <c r="C88" s="731"/>
      <c r="D88" s="731"/>
      <c r="E88" s="731"/>
      <c r="F88" s="731"/>
      <c r="G88" s="731"/>
      <c r="H88" s="731"/>
      <c r="I88" s="731"/>
      <c r="J88" s="731"/>
      <c r="K88" s="731"/>
      <c r="L88" s="731"/>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800</v>
      </c>
      <c r="B90" s="73" t="s">
        <v>108</v>
      </c>
      <c r="C90" s="73" t="s">
        <v>110</v>
      </c>
      <c r="D90" s="73" t="s">
        <v>112</v>
      </c>
      <c r="E90" s="73" t="s">
        <v>114</v>
      </c>
      <c r="F90" s="73" t="s">
        <v>116</v>
      </c>
      <c r="G90" s="73" t="s">
        <v>118</v>
      </c>
      <c r="H90" s="73" t="s">
        <v>120</v>
      </c>
      <c r="I90" s="73" t="s">
        <v>122</v>
      </c>
      <c r="J90" s="73" t="s">
        <v>522</v>
      </c>
      <c r="K90" s="176" t="s">
        <v>530</v>
      </c>
      <c r="L90" s="73" t="s">
        <v>801</v>
      </c>
      <c r="M90" s="11"/>
      <c r="N90" s="11"/>
      <c r="O90" s="11"/>
      <c r="P90" s="11"/>
      <c r="Q90" s="11"/>
      <c r="R90" s="11"/>
      <c r="S90" s="11"/>
      <c r="T90" s="11"/>
    </row>
    <row r="91" spans="1:20">
      <c r="A91" s="100" t="s">
        <v>802</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803</v>
      </c>
      <c r="B92" s="97">
        <v>0</v>
      </c>
      <c r="C92" s="97">
        <v>7801.9833399999998</v>
      </c>
      <c r="D92" s="97">
        <v>0</v>
      </c>
      <c r="E92" s="97">
        <v>0</v>
      </c>
      <c r="F92" s="97">
        <v>0</v>
      </c>
      <c r="G92" s="97">
        <v>0</v>
      </c>
      <c r="H92" s="97">
        <v>0</v>
      </c>
      <c r="I92" s="97">
        <v>0</v>
      </c>
      <c r="J92" s="97">
        <v>0</v>
      </c>
      <c r="K92" s="97">
        <v>7801.9833399999998</v>
      </c>
      <c r="L92" s="160">
        <v>0.11613795449856969</v>
      </c>
      <c r="M92" s="11"/>
      <c r="N92" s="11"/>
      <c r="O92" s="11"/>
      <c r="P92" s="11"/>
      <c r="Q92" s="11"/>
      <c r="R92" s="11"/>
      <c r="S92" s="11"/>
      <c r="T92" s="11"/>
    </row>
    <row r="93" spans="1:20">
      <c r="A93" s="100" t="s">
        <v>804</v>
      </c>
      <c r="B93" s="97">
        <v>0</v>
      </c>
      <c r="C93" s="97">
        <v>0</v>
      </c>
      <c r="D93" s="97">
        <v>0</v>
      </c>
      <c r="E93" s="97">
        <v>0</v>
      </c>
      <c r="F93" s="97">
        <v>0</v>
      </c>
      <c r="G93" s="97">
        <v>0</v>
      </c>
      <c r="H93" s="97">
        <v>0</v>
      </c>
      <c r="I93" s="97">
        <v>0</v>
      </c>
      <c r="J93" s="97">
        <v>0</v>
      </c>
      <c r="K93" s="97">
        <v>0</v>
      </c>
      <c r="L93" s="160">
        <v>0</v>
      </c>
      <c r="M93" s="11"/>
      <c r="N93" s="11"/>
      <c r="O93" s="11"/>
      <c r="P93" s="11"/>
      <c r="Q93" s="11"/>
      <c r="R93" s="11"/>
      <c r="S93" s="11"/>
      <c r="T93" s="11"/>
    </row>
    <row r="94" spans="1:20">
      <c r="A94" s="100" t="s">
        <v>805</v>
      </c>
      <c r="B94" s="97">
        <v>0</v>
      </c>
      <c r="C94" s="97">
        <v>0</v>
      </c>
      <c r="D94" s="97">
        <v>0</v>
      </c>
      <c r="E94" s="97">
        <v>0</v>
      </c>
      <c r="F94" s="97">
        <v>0</v>
      </c>
      <c r="G94" s="97">
        <v>0</v>
      </c>
      <c r="H94" s="97">
        <v>0</v>
      </c>
      <c r="I94" s="97">
        <v>0</v>
      </c>
      <c r="J94" s="97">
        <v>0</v>
      </c>
      <c r="K94" s="97">
        <v>0</v>
      </c>
      <c r="L94" s="160">
        <v>0</v>
      </c>
      <c r="M94" s="11"/>
      <c r="N94" s="11"/>
      <c r="O94" s="11"/>
      <c r="P94" s="11"/>
      <c r="Q94" s="11"/>
      <c r="R94" s="11"/>
      <c r="S94" s="11"/>
      <c r="T94" s="11"/>
    </row>
    <row r="95" spans="1:20">
      <c r="A95" s="100" t="s">
        <v>806</v>
      </c>
      <c r="B95" s="97">
        <v>1181.2135900000001</v>
      </c>
      <c r="C95" s="97">
        <v>875.13933999999995</v>
      </c>
      <c r="D95" s="97">
        <v>0</v>
      </c>
      <c r="E95" s="97">
        <v>0</v>
      </c>
      <c r="F95" s="97">
        <v>0</v>
      </c>
      <c r="G95" s="97">
        <v>0</v>
      </c>
      <c r="H95" s="97">
        <v>0</v>
      </c>
      <c r="I95" s="97">
        <v>0</v>
      </c>
      <c r="J95" s="97">
        <v>0</v>
      </c>
      <c r="K95" s="97">
        <v>2056.35293</v>
      </c>
      <c r="L95" s="160">
        <v>3.0610245191492611E-2</v>
      </c>
      <c r="M95" s="11"/>
      <c r="N95" s="11"/>
      <c r="O95" s="11"/>
      <c r="P95" s="11"/>
      <c r="Q95" s="11"/>
      <c r="R95" s="11"/>
      <c r="S95" s="11"/>
      <c r="T95" s="11"/>
    </row>
    <row r="96" spans="1:20">
      <c r="A96" s="100" t="s">
        <v>807</v>
      </c>
      <c r="B96" s="97">
        <v>413.08765999999997</v>
      </c>
      <c r="C96" s="97">
        <v>668.41888000000006</v>
      </c>
      <c r="D96" s="97">
        <v>0</v>
      </c>
      <c r="E96" s="97">
        <v>0</v>
      </c>
      <c r="F96" s="97">
        <v>0</v>
      </c>
      <c r="G96" s="97">
        <v>0</v>
      </c>
      <c r="H96" s="97">
        <v>0</v>
      </c>
      <c r="I96" s="97">
        <v>0</v>
      </c>
      <c r="J96" s="97">
        <v>0</v>
      </c>
      <c r="K96" s="97">
        <v>1081.5065400000001</v>
      </c>
      <c r="L96" s="160">
        <v>1.6098977895590526E-2</v>
      </c>
      <c r="M96" s="11"/>
      <c r="N96" s="11"/>
      <c r="O96" s="11"/>
      <c r="P96" s="11"/>
      <c r="Q96" s="11"/>
      <c r="R96" s="11"/>
      <c r="S96" s="11"/>
      <c r="T96" s="11"/>
    </row>
    <row r="97" spans="1:20">
      <c r="A97" s="100" t="s">
        <v>808</v>
      </c>
      <c r="B97" s="97">
        <v>0</v>
      </c>
      <c r="C97" s="97">
        <v>1861.5744</v>
      </c>
      <c r="D97" s="97">
        <v>0</v>
      </c>
      <c r="E97" s="97">
        <v>0</v>
      </c>
      <c r="F97" s="97">
        <v>0</v>
      </c>
      <c r="G97" s="97">
        <v>0</v>
      </c>
      <c r="H97" s="97">
        <v>0</v>
      </c>
      <c r="I97" s="97">
        <v>0</v>
      </c>
      <c r="J97" s="97">
        <v>0</v>
      </c>
      <c r="K97" s="97">
        <v>1861.5744</v>
      </c>
      <c r="L97" s="160">
        <v>2.7710831149109088E-2</v>
      </c>
      <c r="M97" s="11"/>
      <c r="N97" s="11"/>
      <c r="O97" s="11"/>
      <c r="P97" s="11"/>
      <c r="Q97" s="11"/>
      <c r="R97" s="11"/>
      <c r="S97" s="11"/>
      <c r="T97" s="11"/>
    </row>
    <row r="98" spans="1:20">
      <c r="A98" s="100" t="s">
        <v>809</v>
      </c>
      <c r="B98" s="97">
        <v>0</v>
      </c>
      <c r="C98" s="97">
        <v>2561.0504799999999</v>
      </c>
      <c r="D98" s="97">
        <v>0</v>
      </c>
      <c r="E98" s="97">
        <v>0</v>
      </c>
      <c r="F98" s="97">
        <v>0</v>
      </c>
      <c r="G98" s="97">
        <v>0</v>
      </c>
      <c r="H98" s="97">
        <v>0</v>
      </c>
      <c r="I98" s="97">
        <v>0</v>
      </c>
      <c r="J98" s="97">
        <v>0</v>
      </c>
      <c r="K98" s="97">
        <v>2561.0504799999999</v>
      </c>
      <c r="L98" s="160">
        <v>3.8123019641667172E-2</v>
      </c>
      <c r="M98" s="11"/>
      <c r="N98" s="11"/>
      <c r="O98" s="11"/>
      <c r="P98" s="11"/>
      <c r="Q98" s="11"/>
      <c r="R98" s="11"/>
      <c r="S98" s="11"/>
      <c r="T98" s="11"/>
    </row>
    <row r="99" spans="1:20">
      <c r="A99" s="100" t="s">
        <v>810</v>
      </c>
      <c r="B99" s="97">
        <v>126.55685000000001</v>
      </c>
      <c r="C99" s="97">
        <v>2889.9409000000001</v>
      </c>
      <c r="D99" s="97">
        <v>0</v>
      </c>
      <c r="E99" s="97">
        <v>0</v>
      </c>
      <c r="F99" s="97">
        <v>0</v>
      </c>
      <c r="G99" s="97">
        <v>0</v>
      </c>
      <c r="H99" s="97">
        <v>0</v>
      </c>
      <c r="I99" s="97">
        <v>0</v>
      </c>
      <c r="J99" s="97">
        <v>0</v>
      </c>
      <c r="K99" s="97">
        <v>3016.49775</v>
      </c>
      <c r="L99" s="160">
        <v>4.490266938131373E-2</v>
      </c>
      <c r="M99" s="11"/>
      <c r="N99" s="11"/>
      <c r="O99" s="11"/>
      <c r="P99" s="11"/>
      <c r="Q99" s="11"/>
      <c r="R99" s="11"/>
      <c r="S99" s="11"/>
      <c r="T99" s="11"/>
    </row>
    <row r="100" spans="1:20">
      <c r="A100" s="100" t="s">
        <v>811</v>
      </c>
      <c r="B100" s="97">
        <v>661.34592000000009</v>
      </c>
      <c r="C100" s="97">
        <v>4217.4607000000005</v>
      </c>
      <c r="D100" s="97">
        <v>0</v>
      </c>
      <c r="E100" s="97">
        <v>0</v>
      </c>
      <c r="F100" s="97">
        <v>0</v>
      </c>
      <c r="G100" s="97">
        <v>0</v>
      </c>
      <c r="H100" s="97">
        <v>0</v>
      </c>
      <c r="I100" s="97">
        <v>0</v>
      </c>
      <c r="J100" s="97">
        <v>0</v>
      </c>
      <c r="K100" s="97">
        <v>4878.8066200000003</v>
      </c>
      <c r="L100" s="160">
        <v>7.2624433627780677E-2</v>
      </c>
      <c r="M100" s="11"/>
      <c r="N100" s="11"/>
      <c r="O100" s="11"/>
      <c r="P100" s="11"/>
      <c r="Q100" s="11"/>
      <c r="R100" s="11"/>
      <c r="S100" s="11"/>
      <c r="T100" s="11"/>
    </row>
    <row r="101" spans="1:20">
      <c r="A101" s="100" t="s">
        <v>812</v>
      </c>
      <c r="B101" s="97">
        <v>870.41381000000001</v>
      </c>
      <c r="C101" s="97">
        <v>7601.4777300000005</v>
      </c>
      <c r="D101" s="97">
        <v>268.80533000000003</v>
      </c>
      <c r="E101" s="97">
        <v>0</v>
      </c>
      <c r="F101" s="97">
        <v>0</v>
      </c>
      <c r="G101" s="97">
        <v>0</v>
      </c>
      <c r="H101" s="97">
        <v>0</v>
      </c>
      <c r="I101" s="97">
        <v>34.810540000000003</v>
      </c>
      <c r="J101" s="97">
        <v>0</v>
      </c>
      <c r="K101" s="97">
        <v>8775.5074100000002</v>
      </c>
      <c r="L101" s="160">
        <v>0.13062953814054687</v>
      </c>
      <c r="M101" s="11"/>
      <c r="N101" s="11"/>
      <c r="O101" s="11"/>
      <c r="P101" s="11"/>
      <c r="Q101" s="11"/>
      <c r="R101" s="11"/>
      <c r="S101" s="11"/>
      <c r="T101" s="11"/>
    </row>
    <row r="102" spans="1:20">
      <c r="A102" s="100" t="s">
        <v>813</v>
      </c>
      <c r="B102" s="97">
        <v>1382.1726799999999</v>
      </c>
      <c r="C102" s="97">
        <v>14421.48488</v>
      </c>
      <c r="D102" s="97">
        <v>8790.1036500000009</v>
      </c>
      <c r="E102" s="97">
        <v>0</v>
      </c>
      <c r="F102" s="97">
        <v>0</v>
      </c>
      <c r="G102" s="97">
        <v>0</v>
      </c>
      <c r="H102" s="97">
        <v>0</v>
      </c>
      <c r="I102" s="97">
        <v>145.92232000000001</v>
      </c>
      <c r="J102" s="97">
        <v>0</v>
      </c>
      <c r="K102" s="97">
        <v>24739.683530000002</v>
      </c>
      <c r="L102" s="160">
        <v>0.36826741546414971</v>
      </c>
      <c r="M102" s="11"/>
      <c r="N102" s="11"/>
      <c r="O102" s="11"/>
      <c r="P102" s="11"/>
      <c r="Q102" s="11"/>
      <c r="R102" s="11"/>
      <c r="S102" s="11"/>
      <c r="T102" s="11"/>
    </row>
    <row r="103" spans="1:20">
      <c r="A103" s="100" t="s">
        <v>814</v>
      </c>
      <c r="B103" s="97">
        <v>470.34762000000001</v>
      </c>
      <c r="C103" s="97">
        <v>4653.9909299999999</v>
      </c>
      <c r="D103" s="97">
        <v>1938.2918300000001</v>
      </c>
      <c r="E103" s="97">
        <v>0</v>
      </c>
      <c r="F103" s="97">
        <v>0</v>
      </c>
      <c r="G103" s="97">
        <v>0</v>
      </c>
      <c r="H103" s="97">
        <v>0</v>
      </c>
      <c r="I103" s="97">
        <v>26.65823</v>
      </c>
      <c r="J103" s="97">
        <v>0</v>
      </c>
      <c r="K103" s="97">
        <v>7089.2886100000005</v>
      </c>
      <c r="L103" s="160">
        <v>0.10552899719668056</v>
      </c>
      <c r="M103" s="11"/>
      <c r="N103" s="11"/>
      <c r="O103" s="11"/>
      <c r="P103" s="11"/>
      <c r="Q103" s="11"/>
      <c r="R103" s="11"/>
      <c r="S103" s="11"/>
      <c r="T103" s="11"/>
    </row>
    <row r="104" spans="1:20">
      <c r="A104" s="100" t="s">
        <v>815</v>
      </c>
      <c r="B104" s="97">
        <v>397.59035999999998</v>
      </c>
      <c r="C104" s="97">
        <v>2185.6929500000001</v>
      </c>
      <c r="D104" s="97">
        <v>666.94481000000007</v>
      </c>
      <c r="E104" s="97">
        <v>0</v>
      </c>
      <c r="F104" s="97">
        <v>0</v>
      </c>
      <c r="G104" s="97">
        <v>0</v>
      </c>
      <c r="H104" s="97">
        <v>0</v>
      </c>
      <c r="I104" s="97">
        <v>66.104339999999993</v>
      </c>
      <c r="J104" s="97">
        <v>0</v>
      </c>
      <c r="K104" s="97">
        <v>3316.3324600000001</v>
      </c>
      <c r="L104" s="160">
        <v>4.9365917813099264E-2</v>
      </c>
      <c r="M104" s="11"/>
      <c r="N104" s="11"/>
      <c r="O104" s="11"/>
      <c r="P104" s="11"/>
      <c r="Q104" s="11"/>
      <c r="R104" s="11"/>
      <c r="S104" s="11"/>
      <c r="T104" s="11"/>
    </row>
    <row r="105" spans="1:20">
      <c r="A105" s="72" t="s">
        <v>168</v>
      </c>
      <c r="B105" s="158">
        <v>5502.7284899999995</v>
      </c>
      <c r="C105" s="158">
        <v>49738.214529999997</v>
      </c>
      <c r="D105" s="158">
        <v>11664.145620000001</v>
      </c>
      <c r="E105" s="158">
        <v>0</v>
      </c>
      <c r="F105" s="158">
        <v>0</v>
      </c>
      <c r="G105" s="158">
        <v>0</v>
      </c>
      <c r="H105" s="158">
        <v>0</v>
      </c>
      <c r="I105" s="158">
        <v>273.49543</v>
      </c>
      <c r="J105" s="158">
        <v>0</v>
      </c>
      <c r="K105" s="158">
        <v>67178.584070000012</v>
      </c>
      <c r="L105" s="161">
        <v>1</v>
      </c>
      <c r="M105" s="11"/>
      <c r="N105" s="11"/>
      <c r="O105" s="11"/>
      <c r="P105" s="11"/>
      <c r="Q105" s="11"/>
      <c r="R105" s="11"/>
      <c r="S105" s="11"/>
      <c r="T105" s="11"/>
    </row>
    <row r="106" spans="1:20">
      <c r="A106" s="54" t="s">
        <v>816</v>
      </c>
      <c r="B106" s="160">
        <v>8.1911945096463518E-2</v>
      </c>
      <c r="C106" s="160">
        <v>0.74038795575347094</v>
      </c>
      <c r="D106" s="160">
        <v>0.17362892924099105</v>
      </c>
      <c r="E106" s="160">
        <v>0</v>
      </c>
      <c r="F106" s="160">
        <v>0</v>
      </c>
      <c r="G106" s="160">
        <v>0</v>
      </c>
      <c r="H106" s="160">
        <v>0</v>
      </c>
      <c r="I106" s="160">
        <v>4.0711699090742676E-3</v>
      </c>
      <c r="J106" s="160">
        <v>0</v>
      </c>
      <c r="K106" s="160">
        <v>1</v>
      </c>
      <c r="L106" s="234"/>
      <c r="M106" s="11"/>
      <c r="N106" s="11"/>
      <c r="O106" s="11"/>
      <c r="P106" s="11"/>
      <c r="Q106" s="11"/>
      <c r="R106" s="11"/>
      <c r="S106" s="11"/>
      <c r="T106" s="11"/>
    </row>
    <row r="107" spans="1:20" ht="30" customHeight="1">
      <c r="A107" s="436" t="s">
        <v>817</v>
      </c>
      <c r="B107" s="73" t="s">
        <v>108</v>
      </c>
      <c r="C107" s="73" t="s">
        <v>110</v>
      </c>
      <c r="D107" s="73" t="s">
        <v>112</v>
      </c>
      <c r="E107" s="73" t="s">
        <v>114</v>
      </c>
      <c r="F107" s="73" t="s">
        <v>116</v>
      </c>
      <c r="G107" s="73" t="s">
        <v>118</v>
      </c>
      <c r="H107" s="73" t="s">
        <v>120</v>
      </c>
      <c r="I107" s="73" t="s">
        <v>122</v>
      </c>
      <c r="J107" s="73" t="s">
        <v>522</v>
      </c>
      <c r="K107" s="176" t="s">
        <v>530</v>
      </c>
      <c r="L107" s="73" t="s">
        <v>754</v>
      </c>
      <c r="M107" s="11"/>
      <c r="N107" s="11"/>
      <c r="O107" s="11"/>
      <c r="P107" s="11"/>
      <c r="Q107" s="11"/>
      <c r="R107" s="11"/>
      <c r="S107" s="11"/>
      <c r="T107" s="11"/>
    </row>
    <row r="108" spans="1:20">
      <c r="A108" s="100" t="s">
        <v>802</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803</v>
      </c>
      <c r="B109" s="97">
        <v>0</v>
      </c>
      <c r="C109" s="97">
        <v>1</v>
      </c>
      <c r="D109" s="97">
        <v>0</v>
      </c>
      <c r="E109" s="97">
        <v>0</v>
      </c>
      <c r="F109" s="97">
        <v>0</v>
      </c>
      <c r="G109" s="97">
        <v>0</v>
      </c>
      <c r="H109" s="97">
        <v>0</v>
      </c>
      <c r="I109" s="97">
        <v>0</v>
      </c>
      <c r="J109" s="97">
        <v>0</v>
      </c>
      <c r="K109" s="97">
        <v>1</v>
      </c>
      <c r="L109" s="160">
        <v>7.6335877862595422E-5</v>
      </c>
      <c r="M109" s="11"/>
      <c r="N109" s="11"/>
      <c r="O109" s="11"/>
      <c r="P109" s="11"/>
      <c r="Q109" s="11"/>
      <c r="R109" s="11"/>
      <c r="S109" s="11"/>
      <c r="T109" s="11"/>
    </row>
    <row r="110" spans="1:20">
      <c r="A110" s="100" t="s">
        <v>804</v>
      </c>
      <c r="B110" s="97">
        <v>0</v>
      </c>
      <c r="C110" s="97">
        <v>0</v>
      </c>
      <c r="D110" s="97">
        <v>0</v>
      </c>
      <c r="E110" s="97">
        <v>0</v>
      </c>
      <c r="F110" s="97">
        <v>0</v>
      </c>
      <c r="G110" s="97">
        <v>0</v>
      </c>
      <c r="H110" s="97">
        <v>0</v>
      </c>
      <c r="I110" s="97">
        <v>0</v>
      </c>
      <c r="J110" s="97">
        <v>0</v>
      </c>
      <c r="K110" s="97">
        <v>0</v>
      </c>
      <c r="L110" s="160">
        <v>0</v>
      </c>
      <c r="M110" s="11"/>
      <c r="N110" s="11"/>
      <c r="O110" s="11"/>
      <c r="P110" s="11"/>
      <c r="Q110" s="11"/>
      <c r="R110" s="11"/>
      <c r="S110" s="11"/>
      <c r="T110" s="11"/>
    </row>
    <row r="111" spans="1:20">
      <c r="A111" s="100" t="s">
        <v>805</v>
      </c>
      <c r="B111" s="97">
        <v>0</v>
      </c>
      <c r="C111" s="97">
        <v>0</v>
      </c>
      <c r="D111" s="97">
        <v>0</v>
      </c>
      <c r="E111" s="97">
        <v>0</v>
      </c>
      <c r="F111" s="97">
        <v>0</v>
      </c>
      <c r="G111" s="97">
        <v>0</v>
      </c>
      <c r="H111" s="97">
        <v>0</v>
      </c>
      <c r="I111" s="97">
        <v>0</v>
      </c>
      <c r="J111" s="97">
        <v>0</v>
      </c>
      <c r="K111" s="97">
        <v>0</v>
      </c>
      <c r="L111" s="160">
        <v>0</v>
      </c>
      <c r="M111" s="11"/>
      <c r="N111" s="11"/>
      <c r="O111" s="11"/>
      <c r="P111" s="11"/>
      <c r="Q111" s="11"/>
      <c r="R111" s="11"/>
      <c r="S111" s="11"/>
      <c r="T111" s="11"/>
    </row>
    <row r="112" spans="1:20">
      <c r="A112" s="100" t="s">
        <v>806</v>
      </c>
      <c r="B112" s="97">
        <v>1</v>
      </c>
      <c r="C112" s="97">
        <v>1</v>
      </c>
      <c r="D112" s="97">
        <v>0</v>
      </c>
      <c r="E112" s="97">
        <v>0</v>
      </c>
      <c r="F112" s="97">
        <v>0</v>
      </c>
      <c r="G112" s="97">
        <v>0</v>
      </c>
      <c r="H112" s="97">
        <v>0</v>
      </c>
      <c r="I112" s="97">
        <v>0</v>
      </c>
      <c r="J112" s="97">
        <v>0</v>
      </c>
      <c r="K112" s="97">
        <v>2</v>
      </c>
      <c r="L112" s="160">
        <v>1.5267175572519084E-4</v>
      </c>
      <c r="M112" s="11"/>
      <c r="N112" s="11"/>
      <c r="O112" s="11"/>
      <c r="P112" s="11"/>
      <c r="Q112" s="11"/>
      <c r="R112" s="11"/>
      <c r="S112" s="11"/>
      <c r="T112" s="11"/>
    </row>
    <row r="113" spans="1:20">
      <c r="A113" s="100" t="s">
        <v>807</v>
      </c>
      <c r="B113" s="97">
        <v>1</v>
      </c>
      <c r="C113" s="97">
        <v>1</v>
      </c>
      <c r="D113" s="97">
        <v>0</v>
      </c>
      <c r="E113" s="97">
        <v>0</v>
      </c>
      <c r="F113" s="97">
        <v>0</v>
      </c>
      <c r="G113" s="97">
        <v>0</v>
      </c>
      <c r="H113" s="97">
        <v>0</v>
      </c>
      <c r="I113" s="97">
        <v>0</v>
      </c>
      <c r="J113" s="97">
        <v>0</v>
      </c>
      <c r="K113" s="97">
        <v>2</v>
      </c>
      <c r="L113" s="160">
        <v>1.5267175572519084E-4</v>
      </c>
      <c r="M113" s="11"/>
      <c r="N113" s="11"/>
      <c r="O113" s="11"/>
      <c r="P113" s="11"/>
      <c r="Q113" s="11"/>
      <c r="R113" s="11"/>
      <c r="S113" s="11"/>
      <c r="T113" s="11"/>
    </row>
    <row r="114" spans="1:20">
      <c r="A114" s="100" t="s">
        <v>808</v>
      </c>
      <c r="B114" s="97">
        <v>0</v>
      </c>
      <c r="C114" s="97">
        <v>7</v>
      </c>
      <c r="D114" s="97">
        <v>0</v>
      </c>
      <c r="E114" s="97">
        <v>0</v>
      </c>
      <c r="F114" s="97">
        <v>0</v>
      </c>
      <c r="G114" s="97">
        <v>0</v>
      </c>
      <c r="H114" s="97">
        <v>0</v>
      </c>
      <c r="I114" s="97">
        <v>0</v>
      </c>
      <c r="J114" s="97">
        <v>0</v>
      </c>
      <c r="K114" s="97">
        <v>7</v>
      </c>
      <c r="L114" s="160">
        <v>5.3435114503816797E-4</v>
      </c>
      <c r="M114" s="11"/>
      <c r="N114" s="11"/>
      <c r="O114" s="11"/>
      <c r="P114" s="11"/>
      <c r="Q114" s="11"/>
      <c r="R114" s="11"/>
      <c r="S114" s="11"/>
      <c r="T114" s="11"/>
    </row>
    <row r="115" spans="1:20">
      <c r="A115" s="100" t="s">
        <v>809</v>
      </c>
      <c r="B115" s="97">
        <v>0</v>
      </c>
      <c r="C115" s="97">
        <v>17</v>
      </c>
      <c r="D115" s="97">
        <v>0</v>
      </c>
      <c r="E115" s="97">
        <v>0</v>
      </c>
      <c r="F115" s="97">
        <v>0</v>
      </c>
      <c r="G115" s="97">
        <v>0</v>
      </c>
      <c r="H115" s="97">
        <v>0</v>
      </c>
      <c r="I115" s="97">
        <v>0</v>
      </c>
      <c r="J115" s="97">
        <v>0</v>
      </c>
      <c r="K115" s="97">
        <v>17</v>
      </c>
      <c r="L115" s="160">
        <v>1.2977099236641222E-3</v>
      </c>
      <c r="M115" s="11"/>
      <c r="N115" s="11"/>
      <c r="O115" s="11"/>
      <c r="P115" s="11"/>
      <c r="Q115" s="11"/>
      <c r="R115" s="11"/>
      <c r="S115" s="11"/>
      <c r="T115" s="11"/>
    </row>
    <row r="116" spans="1:20">
      <c r="A116" s="100" t="s">
        <v>810</v>
      </c>
      <c r="B116" s="97">
        <v>1</v>
      </c>
      <c r="C116" s="97">
        <v>25</v>
      </c>
      <c r="D116" s="97">
        <v>0</v>
      </c>
      <c r="E116" s="97">
        <v>0</v>
      </c>
      <c r="F116" s="97">
        <v>0</v>
      </c>
      <c r="G116" s="97">
        <v>0</v>
      </c>
      <c r="H116" s="97">
        <v>0</v>
      </c>
      <c r="I116" s="97">
        <v>0</v>
      </c>
      <c r="J116" s="97">
        <v>0</v>
      </c>
      <c r="K116" s="97">
        <v>26</v>
      </c>
      <c r="L116" s="160">
        <v>1.984732824427481E-3</v>
      </c>
      <c r="M116" s="11"/>
      <c r="N116" s="11"/>
      <c r="O116" s="11"/>
      <c r="P116" s="11"/>
      <c r="Q116" s="11"/>
      <c r="R116" s="11"/>
      <c r="S116" s="11"/>
      <c r="T116" s="11"/>
    </row>
    <row r="117" spans="1:20">
      <c r="A117" s="100" t="s">
        <v>811</v>
      </c>
      <c r="B117" s="97">
        <v>8</v>
      </c>
      <c r="C117" s="97">
        <v>51</v>
      </c>
      <c r="D117" s="97">
        <v>0</v>
      </c>
      <c r="E117" s="97">
        <v>0</v>
      </c>
      <c r="F117" s="97">
        <v>0</v>
      </c>
      <c r="G117" s="97">
        <v>0</v>
      </c>
      <c r="H117" s="97">
        <v>0</v>
      </c>
      <c r="I117" s="97">
        <v>0</v>
      </c>
      <c r="J117" s="97">
        <v>0</v>
      </c>
      <c r="K117" s="97">
        <v>59</v>
      </c>
      <c r="L117" s="160">
        <v>4.50381679389313E-3</v>
      </c>
      <c r="M117" s="11"/>
      <c r="N117" s="11"/>
      <c r="O117" s="11"/>
      <c r="P117" s="11"/>
      <c r="Q117" s="11"/>
      <c r="R117" s="11"/>
      <c r="S117" s="11"/>
      <c r="T117" s="11"/>
    </row>
    <row r="118" spans="1:20">
      <c r="A118" s="100" t="s">
        <v>812</v>
      </c>
      <c r="B118" s="97">
        <v>18</v>
      </c>
      <c r="C118" s="97">
        <v>162</v>
      </c>
      <c r="D118" s="97">
        <v>7</v>
      </c>
      <c r="E118" s="97">
        <v>0</v>
      </c>
      <c r="F118" s="97">
        <v>0</v>
      </c>
      <c r="G118" s="97">
        <v>0</v>
      </c>
      <c r="H118" s="97">
        <v>0</v>
      </c>
      <c r="I118" s="97">
        <v>1</v>
      </c>
      <c r="J118" s="97">
        <v>0</v>
      </c>
      <c r="K118" s="97">
        <v>188</v>
      </c>
      <c r="L118" s="160">
        <v>1.4351145038167938E-2</v>
      </c>
      <c r="M118" s="11"/>
      <c r="N118" s="11"/>
      <c r="O118" s="11"/>
      <c r="P118" s="11"/>
      <c r="Q118" s="11"/>
      <c r="R118" s="11"/>
      <c r="S118" s="11"/>
      <c r="T118" s="11"/>
    </row>
    <row r="119" spans="1:20">
      <c r="A119" s="100" t="s">
        <v>813</v>
      </c>
      <c r="B119" s="97">
        <v>96</v>
      </c>
      <c r="C119" s="97">
        <v>1043</v>
      </c>
      <c r="D119" s="97">
        <v>684</v>
      </c>
      <c r="E119" s="97">
        <v>0</v>
      </c>
      <c r="F119" s="97">
        <v>0</v>
      </c>
      <c r="G119" s="97">
        <v>0</v>
      </c>
      <c r="H119" s="97">
        <v>0</v>
      </c>
      <c r="I119" s="97">
        <v>9</v>
      </c>
      <c r="J119" s="97">
        <v>0</v>
      </c>
      <c r="K119" s="97">
        <v>1832</v>
      </c>
      <c r="L119" s="160">
        <v>0.13984732824427482</v>
      </c>
      <c r="M119" s="11"/>
      <c r="N119" s="11"/>
      <c r="O119" s="11"/>
      <c r="P119" s="11"/>
      <c r="Q119" s="11"/>
      <c r="R119" s="11"/>
      <c r="S119" s="11"/>
      <c r="T119" s="11"/>
    </row>
    <row r="120" spans="1:20">
      <c r="A120" s="100" t="s">
        <v>814</v>
      </c>
      <c r="B120" s="97">
        <v>96</v>
      </c>
      <c r="C120" s="97">
        <v>935</v>
      </c>
      <c r="D120" s="97">
        <v>376</v>
      </c>
      <c r="E120" s="97">
        <v>0</v>
      </c>
      <c r="F120" s="97">
        <v>0</v>
      </c>
      <c r="G120" s="97">
        <v>0</v>
      </c>
      <c r="H120" s="97">
        <v>0</v>
      </c>
      <c r="I120" s="97">
        <v>5</v>
      </c>
      <c r="J120" s="97">
        <v>0</v>
      </c>
      <c r="K120" s="97">
        <v>1412</v>
      </c>
      <c r="L120" s="160">
        <v>0.10778625954198473</v>
      </c>
      <c r="M120" s="11"/>
      <c r="N120" s="11"/>
      <c r="O120" s="11"/>
      <c r="P120" s="11"/>
      <c r="Q120" s="11"/>
      <c r="R120" s="11"/>
      <c r="S120" s="11"/>
      <c r="T120" s="11"/>
    </row>
    <row r="121" spans="1:20">
      <c r="A121" s="100" t="s">
        <v>815</v>
      </c>
      <c r="B121" s="97">
        <v>758</v>
      </c>
      <c r="C121" s="97">
        <v>7799</v>
      </c>
      <c r="D121" s="97">
        <v>505</v>
      </c>
      <c r="E121" s="97">
        <v>0</v>
      </c>
      <c r="F121" s="97">
        <v>0</v>
      </c>
      <c r="G121" s="97">
        <v>0</v>
      </c>
      <c r="H121" s="97">
        <v>0</v>
      </c>
      <c r="I121" s="97">
        <v>492</v>
      </c>
      <c r="J121" s="97">
        <v>0</v>
      </c>
      <c r="K121" s="97">
        <v>9554</v>
      </c>
      <c r="L121" s="160">
        <v>0.72931297709923659</v>
      </c>
      <c r="M121" s="11"/>
      <c r="N121" s="11"/>
      <c r="O121" s="11"/>
      <c r="P121" s="11"/>
      <c r="Q121" s="11"/>
      <c r="R121" s="11"/>
      <c r="S121" s="11"/>
      <c r="T121" s="11"/>
    </row>
    <row r="122" spans="1:20">
      <c r="A122" s="72" t="s">
        <v>168</v>
      </c>
      <c r="B122" s="158">
        <v>979</v>
      </c>
      <c r="C122" s="158">
        <v>10042</v>
      </c>
      <c r="D122" s="158">
        <v>1572</v>
      </c>
      <c r="E122" s="158">
        <v>0</v>
      </c>
      <c r="F122" s="158">
        <v>0</v>
      </c>
      <c r="G122" s="158">
        <v>0</v>
      </c>
      <c r="H122" s="158">
        <v>0</v>
      </c>
      <c r="I122" s="158">
        <v>507</v>
      </c>
      <c r="J122" s="158">
        <v>0</v>
      </c>
      <c r="K122" s="158">
        <v>13100</v>
      </c>
      <c r="L122" s="161">
        <v>1</v>
      </c>
      <c r="M122" s="11"/>
      <c r="N122" s="11"/>
      <c r="O122" s="11"/>
      <c r="P122" s="11"/>
      <c r="Q122" s="11"/>
      <c r="R122" s="11"/>
      <c r="S122" s="11"/>
      <c r="T122" s="11"/>
    </row>
    <row r="123" spans="1:20">
      <c r="A123" s="54" t="s">
        <v>816</v>
      </c>
      <c r="B123" s="160">
        <v>7.4732824427480915E-2</v>
      </c>
      <c r="C123" s="160">
        <v>0.76656488549618318</v>
      </c>
      <c r="D123" s="160">
        <v>0.12</v>
      </c>
      <c r="E123" s="160">
        <v>0</v>
      </c>
      <c r="F123" s="160">
        <v>0</v>
      </c>
      <c r="G123" s="160">
        <v>0</v>
      </c>
      <c r="H123" s="160">
        <v>0</v>
      </c>
      <c r="I123" s="160">
        <v>3.8702290076335875E-2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7"/>
      <c r="L124" s="557"/>
      <c r="M124" s="11"/>
      <c r="N124" s="11"/>
      <c r="O124" s="11"/>
      <c r="P124" s="11"/>
      <c r="Q124" s="11"/>
      <c r="R124" s="11"/>
      <c r="S124" s="11"/>
      <c r="T124" s="11"/>
    </row>
    <row r="125" spans="1:20" ht="15.75" thickTop="1">
      <c r="A125" s="761" t="s">
        <v>1432</v>
      </c>
      <c r="B125" s="762"/>
      <c r="C125" s="762"/>
      <c r="D125" s="762"/>
      <c r="E125" s="762"/>
      <c r="F125" s="762"/>
      <c r="G125" s="762"/>
      <c r="H125" s="762"/>
      <c r="I125" s="762"/>
      <c r="J125" s="762"/>
      <c r="K125" s="762"/>
      <c r="L125" s="762"/>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26" t="s">
        <v>458</v>
      </c>
      <c r="B127" s="726"/>
      <c r="C127" s="726"/>
      <c r="D127" s="726"/>
      <c r="E127" s="726"/>
      <c r="F127" s="726"/>
      <c r="G127" s="726"/>
      <c r="H127" s="726"/>
      <c r="I127" s="726"/>
      <c r="J127" s="726"/>
      <c r="K127" s="726"/>
      <c r="L127" s="726"/>
      <c r="M127" s="11"/>
      <c r="N127" s="11"/>
      <c r="O127" s="11"/>
      <c r="P127" s="11"/>
      <c r="Q127" s="11"/>
      <c r="R127" s="11"/>
      <c r="S127" s="11"/>
      <c r="T127" s="11"/>
    </row>
    <row r="128" spans="1:20" ht="18">
      <c r="A128" s="727" t="s">
        <v>820</v>
      </c>
      <c r="B128" s="727"/>
      <c r="C128" s="727"/>
      <c r="D128" s="727"/>
      <c r="E128" s="727"/>
      <c r="F128" s="727"/>
      <c r="G128" s="727"/>
      <c r="H128" s="727"/>
      <c r="I128" s="727"/>
      <c r="J128" s="727"/>
      <c r="K128" s="727"/>
      <c r="L128" s="727"/>
      <c r="M128" s="11"/>
      <c r="N128" s="11"/>
      <c r="O128" s="11"/>
      <c r="P128" s="11"/>
      <c r="Q128" s="11"/>
      <c r="R128" s="11"/>
      <c r="S128" s="11"/>
      <c r="T128" s="11"/>
    </row>
    <row r="129" spans="1:20" ht="18">
      <c r="A129" s="727" t="s">
        <v>1510</v>
      </c>
      <c r="B129" s="727"/>
      <c r="C129" s="727"/>
      <c r="D129" s="727"/>
      <c r="E129" s="727"/>
      <c r="F129" s="727"/>
      <c r="G129" s="727"/>
      <c r="H129" s="727"/>
      <c r="I129" s="727"/>
      <c r="J129" s="727"/>
      <c r="K129" s="727"/>
      <c r="L129" s="727"/>
      <c r="M129" s="11"/>
      <c r="N129" s="11"/>
      <c r="O129" s="11"/>
      <c r="P129" s="11"/>
      <c r="Q129" s="11"/>
      <c r="R129" s="11"/>
      <c r="S129" s="11"/>
      <c r="T129" s="11"/>
    </row>
    <row r="130" spans="1:20" ht="30" customHeight="1">
      <c r="A130" s="731" t="s">
        <v>523</v>
      </c>
      <c r="B130" s="731"/>
      <c r="C130" s="731"/>
      <c r="D130" s="731"/>
      <c r="E130" s="731"/>
      <c r="F130" s="731"/>
      <c r="G130" s="731"/>
      <c r="H130" s="731"/>
      <c r="I130" s="731"/>
      <c r="J130" s="731"/>
      <c r="K130" s="731"/>
      <c r="L130" s="731"/>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800</v>
      </c>
      <c r="B132" s="73" t="s">
        <v>108</v>
      </c>
      <c r="C132" s="73" t="s">
        <v>110</v>
      </c>
      <c r="D132" s="73" t="s">
        <v>112</v>
      </c>
      <c r="E132" s="73" t="s">
        <v>114</v>
      </c>
      <c r="F132" s="73" t="s">
        <v>116</v>
      </c>
      <c r="G132" s="73" t="s">
        <v>118</v>
      </c>
      <c r="H132" s="73" t="s">
        <v>120</v>
      </c>
      <c r="I132" s="73" t="s">
        <v>122</v>
      </c>
      <c r="J132" s="73" t="s">
        <v>522</v>
      </c>
      <c r="K132" s="176" t="s">
        <v>530</v>
      </c>
      <c r="L132" s="73" t="s">
        <v>801</v>
      </c>
      <c r="M132" s="11"/>
      <c r="N132" s="11"/>
      <c r="O132" s="11"/>
      <c r="P132" s="11"/>
      <c r="Q132" s="11"/>
      <c r="R132" s="11"/>
      <c r="S132" s="11"/>
      <c r="T132" s="11"/>
    </row>
    <row r="133" spans="1:20">
      <c r="A133" s="100" t="s">
        <v>802</v>
      </c>
      <c r="B133" s="97">
        <v>0</v>
      </c>
      <c r="C133" s="97">
        <v>0</v>
      </c>
      <c r="D133" s="97">
        <v>0</v>
      </c>
      <c r="E133" s="97">
        <v>0</v>
      </c>
      <c r="F133" s="97">
        <v>0</v>
      </c>
      <c r="G133" s="97">
        <v>0</v>
      </c>
      <c r="H133" s="97">
        <v>0</v>
      </c>
      <c r="I133" s="97">
        <v>0</v>
      </c>
      <c r="J133" s="97">
        <v>0</v>
      </c>
      <c r="K133" s="97">
        <v>0</v>
      </c>
      <c r="L133" s="160">
        <v>0</v>
      </c>
      <c r="M133" s="11"/>
      <c r="N133" s="11"/>
      <c r="O133" s="11"/>
      <c r="P133" s="11"/>
      <c r="Q133" s="11"/>
      <c r="R133" s="11"/>
      <c r="S133" s="11"/>
      <c r="T133" s="11"/>
    </row>
    <row r="134" spans="1:20">
      <c r="A134" s="100" t="s">
        <v>803</v>
      </c>
      <c r="B134" s="97">
        <v>7271.6</v>
      </c>
      <c r="C134" s="97">
        <v>46000</v>
      </c>
      <c r="D134" s="97">
        <v>0</v>
      </c>
      <c r="E134" s="97">
        <v>0</v>
      </c>
      <c r="F134" s="97">
        <v>0</v>
      </c>
      <c r="G134" s="97">
        <v>0</v>
      </c>
      <c r="H134" s="97">
        <v>0</v>
      </c>
      <c r="I134" s="97">
        <v>0</v>
      </c>
      <c r="J134" s="97">
        <v>0</v>
      </c>
      <c r="K134" s="97">
        <v>53271.6</v>
      </c>
      <c r="L134" s="160">
        <v>0.20658894045208917</v>
      </c>
      <c r="M134" s="11"/>
      <c r="N134" s="11"/>
      <c r="O134" s="11"/>
      <c r="P134" s="11"/>
      <c r="Q134" s="11"/>
      <c r="R134" s="11"/>
      <c r="S134" s="11"/>
      <c r="T134" s="11"/>
    </row>
    <row r="135" spans="1:20">
      <c r="A135" s="100" t="s">
        <v>804</v>
      </c>
      <c r="B135" s="97">
        <v>0</v>
      </c>
      <c r="C135" s="97">
        <v>83180</v>
      </c>
      <c r="D135" s="97">
        <v>7000</v>
      </c>
      <c r="E135" s="97">
        <v>0</v>
      </c>
      <c r="F135" s="97">
        <v>0</v>
      </c>
      <c r="G135" s="97">
        <v>0</v>
      </c>
      <c r="H135" s="97">
        <v>0</v>
      </c>
      <c r="I135" s="97">
        <v>0</v>
      </c>
      <c r="J135" s="97">
        <v>0</v>
      </c>
      <c r="K135" s="97">
        <v>90180</v>
      </c>
      <c r="L135" s="160">
        <v>0.34972087660159262</v>
      </c>
      <c r="M135" s="11"/>
      <c r="N135" s="11"/>
      <c r="O135" s="11"/>
      <c r="P135" s="11"/>
      <c r="Q135" s="11"/>
      <c r="R135" s="11"/>
      <c r="S135" s="11"/>
      <c r="T135" s="11"/>
    </row>
    <row r="136" spans="1:20">
      <c r="A136" s="100" t="s">
        <v>805</v>
      </c>
      <c r="B136" s="97">
        <v>3920.8</v>
      </c>
      <c r="C136" s="97">
        <v>33720</v>
      </c>
      <c r="D136" s="97">
        <v>0</v>
      </c>
      <c r="E136" s="97">
        <v>0</v>
      </c>
      <c r="F136" s="97">
        <v>0</v>
      </c>
      <c r="G136" s="97">
        <v>0</v>
      </c>
      <c r="H136" s="97">
        <v>0</v>
      </c>
      <c r="I136" s="97">
        <v>0</v>
      </c>
      <c r="J136" s="97">
        <v>0</v>
      </c>
      <c r="K136" s="97">
        <v>37640.800000000003</v>
      </c>
      <c r="L136" s="160">
        <v>0.14597220638706174</v>
      </c>
      <c r="M136" s="11"/>
      <c r="N136" s="11"/>
      <c r="O136" s="11"/>
      <c r="P136" s="11"/>
      <c r="Q136" s="11"/>
      <c r="R136" s="11"/>
      <c r="S136" s="11"/>
      <c r="T136" s="11"/>
    </row>
    <row r="137" spans="1:20">
      <c r="A137" s="100" t="s">
        <v>806</v>
      </c>
      <c r="B137" s="97">
        <v>980.98</v>
      </c>
      <c r="C137" s="97">
        <v>18250.400000000001</v>
      </c>
      <c r="D137" s="97">
        <v>4000</v>
      </c>
      <c r="E137" s="97">
        <v>0</v>
      </c>
      <c r="F137" s="97">
        <v>0</v>
      </c>
      <c r="G137" s="97">
        <v>0</v>
      </c>
      <c r="H137" s="97">
        <v>0</v>
      </c>
      <c r="I137" s="97">
        <v>0</v>
      </c>
      <c r="J137" s="97">
        <v>0</v>
      </c>
      <c r="K137" s="97">
        <v>23231.38</v>
      </c>
      <c r="L137" s="160">
        <v>9.0092022380402606E-2</v>
      </c>
      <c r="M137" s="11"/>
      <c r="N137" s="11"/>
      <c r="O137" s="11"/>
      <c r="P137" s="11"/>
      <c r="Q137" s="11"/>
      <c r="R137" s="11"/>
      <c r="S137" s="11"/>
      <c r="T137" s="11"/>
    </row>
    <row r="138" spans="1:20">
      <c r="A138" s="100" t="s">
        <v>807</v>
      </c>
      <c r="B138" s="97">
        <v>2582.3020299999998</v>
      </c>
      <c r="C138" s="97">
        <v>10553.768320000001</v>
      </c>
      <c r="D138" s="97">
        <v>0</v>
      </c>
      <c r="E138" s="97">
        <v>0</v>
      </c>
      <c r="F138" s="97">
        <v>0</v>
      </c>
      <c r="G138" s="97">
        <v>0</v>
      </c>
      <c r="H138" s="97">
        <v>0</v>
      </c>
      <c r="I138" s="97">
        <v>0</v>
      </c>
      <c r="J138" s="97">
        <v>0</v>
      </c>
      <c r="K138" s="97">
        <v>13136.070350000002</v>
      </c>
      <c r="L138" s="160">
        <v>5.0942094010891441E-2</v>
      </c>
      <c r="M138" s="11"/>
      <c r="N138" s="11"/>
      <c r="O138" s="11"/>
      <c r="P138" s="11"/>
      <c r="Q138" s="11"/>
      <c r="R138" s="11"/>
      <c r="S138" s="11"/>
      <c r="T138" s="11"/>
    </row>
    <row r="139" spans="1:20">
      <c r="A139" s="100" t="s">
        <v>808</v>
      </c>
      <c r="B139" s="97">
        <v>4050.77</v>
      </c>
      <c r="C139" s="97">
        <v>2512.8000000000002</v>
      </c>
      <c r="D139" s="97">
        <v>800</v>
      </c>
      <c r="E139" s="97">
        <v>0</v>
      </c>
      <c r="F139" s="97">
        <v>0</v>
      </c>
      <c r="G139" s="97">
        <v>0</v>
      </c>
      <c r="H139" s="97">
        <v>0</v>
      </c>
      <c r="I139" s="97">
        <v>0</v>
      </c>
      <c r="J139" s="97">
        <v>0</v>
      </c>
      <c r="K139" s="97">
        <v>7363.57</v>
      </c>
      <c r="L139" s="160">
        <v>2.855615608025271E-2</v>
      </c>
      <c r="M139" s="11"/>
      <c r="N139" s="11"/>
      <c r="O139" s="11"/>
      <c r="P139" s="11"/>
      <c r="Q139" s="11"/>
      <c r="R139" s="11"/>
      <c r="S139" s="11"/>
      <c r="T139" s="11"/>
    </row>
    <row r="140" spans="1:20">
      <c r="A140" s="100" t="s">
        <v>809</v>
      </c>
      <c r="B140" s="97">
        <v>2222.15004</v>
      </c>
      <c r="C140" s="97">
        <v>1730.0008600000001</v>
      </c>
      <c r="D140" s="97">
        <v>2345.7879500000004</v>
      </c>
      <c r="E140" s="97">
        <v>0</v>
      </c>
      <c r="F140" s="97">
        <v>0</v>
      </c>
      <c r="G140" s="97">
        <v>0</v>
      </c>
      <c r="H140" s="97">
        <v>0</v>
      </c>
      <c r="I140" s="97">
        <v>0</v>
      </c>
      <c r="J140" s="97">
        <v>0</v>
      </c>
      <c r="K140" s="97">
        <v>6297.9388500000005</v>
      </c>
      <c r="L140" s="160">
        <v>2.4423604961246688E-2</v>
      </c>
      <c r="M140" s="11"/>
      <c r="N140" s="11"/>
      <c r="O140" s="11"/>
      <c r="P140" s="11"/>
      <c r="Q140" s="11"/>
      <c r="R140" s="11"/>
      <c r="S140" s="11"/>
      <c r="T140" s="11"/>
    </row>
    <row r="141" spans="1:20">
      <c r="A141" s="100" t="s">
        <v>810</v>
      </c>
      <c r="B141" s="97">
        <v>1747.4754699999999</v>
      </c>
      <c r="C141" s="97">
        <v>686</v>
      </c>
      <c r="D141" s="97">
        <v>357</v>
      </c>
      <c r="E141" s="97">
        <v>0</v>
      </c>
      <c r="F141" s="97">
        <v>0</v>
      </c>
      <c r="G141" s="97">
        <v>0</v>
      </c>
      <c r="H141" s="97">
        <v>0</v>
      </c>
      <c r="I141" s="97">
        <v>0</v>
      </c>
      <c r="J141" s="97">
        <v>0</v>
      </c>
      <c r="K141" s="97">
        <v>2790.4754699999999</v>
      </c>
      <c r="L141" s="160">
        <v>1.0821551646746964E-2</v>
      </c>
      <c r="M141" s="11"/>
      <c r="N141" s="11"/>
      <c r="O141" s="11"/>
      <c r="P141" s="11"/>
      <c r="Q141" s="11"/>
      <c r="R141" s="11"/>
      <c r="S141" s="11"/>
      <c r="T141" s="11"/>
    </row>
    <row r="142" spans="1:20">
      <c r="A142" s="100" t="s">
        <v>811</v>
      </c>
      <c r="B142" s="97">
        <v>3171.8604399999999</v>
      </c>
      <c r="C142" s="97">
        <v>627.54</v>
      </c>
      <c r="D142" s="97">
        <v>2165</v>
      </c>
      <c r="E142" s="97">
        <v>0</v>
      </c>
      <c r="F142" s="97">
        <v>0</v>
      </c>
      <c r="G142" s="97">
        <v>0</v>
      </c>
      <c r="H142" s="97">
        <v>0</v>
      </c>
      <c r="I142" s="97">
        <v>0</v>
      </c>
      <c r="J142" s="97">
        <v>0</v>
      </c>
      <c r="K142" s="97">
        <v>5964.4004399999994</v>
      </c>
      <c r="L142" s="160">
        <v>2.3130132515854121E-2</v>
      </c>
      <c r="M142" s="11"/>
      <c r="N142" s="11"/>
      <c r="O142" s="11"/>
      <c r="P142" s="11"/>
      <c r="Q142" s="11"/>
      <c r="R142" s="11"/>
      <c r="S142" s="11"/>
      <c r="T142" s="11"/>
    </row>
    <row r="143" spans="1:20">
      <c r="A143" s="100" t="s">
        <v>812</v>
      </c>
      <c r="B143" s="97">
        <v>4427.45399</v>
      </c>
      <c r="C143" s="97">
        <v>1472.87906</v>
      </c>
      <c r="D143" s="97">
        <v>2610.7362499999999</v>
      </c>
      <c r="E143" s="97">
        <v>0</v>
      </c>
      <c r="F143" s="97">
        <v>0</v>
      </c>
      <c r="G143" s="97">
        <v>0</v>
      </c>
      <c r="H143" s="97">
        <v>0</v>
      </c>
      <c r="I143" s="97">
        <v>0</v>
      </c>
      <c r="J143" s="97">
        <v>0</v>
      </c>
      <c r="K143" s="97">
        <v>8511.0692999999992</v>
      </c>
      <c r="L143" s="160">
        <v>3.3006194460112034E-2</v>
      </c>
      <c r="M143" s="11"/>
      <c r="N143" s="11"/>
      <c r="O143" s="11"/>
      <c r="P143" s="11"/>
      <c r="Q143" s="11"/>
      <c r="R143" s="11"/>
      <c r="S143" s="11"/>
      <c r="T143" s="11"/>
    </row>
    <row r="144" spans="1:20">
      <c r="A144" s="100" t="s">
        <v>813</v>
      </c>
      <c r="B144" s="97">
        <v>3541.4282599999997</v>
      </c>
      <c r="C144" s="97">
        <v>1271.7624499999999</v>
      </c>
      <c r="D144" s="97">
        <v>3370.9304999999999</v>
      </c>
      <c r="E144" s="97">
        <v>0</v>
      </c>
      <c r="F144" s="97">
        <v>0</v>
      </c>
      <c r="G144" s="97">
        <v>0</v>
      </c>
      <c r="H144" s="97">
        <v>0</v>
      </c>
      <c r="I144" s="97">
        <v>0</v>
      </c>
      <c r="J144" s="97">
        <v>0</v>
      </c>
      <c r="K144" s="97">
        <v>8184.1212099999993</v>
      </c>
      <c r="L144" s="160">
        <v>3.1738279482977229E-2</v>
      </c>
      <c r="M144" s="11"/>
      <c r="N144" s="11"/>
      <c r="O144" s="11"/>
      <c r="P144" s="11"/>
      <c r="Q144" s="11"/>
      <c r="R144" s="11"/>
      <c r="S144" s="11"/>
      <c r="T144" s="11"/>
    </row>
    <row r="145" spans="1:20">
      <c r="A145" s="100" t="s">
        <v>814</v>
      </c>
      <c r="B145" s="97">
        <v>275.14551</v>
      </c>
      <c r="C145" s="97">
        <v>106.90209</v>
      </c>
      <c r="D145" s="97">
        <v>379.60515999999996</v>
      </c>
      <c r="E145" s="97">
        <v>0</v>
      </c>
      <c r="F145" s="97">
        <v>0</v>
      </c>
      <c r="G145" s="97">
        <v>0</v>
      </c>
      <c r="H145" s="97">
        <v>0</v>
      </c>
      <c r="I145" s="97">
        <v>0</v>
      </c>
      <c r="J145" s="97">
        <v>0</v>
      </c>
      <c r="K145" s="97">
        <v>761.65275999999994</v>
      </c>
      <c r="L145" s="160">
        <v>2.9537133609805104E-3</v>
      </c>
      <c r="M145" s="11"/>
      <c r="N145" s="11"/>
      <c r="O145" s="11"/>
      <c r="P145" s="11"/>
      <c r="Q145" s="11"/>
      <c r="R145" s="11"/>
      <c r="S145" s="11"/>
      <c r="T145" s="11"/>
    </row>
    <row r="146" spans="1:20">
      <c r="A146" s="100" t="s">
        <v>815</v>
      </c>
      <c r="B146" s="97">
        <v>369.95517000000001</v>
      </c>
      <c r="C146" s="97">
        <v>43.735219999999998</v>
      </c>
      <c r="D146" s="97">
        <v>116.01848</v>
      </c>
      <c r="E146" s="97">
        <v>0</v>
      </c>
      <c r="F146" s="97">
        <v>0</v>
      </c>
      <c r="G146" s="97">
        <v>0</v>
      </c>
      <c r="H146" s="97">
        <v>0</v>
      </c>
      <c r="I146" s="97">
        <v>0</v>
      </c>
      <c r="J146" s="97">
        <v>0</v>
      </c>
      <c r="K146" s="97">
        <v>529.70886999999993</v>
      </c>
      <c r="L146" s="160">
        <v>2.0542276597919611E-3</v>
      </c>
      <c r="M146" s="11"/>
      <c r="N146" s="11"/>
      <c r="O146" s="11"/>
      <c r="P146" s="11"/>
      <c r="Q146" s="11"/>
      <c r="R146" s="11"/>
      <c r="S146" s="11"/>
      <c r="T146" s="11"/>
    </row>
    <row r="147" spans="1:20">
      <c r="A147" s="72" t="s">
        <v>168</v>
      </c>
      <c r="B147" s="158">
        <v>34561.920910000008</v>
      </c>
      <c r="C147" s="158">
        <v>200155.788</v>
      </c>
      <c r="D147" s="158">
        <v>23145.078339999996</v>
      </c>
      <c r="E147" s="158">
        <v>0</v>
      </c>
      <c r="F147" s="158">
        <v>0</v>
      </c>
      <c r="G147" s="158">
        <v>0</v>
      </c>
      <c r="H147" s="158">
        <v>0</v>
      </c>
      <c r="I147" s="158">
        <v>0</v>
      </c>
      <c r="J147" s="158">
        <v>0</v>
      </c>
      <c r="K147" s="158">
        <v>257862.78725000005</v>
      </c>
      <c r="L147" s="161">
        <v>1</v>
      </c>
      <c r="M147" s="11"/>
      <c r="N147" s="11"/>
      <c r="O147" s="11"/>
      <c r="P147" s="11"/>
      <c r="Q147" s="11"/>
      <c r="R147" s="11"/>
      <c r="S147" s="11"/>
      <c r="T147" s="11"/>
    </row>
    <row r="148" spans="1:20">
      <c r="A148" s="54" t="s">
        <v>816</v>
      </c>
      <c r="B148" s="160">
        <v>0.1340322164302519</v>
      </c>
      <c r="C148" s="160">
        <v>0.77621044174143417</v>
      </c>
      <c r="D148" s="160">
        <v>8.9757341828313741E-2</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6" t="s">
        <v>817</v>
      </c>
      <c r="B149" s="73" t="s">
        <v>108</v>
      </c>
      <c r="C149" s="73" t="s">
        <v>110</v>
      </c>
      <c r="D149" s="73" t="s">
        <v>112</v>
      </c>
      <c r="E149" s="73" t="s">
        <v>114</v>
      </c>
      <c r="F149" s="73" t="s">
        <v>116</v>
      </c>
      <c r="G149" s="73" t="s">
        <v>118</v>
      </c>
      <c r="H149" s="73" t="s">
        <v>120</v>
      </c>
      <c r="I149" s="73" t="s">
        <v>122</v>
      </c>
      <c r="J149" s="73" t="s">
        <v>522</v>
      </c>
      <c r="K149" s="176" t="s">
        <v>530</v>
      </c>
      <c r="L149" s="73" t="s">
        <v>754</v>
      </c>
      <c r="M149" s="11"/>
      <c r="N149" s="11"/>
      <c r="O149" s="11"/>
      <c r="P149" s="11"/>
      <c r="Q149" s="11"/>
      <c r="R149" s="11"/>
      <c r="S149" s="11"/>
      <c r="T149" s="11"/>
    </row>
    <row r="150" spans="1:20">
      <c r="A150" s="100" t="s">
        <v>802</v>
      </c>
      <c r="B150" s="97">
        <v>0</v>
      </c>
      <c r="C150" s="97">
        <v>0</v>
      </c>
      <c r="D150" s="97">
        <v>0</v>
      </c>
      <c r="E150" s="97">
        <v>0</v>
      </c>
      <c r="F150" s="97">
        <v>0</v>
      </c>
      <c r="G150" s="97">
        <v>0</v>
      </c>
      <c r="H150" s="97">
        <v>0</v>
      </c>
      <c r="I150" s="97">
        <v>0</v>
      </c>
      <c r="J150" s="97">
        <v>0</v>
      </c>
      <c r="K150" s="97">
        <v>0</v>
      </c>
      <c r="L150" s="160">
        <v>0</v>
      </c>
      <c r="M150" s="11"/>
      <c r="N150" s="11"/>
      <c r="O150" s="11"/>
      <c r="P150" s="11"/>
      <c r="Q150" s="11"/>
      <c r="R150" s="11"/>
      <c r="S150" s="11"/>
      <c r="T150" s="11"/>
    </row>
    <row r="151" spans="1:20">
      <c r="A151" s="100" t="s">
        <v>803</v>
      </c>
      <c r="B151" s="97">
        <v>1</v>
      </c>
      <c r="C151" s="97">
        <v>6</v>
      </c>
      <c r="D151" s="97">
        <v>0</v>
      </c>
      <c r="E151" s="97">
        <v>0</v>
      </c>
      <c r="F151" s="97">
        <v>0</v>
      </c>
      <c r="G151" s="97">
        <v>0</v>
      </c>
      <c r="H151" s="97">
        <v>0</v>
      </c>
      <c r="I151" s="97">
        <v>0</v>
      </c>
      <c r="J151" s="97">
        <v>0</v>
      </c>
      <c r="K151" s="97">
        <v>7</v>
      </c>
      <c r="L151" s="160">
        <v>4.6760187040748163E-3</v>
      </c>
      <c r="M151" s="11"/>
      <c r="N151" s="11"/>
      <c r="O151" s="11"/>
      <c r="P151" s="11"/>
      <c r="Q151" s="11"/>
      <c r="R151" s="11"/>
      <c r="S151" s="11"/>
      <c r="T151" s="11"/>
    </row>
    <row r="152" spans="1:20">
      <c r="A152" s="100" t="s">
        <v>804</v>
      </c>
      <c r="B152" s="97">
        <v>0</v>
      </c>
      <c r="C152" s="97">
        <v>14</v>
      </c>
      <c r="D152" s="97">
        <v>2</v>
      </c>
      <c r="E152" s="97">
        <v>0</v>
      </c>
      <c r="F152" s="97">
        <v>0</v>
      </c>
      <c r="G152" s="97">
        <v>0</v>
      </c>
      <c r="H152" s="97">
        <v>0</v>
      </c>
      <c r="I152" s="97">
        <v>0</v>
      </c>
      <c r="J152" s="97">
        <v>0</v>
      </c>
      <c r="K152" s="97">
        <v>16</v>
      </c>
      <c r="L152" s="160">
        <v>1.068804275217101E-2</v>
      </c>
      <c r="M152" s="11"/>
      <c r="N152" s="11"/>
      <c r="O152" s="11"/>
      <c r="P152" s="11"/>
      <c r="Q152" s="11"/>
      <c r="R152" s="11"/>
      <c r="S152" s="11"/>
      <c r="T152" s="11"/>
    </row>
    <row r="153" spans="1:20">
      <c r="A153" s="100" t="s">
        <v>805</v>
      </c>
      <c r="B153" s="97">
        <v>2</v>
      </c>
      <c r="C153" s="97">
        <v>17</v>
      </c>
      <c r="D153" s="97">
        <v>0</v>
      </c>
      <c r="E153" s="97">
        <v>0</v>
      </c>
      <c r="F153" s="97">
        <v>0</v>
      </c>
      <c r="G153" s="97">
        <v>0</v>
      </c>
      <c r="H153" s="97">
        <v>0</v>
      </c>
      <c r="I153" s="97">
        <v>0</v>
      </c>
      <c r="J153" s="97">
        <v>0</v>
      </c>
      <c r="K153" s="97">
        <v>19</v>
      </c>
      <c r="L153" s="160">
        <v>1.2692050768203072E-2</v>
      </c>
      <c r="M153" s="11"/>
      <c r="N153" s="11"/>
      <c r="O153" s="11"/>
      <c r="P153" s="11"/>
      <c r="Q153" s="11"/>
      <c r="R153" s="11"/>
      <c r="S153" s="11"/>
      <c r="T153" s="11"/>
    </row>
    <row r="154" spans="1:20">
      <c r="A154" s="100" t="s">
        <v>806</v>
      </c>
      <c r="B154" s="97">
        <v>1</v>
      </c>
      <c r="C154" s="97">
        <v>16</v>
      </c>
      <c r="D154" s="97">
        <v>4</v>
      </c>
      <c r="E154" s="97">
        <v>0</v>
      </c>
      <c r="F154" s="97">
        <v>0</v>
      </c>
      <c r="G154" s="97">
        <v>0</v>
      </c>
      <c r="H154" s="97">
        <v>0</v>
      </c>
      <c r="I154" s="97">
        <v>0</v>
      </c>
      <c r="J154" s="97">
        <v>0</v>
      </c>
      <c r="K154" s="97">
        <v>21</v>
      </c>
      <c r="L154" s="160">
        <v>1.4028056112224449E-2</v>
      </c>
      <c r="M154" s="11"/>
      <c r="N154" s="11"/>
      <c r="O154" s="11"/>
      <c r="P154" s="11"/>
      <c r="Q154" s="11"/>
      <c r="R154" s="11"/>
      <c r="S154" s="11"/>
      <c r="T154" s="11"/>
    </row>
    <row r="155" spans="1:20">
      <c r="A155" s="100" t="s">
        <v>807</v>
      </c>
      <c r="B155" s="97">
        <v>6</v>
      </c>
      <c r="C155" s="97">
        <v>18</v>
      </c>
      <c r="D155" s="97">
        <v>0</v>
      </c>
      <c r="E155" s="97">
        <v>0</v>
      </c>
      <c r="F155" s="97">
        <v>0</v>
      </c>
      <c r="G155" s="97">
        <v>0</v>
      </c>
      <c r="H155" s="97">
        <v>0</v>
      </c>
      <c r="I155" s="97">
        <v>0</v>
      </c>
      <c r="J155" s="97">
        <v>0</v>
      </c>
      <c r="K155" s="97">
        <v>24</v>
      </c>
      <c r="L155" s="160">
        <v>1.6032064128256512E-2</v>
      </c>
      <c r="M155" s="11"/>
      <c r="N155" s="11"/>
      <c r="O155" s="11"/>
      <c r="P155" s="11"/>
      <c r="Q155" s="11"/>
      <c r="R155" s="11"/>
      <c r="S155" s="11"/>
      <c r="T155" s="11"/>
    </row>
    <row r="156" spans="1:20">
      <c r="A156" s="100" t="s">
        <v>808</v>
      </c>
      <c r="B156" s="97">
        <v>14</v>
      </c>
      <c r="C156" s="97">
        <v>9</v>
      </c>
      <c r="D156" s="97">
        <v>3</v>
      </c>
      <c r="E156" s="97">
        <v>0</v>
      </c>
      <c r="F156" s="97">
        <v>0</v>
      </c>
      <c r="G156" s="97">
        <v>0</v>
      </c>
      <c r="H156" s="97">
        <v>0</v>
      </c>
      <c r="I156" s="97">
        <v>0</v>
      </c>
      <c r="J156" s="97">
        <v>0</v>
      </c>
      <c r="K156" s="97">
        <v>26</v>
      </c>
      <c r="L156" s="160">
        <v>1.736806947227789E-2</v>
      </c>
      <c r="M156" s="11"/>
      <c r="N156" s="11"/>
      <c r="O156" s="11"/>
      <c r="P156" s="11"/>
      <c r="Q156" s="11"/>
      <c r="R156" s="11"/>
      <c r="S156" s="11"/>
      <c r="T156" s="11"/>
    </row>
    <row r="157" spans="1:20">
      <c r="A157" s="100" t="s">
        <v>809</v>
      </c>
      <c r="B157" s="97">
        <v>12</v>
      </c>
      <c r="C157" s="97">
        <v>10</v>
      </c>
      <c r="D157" s="97">
        <v>13</v>
      </c>
      <c r="E157" s="97">
        <v>0</v>
      </c>
      <c r="F157" s="97">
        <v>0</v>
      </c>
      <c r="G157" s="97">
        <v>0</v>
      </c>
      <c r="H157" s="97">
        <v>0</v>
      </c>
      <c r="I157" s="97">
        <v>0</v>
      </c>
      <c r="J157" s="97">
        <v>0</v>
      </c>
      <c r="K157" s="97">
        <v>35</v>
      </c>
      <c r="L157" s="160">
        <v>2.3380093520374082E-2</v>
      </c>
      <c r="M157" s="11"/>
      <c r="N157" s="11"/>
      <c r="O157" s="11"/>
      <c r="P157" s="11"/>
      <c r="Q157" s="11"/>
      <c r="R157" s="11"/>
      <c r="S157" s="11"/>
      <c r="T157" s="11"/>
    </row>
    <row r="158" spans="1:20">
      <c r="A158" s="100" t="s">
        <v>810</v>
      </c>
      <c r="B158" s="97">
        <v>14</v>
      </c>
      <c r="C158" s="97">
        <v>5</v>
      </c>
      <c r="D158" s="97">
        <v>3</v>
      </c>
      <c r="E158" s="97">
        <v>0</v>
      </c>
      <c r="F158" s="97">
        <v>0</v>
      </c>
      <c r="G158" s="97">
        <v>0</v>
      </c>
      <c r="H158" s="97">
        <v>0</v>
      </c>
      <c r="I158" s="97">
        <v>0</v>
      </c>
      <c r="J158" s="97">
        <v>0</v>
      </c>
      <c r="K158" s="97">
        <v>22</v>
      </c>
      <c r="L158" s="160">
        <v>1.4696058784235137E-2</v>
      </c>
      <c r="M158" s="11"/>
      <c r="N158" s="11"/>
      <c r="O158" s="11"/>
      <c r="P158" s="11"/>
      <c r="Q158" s="11"/>
      <c r="R158" s="11"/>
      <c r="S158" s="11"/>
      <c r="T158" s="11"/>
    </row>
    <row r="159" spans="1:20">
      <c r="A159" s="100" t="s">
        <v>811</v>
      </c>
      <c r="B159" s="97">
        <v>39</v>
      </c>
      <c r="C159" s="97">
        <v>7</v>
      </c>
      <c r="D159" s="97">
        <v>24</v>
      </c>
      <c r="E159" s="97">
        <v>0</v>
      </c>
      <c r="F159" s="97">
        <v>0</v>
      </c>
      <c r="G159" s="97">
        <v>0</v>
      </c>
      <c r="H159" s="97">
        <v>0</v>
      </c>
      <c r="I159" s="97">
        <v>0</v>
      </c>
      <c r="J159" s="97">
        <v>0</v>
      </c>
      <c r="K159" s="97">
        <v>70</v>
      </c>
      <c r="L159" s="160">
        <v>4.6760187040748163E-2</v>
      </c>
      <c r="M159" s="11"/>
      <c r="N159" s="11"/>
      <c r="O159" s="11"/>
      <c r="P159" s="11"/>
      <c r="Q159" s="11"/>
      <c r="R159" s="11"/>
      <c r="S159" s="11"/>
      <c r="T159" s="11"/>
    </row>
    <row r="160" spans="1:20">
      <c r="A160" s="100" t="s">
        <v>812</v>
      </c>
      <c r="B160" s="97">
        <v>88</v>
      </c>
      <c r="C160" s="97">
        <v>27</v>
      </c>
      <c r="D160" s="97">
        <v>58</v>
      </c>
      <c r="E160" s="97">
        <v>0</v>
      </c>
      <c r="F160" s="97">
        <v>0</v>
      </c>
      <c r="G160" s="97">
        <v>0</v>
      </c>
      <c r="H160" s="97">
        <v>0</v>
      </c>
      <c r="I160" s="97">
        <v>0</v>
      </c>
      <c r="J160" s="97">
        <v>0</v>
      </c>
      <c r="K160" s="97">
        <v>173</v>
      </c>
      <c r="L160" s="160">
        <v>0.11556446225784903</v>
      </c>
      <c r="M160" s="11"/>
      <c r="N160" s="11"/>
      <c r="O160" s="11"/>
      <c r="P160" s="11"/>
      <c r="Q160" s="11"/>
      <c r="R160" s="11"/>
      <c r="S160" s="11"/>
      <c r="T160" s="11"/>
    </row>
    <row r="161" spans="1:20">
      <c r="A161" s="100" t="s">
        <v>813</v>
      </c>
      <c r="B161" s="97">
        <v>232</v>
      </c>
      <c r="C161" s="97">
        <v>66</v>
      </c>
      <c r="D161" s="97">
        <v>214</v>
      </c>
      <c r="E161" s="97">
        <v>0</v>
      </c>
      <c r="F161" s="97">
        <v>0</v>
      </c>
      <c r="G161" s="97">
        <v>0</v>
      </c>
      <c r="H161" s="97">
        <v>0</v>
      </c>
      <c r="I161" s="97">
        <v>0</v>
      </c>
      <c r="J161" s="97">
        <v>0</v>
      </c>
      <c r="K161" s="97">
        <v>512</v>
      </c>
      <c r="L161" s="160">
        <v>0.34201736806947231</v>
      </c>
      <c r="M161" s="11"/>
      <c r="N161" s="11"/>
      <c r="O161" s="11"/>
      <c r="P161" s="11"/>
      <c r="Q161" s="11"/>
      <c r="R161" s="11"/>
      <c r="S161" s="11"/>
      <c r="T161" s="11"/>
    </row>
    <row r="162" spans="1:20">
      <c r="A162" s="100" t="s">
        <v>814</v>
      </c>
      <c r="B162" s="97">
        <v>54</v>
      </c>
      <c r="C162" s="97">
        <v>21</v>
      </c>
      <c r="D162" s="97">
        <v>75</v>
      </c>
      <c r="E162" s="97">
        <v>0</v>
      </c>
      <c r="F162" s="97">
        <v>0</v>
      </c>
      <c r="G162" s="97">
        <v>0</v>
      </c>
      <c r="H162" s="97">
        <v>0</v>
      </c>
      <c r="I162" s="97">
        <v>0</v>
      </c>
      <c r="J162" s="97">
        <v>0</v>
      </c>
      <c r="K162" s="97">
        <v>150</v>
      </c>
      <c r="L162" s="160">
        <v>0.10020040080160321</v>
      </c>
      <c r="M162" s="11"/>
      <c r="N162" s="11"/>
      <c r="O162" s="11"/>
      <c r="P162" s="11"/>
      <c r="Q162" s="11"/>
      <c r="R162" s="11"/>
      <c r="S162" s="11"/>
      <c r="T162" s="11"/>
    </row>
    <row r="163" spans="1:20">
      <c r="A163" s="100" t="s">
        <v>815</v>
      </c>
      <c r="B163" s="97">
        <v>283</v>
      </c>
      <c r="C163" s="97">
        <v>35</v>
      </c>
      <c r="D163" s="97">
        <v>104</v>
      </c>
      <c r="E163" s="97">
        <v>0</v>
      </c>
      <c r="F163" s="97">
        <v>0</v>
      </c>
      <c r="G163" s="97">
        <v>0</v>
      </c>
      <c r="H163" s="97">
        <v>0</v>
      </c>
      <c r="I163" s="97">
        <v>0</v>
      </c>
      <c r="J163" s="97">
        <v>0</v>
      </c>
      <c r="K163" s="97">
        <v>422</v>
      </c>
      <c r="L163" s="160">
        <v>0.28189712758851038</v>
      </c>
      <c r="M163" s="11"/>
      <c r="N163" s="11"/>
      <c r="O163" s="11"/>
      <c r="P163" s="11"/>
      <c r="Q163" s="11"/>
      <c r="R163" s="11"/>
      <c r="S163" s="11"/>
      <c r="T163" s="11"/>
    </row>
    <row r="164" spans="1:20">
      <c r="A164" s="72" t="s">
        <v>168</v>
      </c>
      <c r="B164" s="158">
        <v>746</v>
      </c>
      <c r="C164" s="158">
        <v>251</v>
      </c>
      <c r="D164" s="158">
        <v>500</v>
      </c>
      <c r="E164" s="158">
        <v>0</v>
      </c>
      <c r="F164" s="158">
        <v>0</v>
      </c>
      <c r="G164" s="158">
        <v>0</v>
      </c>
      <c r="H164" s="158">
        <v>0</v>
      </c>
      <c r="I164" s="158">
        <v>0</v>
      </c>
      <c r="J164" s="158">
        <v>0</v>
      </c>
      <c r="K164" s="158">
        <v>1497</v>
      </c>
      <c r="L164" s="161">
        <v>1</v>
      </c>
      <c r="M164" s="11"/>
      <c r="N164" s="11"/>
      <c r="O164" s="11"/>
      <c r="P164" s="11"/>
      <c r="Q164" s="11"/>
      <c r="R164" s="11"/>
      <c r="S164" s="11"/>
      <c r="T164" s="11"/>
    </row>
    <row r="165" spans="1:20">
      <c r="A165" s="54" t="s">
        <v>816</v>
      </c>
      <c r="B165" s="160">
        <v>0.4983299933199733</v>
      </c>
      <c r="C165" s="160">
        <v>0.16766867067468269</v>
      </c>
      <c r="D165" s="160">
        <v>0.33400133600534404</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7"/>
      <c r="L166" s="557"/>
      <c r="M166" s="11"/>
      <c r="N166" s="11"/>
      <c r="O166" s="11"/>
      <c r="P166" s="11"/>
      <c r="Q166" s="11"/>
      <c r="R166" s="11"/>
      <c r="S166" s="11"/>
      <c r="T166" s="11"/>
    </row>
    <row r="167" spans="1:20" ht="15.75" thickTop="1">
      <c r="A167" s="761" t="s">
        <v>1433</v>
      </c>
      <c r="B167" s="762"/>
      <c r="C167" s="762"/>
      <c r="D167" s="762"/>
      <c r="E167" s="762"/>
      <c r="F167" s="762"/>
      <c r="G167" s="762"/>
      <c r="H167" s="762"/>
      <c r="I167" s="762"/>
      <c r="J167" s="762"/>
      <c r="K167" s="762"/>
      <c r="L167" s="762"/>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26" t="s">
        <v>458</v>
      </c>
      <c r="B169" s="726"/>
      <c r="C169" s="726"/>
      <c r="D169" s="726"/>
      <c r="E169" s="726"/>
      <c r="F169" s="726"/>
      <c r="G169" s="726"/>
      <c r="H169" s="726"/>
      <c r="I169" s="726"/>
      <c r="J169" s="726"/>
      <c r="K169" s="726"/>
      <c r="L169" s="726"/>
      <c r="M169" s="11"/>
      <c r="N169" s="11"/>
      <c r="O169" s="11"/>
      <c r="P169" s="11"/>
      <c r="Q169" s="11"/>
      <c r="R169" s="11"/>
      <c r="S169" s="11"/>
      <c r="T169" s="11"/>
    </row>
    <row r="170" spans="1:20" ht="18">
      <c r="A170" s="727" t="s">
        <v>821</v>
      </c>
      <c r="B170" s="727"/>
      <c r="C170" s="727"/>
      <c r="D170" s="727"/>
      <c r="E170" s="727"/>
      <c r="F170" s="727"/>
      <c r="G170" s="727"/>
      <c r="H170" s="727"/>
      <c r="I170" s="727"/>
      <c r="J170" s="727"/>
      <c r="K170" s="727"/>
      <c r="L170" s="727"/>
      <c r="M170" s="11"/>
      <c r="N170" s="11"/>
      <c r="O170" s="11"/>
      <c r="P170" s="11"/>
      <c r="Q170" s="11"/>
      <c r="R170" s="11"/>
      <c r="S170" s="11"/>
      <c r="T170" s="11"/>
    </row>
    <row r="171" spans="1:20" ht="18">
      <c r="A171" s="727" t="s">
        <v>1510</v>
      </c>
      <c r="B171" s="727"/>
      <c r="C171" s="727"/>
      <c r="D171" s="727"/>
      <c r="E171" s="727"/>
      <c r="F171" s="727"/>
      <c r="G171" s="727"/>
      <c r="H171" s="727"/>
      <c r="I171" s="727"/>
      <c r="J171" s="727"/>
      <c r="K171" s="727"/>
      <c r="L171" s="727"/>
      <c r="M171" s="11"/>
      <c r="N171" s="11"/>
      <c r="O171" s="11"/>
      <c r="P171" s="11"/>
      <c r="Q171" s="11"/>
      <c r="R171" s="11"/>
      <c r="S171" s="11"/>
      <c r="T171" s="11"/>
    </row>
    <row r="172" spans="1:20" ht="30" customHeight="1">
      <c r="A172" s="731" t="s">
        <v>523</v>
      </c>
      <c r="B172" s="731"/>
      <c r="C172" s="731"/>
      <c r="D172" s="731"/>
      <c r="E172" s="731"/>
      <c r="F172" s="731"/>
      <c r="G172" s="731"/>
      <c r="H172" s="731"/>
      <c r="I172" s="731"/>
      <c r="J172" s="731"/>
      <c r="K172" s="731"/>
      <c r="L172" s="731"/>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800</v>
      </c>
      <c r="B174" s="73" t="s">
        <v>108</v>
      </c>
      <c r="C174" s="73" t="s">
        <v>110</v>
      </c>
      <c r="D174" s="73" t="s">
        <v>112</v>
      </c>
      <c r="E174" s="73" t="s">
        <v>114</v>
      </c>
      <c r="F174" s="73" t="s">
        <v>116</v>
      </c>
      <c r="G174" s="73" t="s">
        <v>118</v>
      </c>
      <c r="H174" s="73" t="s">
        <v>120</v>
      </c>
      <c r="I174" s="73" t="s">
        <v>122</v>
      </c>
      <c r="J174" s="73" t="s">
        <v>522</v>
      </c>
      <c r="K174" s="176" t="s">
        <v>530</v>
      </c>
      <c r="L174" s="73" t="s">
        <v>801</v>
      </c>
      <c r="M174" s="11"/>
      <c r="N174" s="11"/>
      <c r="O174" s="11"/>
      <c r="P174" s="11"/>
      <c r="Q174" s="11"/>
      <c r="R174" s="11"/>
      <c r="S174" s="11"/>
      <c r="T174" s="11"/>
    </row>
    <row r="175" spans="1:20">
      <c r="A175" s="100" t="s">
        <v>802</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803</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804</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805</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806</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807</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808</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809</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810</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811</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812</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813</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814</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815</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168</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816</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6" t="s">
        <v>817</v>
      </c>
      <c r="B191" s="73" t="s">
        <v>108</v>
      </c>
      <c r="C191" s="73" t="s">
        <v>110</v>
      </c>
      <c r="D191" s="73" t="s">
        <v>112</v>
      </c>
      <c r="E191" s="73" t="s">
        <v>114</v>
      </c>
      <c r="F191" s="73" t="s">
        <v>116</v>
      </c>
      <c r="G191" s="73" t="s">
        <v>118</v>
      </c>
      <c r="H191" s="73" t="s">
        <v>120</v>
      </c>
      <c r="I191" s="73" t="s">
        <v>122</v>
      </c>
      <c r="J191" s="73" t="s">
        <v>522</v>
      </c>
      <c r="K191" s="176" t="s">
        <v>530</v>
      </c>
      <c r="L191" s="73" t="s">
        <v>754</v>
      </c>
      <c r="M191" s="11"/>
      <c r="N191" s="11"/>
      <c r="O191" s="11"/>
      <c r="P191" s="11"/>
      <c r="Q191" s="11"/>
      <c r="R191" s="11"/>
      <c r="S191" s="11"/>
      <c r="T191" s="11"/>
    </row>
    <row r="192" spans="1:20">
      <c r="A192" s="100" t="s">
        <v>802</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803</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804</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805</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806</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807</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808</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809</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810</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811</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812</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813</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814</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815</v>
      </c>
      <c r="B205" s="97">
        <v>2</v>
      </c>
      <c r="C205" s="97">
        <v>0</v>
      </c>
      <c r="D205" s="97">
        <v>0</v>
      </c>
      <c r="E205" s="97">
        <v>0</v>
      </c>
      <c r="F205" s="97">
        <v>0</v>
      </c>
      <c r="G205" s="97">
        <v>0</v>
      </c>
      <c r="H205" s="97">
        <v>0</v>
      </c>
      <c r="I205" s="97">
        <v>0</v>
      </c>
      <c r="J205" s="97">
        <v>0</v>
      </c>
      <c r="K205" s="97">
        <v>2</v>
      </c>
      <c r="L205" s="160">
        <v>1</v>
      </c>
      <c r="M205" s="11"/>
      <c r="N205" s="11"/>
      <c r="O205" s="11"/>
      <c r="P205" s="11"/>
      <c r="Q205" s="11"/>
      <c r="R205" s="11"/>
      <c r="S205" s="11"/>
      <c r="T205" s="11"/>
    </row>
    <row r="206" spans="1:20">
      <c r="A206" s="72" t="s">
        <v>168</v>
      </c>
      <c r="B206" s="158">
        <v>2</v>
      </c>
      <c r="C206" s="158">
        <v>0</v>
      </c>
      <c r="D206" s="158">
        <v>0</v>
      </c>
      <c r="E206" s="158">
        <v>0</v>
      </c>
      <c r="F206" s="158">
        <v>0</v>
      </c>
      <c r="G206" s="158">
        <v>0</v>
      </c>
      <c r="H206" s="158">
        <v>0</v>
      </c>
      <c r="I206" s="158">
        <v>0</v>
      </c>
      <c r="J206" s="158">
        <v>0</v>
      </c>
      <c r="K206" s="158">
        <v>2</v>
      </c>
      <c r="L206" s="161">
        <v>1</v>
      </c>
      <c r="M206" s="11"/>
      <c r="N206" s="11"/>
      <c r="O206" s="11"/>
      <c r="P206" s="11"/>
      <c r="Q206" s="11"/>
      <c r="R206" s="11"/>
      <c r="S206" s="11"/>
      <c r="T206" s="11"/>
    </row>
    <row r="207" spans="1:20">
      <c r="A207" s="54" t="s">
        <v>816</v>
      </c>
      <c r="B207" s="160">
        <v>1</v>
      </c>
      <c r="C207" s="160">
        <v>0</v>
      </c>
      <c r="D207" s="160">
        <v>0</v>
      </c>
      <c r="E207" s="160">
        <v>0</v>
      </c>
      <c r="F207" s="160">
        <v>0</v>
      </c>
      <c r="G207" s="160">
        <v>0</v>
      </c>
      <c r="H207" s="160">
        <v>0</v>
      </c>
      <c r="I207" s="160">
        <v>0</v>
      </c>
      <c r="J207" s="160">
        <v>0</v>
      </c>
      <c r="K207" s="160">
        <v>1</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7"/>
      <c r="L208" s="557"/>
      <c r="M208" s="11"/>
      <c r="N208" s="11"/>
      <c r="O208" s="11"/>
      <c r="P208" s="11"/>
      <c r="Q208" s="11"/>
      <c r="R208" s="11"/>
      <c r="S208" s="11"/>
      <c r="T208" s="11"/>
    </row>
    <row r="209" spans="1:20" ht="15.75" thickTop="1">
      <c r="A209" s="761" t="s">
        <v>1434</v>
      </c>
      <c r="B209" s="762"/>
      <c r="C209" s="762"/>
      <c r="D209" s="762"/>
      <c r="E209" s="762"/>
      <c r="F209" s="762"/>
      <c r="G209" s="762"/>
      <c r="H209" s="762"/>
      <c r="I209" s="762"/>
      <c r="J209" s="762"/>
      <c r="K209" s="762"/>
      <c r="L209" s="762"/>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26" t="s">
        <v>1131</v>
      </c>
      <c r="B1" s="726"/>
      <c r="C1" s="726"/>
      <c r="D1" s="726"/>
      <c r="E1" s="726"/>
      <c r="F1" s="726"/>
    </row>
    <row r="2" spans="1:6" ht="18">
      <c r="A2" s="727" t="s">
        <v>499</v>
      </c>
      <c r="B2" s="727"/>
      <c r="C2" s="727"/>
      <c r="D2" s="727"/>
      <c r="E2" s="727"/>
      <c r="F2" s="727"/>
    </row>
    <row r="3" spans="1:6" ht="18">
      <c r="A3" s="727" t="s">
        <v>1510</v>
      </c>
      <c r="B3" s="727"/>
      <c r="C3" s="727"/>
      <c r="D3" s="727"/>
      <c r="E3" s="727"/>
      <c r="F3" s="727"/>
    </row>
    <row r="4" spans="1:6" ht="30" customHeight="1">
      <c r="A4" s="731" t="s">
        <v>523</v>
      </c>
      <c r="B4" s="731"/>
      <c r="C4" s="731"/>
      <c r="D4" s="731"/>
      <c r="E4" s="731"/>
      <c r="F4" s="731"/>
    </row>
    <row r="5" spans="1:6" ht="3.75" customHeight="1">
      <c r="A5" s="188"/>
      <c r="B5" s="189"/>
      <c r="C5" s="189"/>
      <c r="D5" s="189"/>
      <c r="E5" s="189"/>
      <c r="F5" s="189"/>
    </row>
    <row r="6" spans="1:6" ht="30" customHeight="1" thickBot="1">
      <c r="A6" s="384"/>
      <c r="B6" s="385" t="s">
        <v>164</v>
      </c>
      <c r="C6" s="385" t="s">
        <v>165</v>
      </c>
      <c r="D6" s="385" t="s">
        <v>166</v>
      </c>
      <c r="E6" s="385" t="s">
        <v>167</v>
      </c>
      <c r="F6" s="385" t="s">
        <v>168</v>
      </c>
    </row>
    <row r="7" spans="1:6">
      <c r="A7" s="386" t="s">
        <v>169</v>
      </c>
      <c r="B7" s="387">
        <v>7659077.7316999994</v>
      </c>
      <c r="C7" s="387">
        <v>81931.40995999999</v>
      </c>
      <c r="D7" s="387">
        <v>0</v>
      </c>
      <c r="E7" s="387">
        <v>1.0793599999999999</v>
      </c>
      <c r="F7" s="387">
        <v>7741010.2210200001</v>
      </c>
    </row>
    <row r="8" spans="1:6">
      <c r="A8" s="187" t="s">
        <v>170</v>
      </c>
      <c r="B8" s="57">
        <v>296505.05443000002</v>
      </c>
      <c r="C8" s="57">
        <v>57424.792630000004</v>
      </c>
      <c r="D8" s="57">
        <v>0</v>
      </c>
      <c r="E8" s="57">
        <v>0</v>
      </c>
      <c r="F8" s="57">
        <v>353929.84706</v>
      </c>
    </row>
    <row r="9" spans="1:6">
      <c r="A9" s="58" t="s">
        <v>171</v>
      </c>
      <c r="B9" s="95">
        <v>0</v>
      </c>
      <c r="C9" s="95">
        <v>0</v>
      </c>
      <c r="D9" s="95">
        <v>0</v>
      </c>
      <c r="E9" s="95">
        <v>0</v>
      </c>
      <c r="F9" s="95">
        <v>0</v>
      </c>
    </row>
    <row r="10" spans="1:6">
      <c r="A10" s="58" t="s">
        <v>172</v>
      </c>
      <c r="B10" s="95">
        <v>164825.24497</v>
      </c>
      <c r="C10" s="95">
        <v>56481.167079999999</v>
      </c>
      <c r="D10" s="95">
        <v>0</v>
      </c>
      <c r="E10" s="95">
        <v>0</v>
      </c>
      <c r="F10" s="95">
        <v>221306.41205000001</v>
      </c>
    </row>
    <row r="11" spans="1:6">
      <c r="A11" s="58" t="s">
        <v>173</v>
      </c>
      <c r="B11" s="95">
        <v>131679.80945999999</v>
      </c>
      <c r="C11" s="95">
        <v>943.62555000000009</v>
      </c>
      <c r="D11" s="95">
        <v>0</v>
      </c>
      <c r="E11" s="95">
        <v>0</v>
      </c>
      <c r="F11" s="95">
        <v>132623.43501000002</v>
      </c>
    </row>
    <row r="12" spans="1:6">
      <c r="A12" s="58" t="s">
        <v>174</v>
      </c>
      <c r="B12" s="95">
        <v>0</v>
      </c>
      <c r="C12" s="95">
        <v>0</v>
      </c>
      <c r="D12" s="95">
        <v>0</v>
      </c>
      <c r="E12" s="95">
        <v>0</v>
      </c>
      <c r="F12" s="95">
        <v>0</v>
      </c>
    </row>
    <row r="13" spans="1:6">
      <c r="A13" s="58" t="s">
        <v>175</v>
      </c>
      <c r="B13" s="95">
        <v>0</v>
      </c>
      <c r="C13" s="95">
        <v>0</v>
      </c>
      <c r="D13" s="95">
        <v>0</v>
      </c>
      <c r="E13" s="95">
        <v>0</v>
      </c>
      <c r="F13" s="95">
        <v>0</v>
      </c>
    </row>
    <row r="14" spans="1:6">
      <c r="A14" s="58" t="s">
        <v>176</v>
      </c>
      <c r="B14" s="95">
        <v>0</v>
      </c>
      <c r="C14" s="95">
        <v>0</v>
      </c>
      <c r="D14" s="95">
        <v>0</v>
      </c>
      <c r="E14" s="95">
        <v>0</v>
      </c>
      <c r="F14" s="95">
        <v>0</v>
      </c>
    </row>
    <row r="15" spans="1:6">
      <c r="A15" s="58" t="s">
        <v>177</v>
      </c>
      <c r="B15" s="95">
        <v>0</v>
      </c>
      <c r="C15" s="95">
        <v>0</v>
      </c>
      <c r="D15" s="95">
        <v>0</v>
      </c>
      <c r="E15" s="95">
        <v>0</v>
      </c>
      <c r="F15" s="95">
        <v>0</v>
      </c>
    </row>
    <row r="16" spans="1:6">
      <c r="A16" s="58" t="s">
        <v>178</v>
      </c>
      <c r="B16" s="95">
        <v>0</v>
      </c>
      <c r="C16" s="95">
        <v>0</v>
      </c>
      <c r="D16" s="95">
        <v>0</v>
      </c>
      <c r="E16" s="95">
        <v>0</v>
      </c>
      <c r="F16" s="95">
        <v>0</v>
      </c>
    </row>
    <row r="17" spans="1:6">
      <c r="A17" s="187" t="s">
        <v>179</v>
      </c>
      <c r="B17" s="57">
        <v>803674.94654999999</v>
      </c>
      <c r="C17" s="57">
        <v>17820.418610000001</v>
      </c>
      <c r="D17" s="57">
        <v>0</v>
      </c>
      <c r="E17" s="57">
        <v>1.0793599999999999</v>
      </c>
      <c r="F17" s="57">
        <v>821496.44452000002</v>
      </c>
    </row>
    <row r="18" spans="1:6">
      <c r="A18" s="58" t="s">
        <v>180</v>
      </c>
      <c r="B18" s="95">
        <v>0</v>
      </c>
      <c r="C18" s="95">
        <v>0</v>
      </c>
      <c r="D18" s="95">
        <v>0</v>
      </c>
      <c r="E18" s="95">
        <v>0</v>
      </c>
      <c r="F18" s="95">
        <v>0</v>
      </c>
    </row>
    <row r="19" spans="1:6">
      <c r="A19" s="58" t="s">
        <v>181</v>
      </c>
      <c r="B19" s="95">
        <v>605185.82389</v>
      </c>
      <c r="C19" s="95">
        <v>0</v>
      </c>
      <c r="D19" s="95">
        <v>0</v>
      </c>
      <c r="E19" s="95">
        <v>0</v>
      </c>
      <c r="F19" s="95">
        <v>605185.82389</v>
      </c>
    </row>
    <row r="20" spans="1:6">
      <c r="A20" s="58" t="s">
        <v>182</v>
      </c>
      <c r="B20" s="95">
        <v>0</v>
      </c>
      <c r="C20" s="95">
        <v>0</v>
      </c>
      <c r="D20" s="95">
        <v>0</v>
      </c>
      <c r="E20" s="95">
        <v>0</v>
      </c>
      <c r="F20" s="95">
        <v>0</v>
      </c>
    </row>
    <row r="21" spans="1:6">
      <c r="A21" s="58" t="s">
        <v>183</v>
      </c>
      <c r="B21" s="95">
        <v>0</v>
      </c>
      <c r="C21" s="95">
        <v>0</v>
      </c>
      <c r="D21" s="95">
        <v>0</v>
      </c>
      <c r="E21" s="95">
        <v>0</v>
      </c>
      <c r="F21" s="95">
        <v>0</v>
      </c>
    </row>
    <row r="22" spans="1:6">
      <c r="A22" s="58" t="s">
        <v>184</v>
      </c>
      <c r="B22" s="95">
        <v>196094.95645</v>
      </c>
      <c r="C22" s="95">
        <v>836.24765000000002</v>
      </c>
      <c r="D22" s="95">
        <v>0</v>
      </c>
      <c r="E22" s="95">
        <v>1.0793599999999999</v>
      </c>
      <c r="F22" s="95">
        <v>196932.28346000001</v>
      </c>
    </row>
    <row r="23" spans="1:6">
      <c r="A23" s="58" t="s">
        <v>185</v>
      </c>
      <c r="B23" s="95">
        <v>0</v>
      </c>
      <c r="C23" s="95">
        <v>16984.170959999999</v>
      </c>
      <c r="D23" s="95">
        <v>0</v>
      </c>
      <c r="E23" s="95">
        <v>0</v>
      </c>
      <c r="F23" s="95">
        <v>16984.170959999999</v>
      </c>
    </row>
    <row r="24" spans="1:6">
      <c r="A24" s="58" t="s">
        <v>186</v>
      </c>
      <c r="B24" s="95">
        <v>2394.1662099999999</v>
      </c>
      <c r="C24" s="95">
        <v>0</v>
      </c>
      <c r="D24" s="95">
        <v>0</v>
      </c>
      <c r="E24" s="95">
        <v>0</v>
      </c>
      <c r="F24" s="95">
        <v>2394.1662099999999</v>
      </c>
    </row>
    <row r="25" spans="1:6">
      <c r="A25" s="58" t="s">
        <v>187</v>
      </c>
      <c r="B25" s="95">
        <v>0</v>
      </c>
      <c r="C25" s="95">
        <v>0</v>
      </c>
      <c r="D25" s="95">
        <v>0</v>
      </c>
      <c r="E25" s="95">
        <v>0</v>
      </c>
      <c r="F25" s="95">
        <v>0</v>
      </c>
    </row>
    <row r="26" spans="1:6">
      <c r="A26" s="187" t="s">
        <v>188</v>
      </c>
      <c r="B26" s="57">
        <v>4713937.9912099997</v>
      </c>
      <c r="C26" s="57">
        <v>1853.75251</v>
      </c>
      <c r="D26" s="57">
        <v>0</v>
      </c>
      <c r="E26" s="57">
        <v>0</v>
      </c>
      <c r="F26" s="57">
        <v>4715791.7437200006</v>
      </c>
    </row>
    <row r="27" spans="1:6">
      <c r="A27" s="60" t="s">
        <v>189</v>
      </c>
      <c r="B27" s="95">
        <v>4553046.55174</v>
      </c>
      <c r="C27" s="95">
        <v>1827.69965</v>
      </c>
      <c r="D27" s="95">
        <v>0</v>
      </c>
      <c r="E27" s="95">
        <v>0</v>
      </c>
      <c r="F27" s="95">
        <v>4554874.2513900008</v>
      </c>
    </row>
    <row r="28" spans="1:6">
      <c r="A28" s="58" t="s">
        <v>190</v>
      </c>
      <c r="B28" s="95">
        <v>4156342.0785700004</v>
      </c>
      <c r="C28" s="95">
        <v>1827.69965</v>
      </c>
      <c r="D28" s="95">
        <v>0</v>
      </c>
      <c r="E28" s="95">
        <v>0</v>
      </c>
      <c r="F28" s="95">
        <v>4158169.7782199997</v>
      </c>
    </row>
    <row r="29" spans="1:6">
      <c r="A29" s="58" t="s">
        <v>191</v>
      </c>
      <c r="B29" s="95">
        <v>340274.04785000003</v>
      </c>
      <c r="C29" s="95">
        <v>0</v>
      </c>
      <c r="D29" s="95">
        <v>0</v>
      </c>
      <c r="E29" s="95">
        <v>0</v>
      </c>
      <c r="F29" s="95">
        <v>340274.04785000003</v>
      </c>
    </row>
    <row r="30" spans="1:6">
      <c r="A30" s="58" t="s">
        <v>192</v>
      </c>
      <c r="B30" s="95">
        <v>56430.425320000002</v>
      </c>
      <c r="C30" s="95">
        <v>0</v>
      </c>
      <c r="D30" s="95">
        <v>0</v>
      </c>
      <c r="E30" s="95">
        <v>0</v>
      </c>
      <c r="F30" s="95">
        <v>56430.425320000002</v>
      </c>
    </row>
    <row r="31" spans="1:6">
      <c r="A31" s="60" t="s">
        <v>193</v>
      </c>
      <c r="B31" s="95">
        <v>27371.16203</v>
      </c>
      <c r="C31" s="95">
        <v>0</v>
      </c>
      <c r="D31" s="95">
        <v>0</v>
      </c>
      <c r="E31" s="95">
        <v>0</v>
      </c>
      <c r="F31" s="95">
        <v>27371.16203</v>
      </c>
    </row>
    <row r="32" spans="1:6">
      <c r="A32" s="58" t="s">
        <v>194</v>
      </c>
      <c r="B32" s="95">
        <v>27063.69728</v>
      </c>
      <c r="C32" s="95">
        <v>0</v>
      </c>
      <c r="D32" s="95">
        <v>0</v>
      </c>
      <c r="E32" s="95">
        <v>0</v>
      </c>
      <c r="F32" s="95">
        <v>27063.69728</v>
      </c>
    </row>
    <row r="33" spans="1:6">
      <c r="A33" s="58" t="s">
        <v>195</v>
      </c>
      <c r="B33" s="95">
        <v>261.83388000000002</v>
      </c>
      <c r="C33" s="95">
        <v>0</v>
      </c>
      <c r="D33" s="95">
        <v>0</v>
      </c>
      <c r="E33" s="95">
        <v>0</v>
      </c>
      <c r="F33" s="95">
        <v>261.83388000000002</v>
      </c>
    </row>
    <row r="34" spans="1:6">
      <c r="A34" s="58" t="s">
        <v>196</v>
      </c>
      <c r="B34" s="95">
        <v>45.630870000000002</v>
      </c>
      <c r="C34" s="95">
        <v>0</v>
      </c>
      <c r="D34" s="95">
        <v>0</v>
      </c>
      <c r="E34" s="95">
        <v>0</v>
      </c>
      <c r="F34" s="95">
        <v>45.630870000000002</v>
      </c>
    </row>
    <row r="35" spans="1:6">
      <c r="A35" s="60" t="s">
        <v>197</v>
      </c>
      <c r="B35" s="95">
        <v>27852.401760000001</v>
      </c>
      <c r="C35" s="95">
        <v>0</v>
      </c>
      <c r="D35" s="95">
        <v>0</v>
      </c>
      <c r="E35" s="95">
        <v>0</v>
      </c>
      <c r="F35" s="95">
        <v>27852.401760000001</v>
      </c>
    </row>
    <row r="36" spans="1:6">
      <c r="A36" s="58" t="s">
        <v>198</v>
      </c>
      <c r="B36" s="95">
        <v>27687.645469999999</v>
      </c>
      <c r="C36" s="95">
        <v>0</v>
      </c>
      <c r="D36" s="95">
        <v>0</v>
      </c>
      <c r="E36" s="95">
        <v>0</v>
      </c>
      <c r="F36" s="95">
        <v>27687.645469999999</v>
      </c>
    </row>
    <row r="37" spans="1:6">
      <c r="A37" s="58" t="s">
        <v>199</v>
      </c>
      <c r="B37" s="95">
        <v>163.32651000000001</v>
      </c>
      <c r="C37" s="95">
        <v>0</v>
      </c>
      <c r="D37" s="95">
        <v>0</v>
      </c>
      <c r="E37" s="95">
        <v>0</v>
      </c>
      <c r="F37" s="95">
        <v>163.32651000000001</v>
      </c>
    </row>
    <row r="38" spans="1:6">
      <c r="A38" s="58" t="s">
        <v>200</v>
      </c>
      <c r="B38" s="95">
        <v>1.4297800000000001</v>
      </c>
      <c r="C38" s="95">
        <v>0</v>
      </c>
      <c r="D38" s="95">
        <v>0</v>
      </c>
      <c r="E38" s="95">
        <v>0</v>
      </c>
      <c r="F38" s="95">
        <v>1.4297800000000001</v>
      </c>
    </row>
    <row r="39" spans="1:6">
      <c r="A39" s="60" t="s">
        <v>201</v>
      </c>
      <c r="B39" s="95">
        <v>195983.29853</v>
      </c>
      <c r="C39" s="95">
        <v>26.052859999999999</v>
      </c>
      <c r="D39" s="95">
        <v>0</v>
      </c>
      <c r="E39" s="95">
        <v>0</v>
      </c>
      <c r="F39" s="95">
        <v>196009.35139</v>
      </c>
    </row>
    <row r="40" spans="1:6">
      <c r="A40" s="58" t="s">
        <v>202</v>
      </c>
      <c r="B40" s="95">
        <v>64333.504909999996</v>
      </c>
      <c r="C40" s="95">
        <v>26.052859999999999</v>
      </c>
      <c r="D40" s="95">
        <v>0</v>
      </c>
      <c r="E40" s="95">
        <v>0</v>
      </c>
      <c r="F40" s="95">
        <v>64359.557770000007</v>
      </c>
    </row>
    <row r="41" spans="1:6">
      <c r="A41" s="58" t="s">
        <v>203</v>
      </c>
      <c r="B41" s="95">
        <v>31035.428359999998</v>
      </c>
      <c r="C41" s="95">
        <v>0</v>
      </c>
      <c r="D41" s="95">
        <v>0</v>
      </c>
      <c r="E41" s="95">
        <v>0</v>
      </c>
      <c r="F41" s="95">
        <v>31035.428359999998</v>
      </c>
    </row>
    <row r="42" spans="1:6">
      <c r="A42" s="58" t="s">
        <v>204</v>
      </c>
      <c r="B42" s="95">
        <v>0</v>
      </c>
      <c r="C42" s="95">
        <v>0</v>
      </c>
      <c r="D42" s="95">
        <v>0</v>
      </c>
      <c r="E42" s="95">
        <v>0</v>
      </c>
      <c r="F42" s="95">
        <v>0</v>
      </c>
    </row>
    <row r="43" spans="1:6">
      <c r="A43" s="58" t="s">
        <v>205</v>
      </c>
      <c r="B43" s="95">
        <v>0</v>
      </c>
      <c r="C43" s="95">
        <v>0</v>
      </c>
      <c r="D43" s="95">
        <v>0</v>
      </c>
      <c r="E43" s="95">
        <v>0</v>
      </c>
      <c r="F43" s="95">
        <v>0</v>
      </c>
    </row>
    <row r="44" spans="1:6">
      <c r="A44" s="58" t="s">
        <v>206</v>
      </c>
      <c r="B44" s="95">
        <v>29.488599999999998</v>
      </c>
      <c r="C44" s="95">
        <v>0</v>
      </c>
      <c r="D44" s="95">
        <v>0</v>
      </c>
      <c r="E44" s="95">
        <v>0</v>
      </c>
      <c r="F44" s="95">
        <v>29.488599999999998</v>
      </c>
    </row>
    <row r="45" spans="1:6">
      <c r="A45" s="58" t="s">
        <v>207</v>
      </c>
      <c r="B45" s="95">
        <v>0</v>
      </c>
      <c r="C45" s="95">
        <v>0</v>
      </c>
      <c r="D45" s="95">
        <v>0</v>
      </c>
      <c r="E45" s="95">
        <v>0</v>
      </c>
      <c r="F45" s="95">
        <v>0</v>
      </c>
    </row>
    <row r="46" spans="1:6">
      <c r="A46" s="58" t="s">
        <v>1310</v>
      </c>
      <c r="B46" s="95">
        <v>76268.899999999994</v>
      </c>
      <c r="C46" s="95">
        <v>0</v>
      </c>
      <c r="D46" s="95">
        <v>0</v>
      </c>
      <c r="E46" s="95">
        <v>0</v>
      </c>
      <c r="F46" s="95">
        <v>76268.899999999994</v>
      </c>
    </row>
    <row r="47" spans="1:6">
      <c r="A47" s="58" t="s">
        <v>1311</v>
      </c>
      <c r="B47" s="95">
        <v>23113.20912</v>
      </c>
      <c r="C47" s="95">
        <v>0</v>
      </c>
      <c r="D47" s="95">
        <v>0</v>
      </c>
      <c r="E47" s="95">
        <v>0</v>
      </c>
      <c r="F47" s="95">
        <v>23113.20912</v>
      </c>
    </row>
    <row r="48" spans="1:6">
      <c r="A48" s="58" t="s">
        <v>1316</v>
      </c>
      <c r="B48" s="95">
        <v>1133.2333700000001</v>
      </c>
      <c r="C48" s="95">
        <v>0</v>
      </c>
      <c r="D48" s="95">
        <v>0</v>
      </c>
      <c r="E48" s="95">
        <v>0</v>
      </c>
      <c r="F48" s="95">
        <v>1133.2333700000001</v>
      </c>
    </row>
    <row r="49" spans="1:6">
      <c r="A49" s="58" t="s">
        <v>1317</v>
      </c>
      <c r="B49" s="95">
        <v>22.313269999999999</v>
      </c>
      <c r="C49" s="95">
        <v>0</v>
      </c>
      <c r="D49" s="95">
        <v>0</v>
      </c>
      <c r="E49" s="95">
        <v>0</v>
      </c>
      <c r="F49" s="95">
        <v>22.313269999999999</v>
      </c>
    </row>
    <row r="50" spans="1:6">
      <c r="A50" s="58" t="s">
        <v>1335</v>
      </c>
      <c r="B50" s="95">
        <v>45.323970000000003</v>
      </c>
      <c r="C50" s="95">
        <v>0</v>
      </c>
      <c r="D50" s="95">
        <v>0</v>
      </c>
      <c r="E50" s="95">
        <v>0</v>
      </c>
      <c r="F50" s="95">
        <v>45.323970000000003</v>
      </c>
    </row>
    <row r="51" spans="1:6">
      <c r="A51" s="58" t="s">
        <v>1355</v>
      </c>
      <c r="B51" s="95">
        <v>1.89693</v>
      </c>
      <c r="C51" s="95">
        <v>0</v>
      </c>
      <c r="D51" s="95">
        <v>0</v>
      </c>
      <c r="E51" s="95">
        <v>0</v>
      </c>
      <c r="F51" s="95">
        <v>1.89693</v>
      </c>
    </row>
    <row r="52" spans="1:6">
      <c r="A52" s="60" t="s">
        <v>208</v>
      </c>
      <c r="B52" s="95">
        <v>-90315.422849999988</v>
      </c>
      <c r="C52" s="95">
        <v>0</v>
      </c>
      <c r="D52" s="95">
        <v>0</v>
      </c>
      <c r="E52" s="95">
        <v>0</v>
      </c>
      <c r="F52" s="95">
        <v>-90315.422849999988</v>
      </c>
    </row>
    <row r="53" spans="1:6">
      <c r="A53" s="61" t="s">
        <v>1396</v>
      </c>
      <c r="B53" s="95">
        <v>-1171.0509299999999</v>
      </c>
      <c r="C53" s="95">
        <v>0</v>
      </c>
      <c r="D53" s="95">
        <v>0</v>
      </c>
      <c r="E53" s="95">
        <v>0</v>
      </c>
      <c r="F53" s="95">
        <v>-1171.0509299999999</v>
      </c>
    </row>
    <row r="54" spans="1:6">
      <c r="A54" s="58" t="s">
        <v>1423</v>
      </c>
      <c r="B54" s="95">
        <v>-282.34583000000003</v>
      </c>
      <c r="C54" s="95">
        <v>0</v>
      </c>
      <c r="D54" s="95">
        <v>0</v>
      </c>
      <c r="E54" s="95">
        <v>0</v>
      </c>
      <c r="F54" s="95">
        <v>-282.34583000000003</v>
      </c>
    </row>
    <row r="55" spans="1:6">
      <c r="A55" s="58" t="s">
        <v>1397</v>
      </c>
      <c r="B55" s="95">
        <v>-11525.98588</v>
      </c>
      <c r="C55" s="95">
        <v>0</v>
      </c>
      <c r="D55" s="95">
        <v>0</v>
      </c>
      <c r="E55" s="95">
        <v>0</v>
      </c>
      <c r="F55" s="95">
        <v>-11525.98588</v>
      </c>
    </row>
    <row r="56" spans="1:6">
      <c r="A56" s="58" t="s">
        <v>1424</v>
      </c>
      <c r="B56" s="95">
        <v>-152.34942000000001</v>
      </c>
      <c r="C56" s="95">
        <v>0</v>
      </c>
      <c r="D56" s="95">
        <v>0</v>
      </c>
      <c r="E56" s="95">
        <v>0</v>
      </c>
      <c r="F56" s="95">
        <v>-152.34942000000001</v>
      </c>
    </row>
    <row r="57" spans="1:6">
      <c r="A57" s="58" t="s">
        <v>1398</v>
      </c>
      <c r="B57" s="95">
        <v>-24188.061600000001</v>
      </c>
      <c r="C57" s="95">
        <v>0</v>
      </c>
      <c r="D57" s="95">
        <v>0</v>
      </c>
      <c r="E57" s="95">
        <v>0</v>
      </c>
      <c r="F57" s="95">
        <v>-24188.061600000001</v>
      </c>
    </row>
    <row r="58" spans="1:6">
      <c r="A58" s="58" t="s">
        <v>209</v>
      </c>
      <c r="B58" s="95">
        <v>-163.32651000000001</v>
      </c>
      <c r="C58" s="95">
        <v>0</v>
      </c>
      <c r="D58" s="95">
        <v>0</v>
      </c>
      <c r="E58" s="95">
        <v>0</v>
      </c>
      <c r="F58" s="95">
        <v>-163.32651000000001</v>
      </c>
    </row>
    <row r="59" spans="1:6">
      <c r="A59" s="61" t="s">
        <v>210</v>
      </c>
      <c r="B59" s="95">
        <v>-27928.014420000003</v>
      </c>
      <c r="C59" s="95">
        <v>0</v>
      </c>
      <c r="D59" s="95">
        <v>0</v>
      </c>
      <c r="E59" s="95">
        <v>0</v>
      </c>
      <c r="F59" s="95">
        <v>-27928.014420000003</v>
      </c>
    </row>
    <row r="60" spans="1:6">
      <c r="A60" s="58" t="s">
        <v>211</v>
      </c>
      <c r="B60" s="95">
        <v>-22717.191989999999</v>
      </c>
      <c r="C60" s="95">
        <v>0</v>
      </c>
      <c r="D60" s="95">
        <v>0</v>
      </c>
      <c r="E60" s="95">
        <v>0</v>
      </c>
      <c r="F60" s="95">
        <v>-22717.191989999999</v>
      </c>
    </row>
    <row r="61" spans="1:6">
      <c r="A61" s="58" t="s">
        <v>212</v>
      </c>
      <c r="B61" s="95">
        <v>0</v>
      </c>
      <c r="C61" s="95">
        <v>0</v>
      </c>
      <c r="D61" s="95">
        <v>0</v>
      </c>
      <c r="E61" s="95">
        <v>0</v>
      </c>
      <c r="F61" s="95">
        <v>0</v>
      </c>
    </row>
    <row r="62" spans="1:6">
      <c r="A62" s="58" t="s">
        <v>213</v>
      </c>
      <c r="B62" s="95">
        <v>0</v>
      </c>
      <c r="C62" s="95">
        <v>0</v>
      </c>
      <c r="D62" s="95">
        <v>0</v>
      </c>
      <c r="E62" s="95">
        <v>0</v>
      </c>
      <c r="F62" s="95">
        <v>0</v>
      </c>
    </row>
    <row r="63" spans="1:6">
      <c r="A63" s="58" t="s">
        <v>1117</v>
      </c>
      <c r="B63" s="95">
        <v>-833.10676000000001</v>
      </c>
      <c r="C63" s="95">
        <v>0</v>
      </c>
      <c r="D63" s="95">
        <v>0</v>
      </c>
      <c r="E63" s="95">
        <v>0</v>
      </c>
      <c r="F63" s="95">
        <v>-833.10676000000001</v>
      </c>
    </row>
    <row r="64" spans="1:6">
      <c r="A64" s="58" t="s">
        <v>1118</v>
      </c>
      <c r="B64" s="95">
        <v>-60.056410000000007</v>
      </c>
      <c r="C64" s="95">
        <v>0</v>
      </c>
      <c r="D64" s="95">
        <v>0</v>
      </c>
      <c r="E64" s="95">
        <v>0</v>
      </c>
      <c r="F64" s="95">
        <v>-60.056410000000007</v>
      </c>
    </row>
    <row r="65" spans="1:6">
      <c r="A65" s="61" t="s">
        <v>1318</v>
      </c>
      <c r="B65" s="95">
        <v>-1224.4018700000001</v>
      </c>
      <c r="C65" s="95">
        <v>0</v>
      </c>
      <c r="D65" s="95">
        <v>0</v>
      </c>
      <c r="E65" s="95">
        <v>0</v>
      </c>
      <c r="F65" s="95">
        <v>-1224.4018700000001</v>
      </c>
    </row>
    <row r="66" spans="1:6">
      <c r="A66" s="58" t="s">
        <v>1319</v>
      </c>
      <c r="B66" s="95">
        <v>-24.998069999999998</v>
      </c>
      <c r="C66" s="95">
        <v>0</v>
      </c>
      <c r="D66" s="95">
        <v>0</v>
      </c>
      <c r="E66" s="95">
        <v>0</v>
      </c>
      <c r="F66" s="95">
        <v>-24.998069999999998</v>
      </c>
    </row>
    <row r="67" spans="1:6">
      <c r="A67" s="58" t="s">
        <v>1320</v>
      </c>
      <c r="B67" s="95">
        <v>-43.103379999999994</v>
      </c>
      <c r="C67" s="95">
        <v>0</v>
      </c>
      <c r="D67" s="95">
        <v>0</v>
      </c>
      <c r="E67" s="95">
        <v>0</v>
      </c>
      <c r="F67" s="95">
        <v>-43.103379999999994</v>
      </c>
    </row>
    <row r="68" spans="1:6">
      <c r="A68" s="58" t="s">
        <v>1321</v>
      </c>
      <c r="B68" s="95">
        <v>-1.4297800000000001</v>
      </c>
      <c r="C68" s="95">
        <v>0</v>
      </c>
      <c r="D68" s="95">
        <v>0</v>
      </c>
      <c r="E68" s="95">
        <v>0</v>
      </c>
      <c r="F68" s="95">
        <v>-1.4297800000000001</v>
      </c>
    </row>
    <row r="69" spans="1:6">
      <c r="A69" s="187" t="s">
        <v>214</v>
      </c>
      <c r="B69" s="57">
        <v>5208.3650800000005</v>
      </c>
      <c r="C69" s="57">
        <v>2096.3557900000001</v>
      </c>
      <c r="D69" s="57">
        <v>0</v>
      </c>
      <c r="E69" s="57">
        <v>0</v>
      </c>
      <c r="F69" s="57">
        <v>7304.7208700000001</v>
      </c>
    </row>
    <row r="70" spans="1:6">
      <c r="A70" s="58" t="s">
        <v>215</v>
      </c>
      <c r="B70" s="95">
        <v>0</v>
      </c>
      <c r="C70" s="95">
        <v>0</v>
      </c>
      <c r="D70" s="95">
        <v>0</v>
      </c>
      <c r="E70" s="95">
        <v>0</v>
      </c>
      <c r="F70" s="95">
        <v>0</v>
      </c>
    </row>
    <row r="71" spans="1:6">
      <c r="A71" s="61" t="s">
        <v>216</v>
      </c>
      <c r="B71" s="95">
        <v>3623.7072400000002</v>
      </c>
      <c r="C71" s="95">
        <v>98.706949999999992</v>
      </c>
      <c r="D71" s="95">
        <v>0</v>
      </c>
      <c r="E71" s="95">
        <v>0</v>
      </c>
      <c r="F71" s="95">
        <v>3722.41419</v>
      </c>
    </row>
    <row r="72" spans="1:6">
      <c r="A72" s="58" t="s">
        <v>217</v>
      </c>
      <c r="B72" s="95">
        <v>1609.9183400000002</v>
      </c>
      <c r="C72" s="95">
        <v>1997.6488400000001</v>
      </c>
      <c r="D72" s="95">
        <v>0</v>
      </c>
      <c r="E72" s="95">
        <v>0</v>
      </c>
      <c r="F72" s="95">
        <v>3607.56718</v>
      </c>
    </row>
    <row r="73" spans="1:6">
      <c r="A73" s="58" t="s">
        <v>218</v>
      </c>
      <c r="B73" s="95">
        <v>0</v>
      </c>
      <c r="C73" s="95">
        <v>0</v>
      </c>
      <c r="D73" s="95">
        <v>0</v>
      </c>
      <c r="E73" s="95">
        <v>0</v>
      </c>
      <c r="F73" s="95">
        <v>0</v>
      </c>
    </row>
    <row r="74" spans="1:6">
      <c r="A74" s="58" t="s">
        <v>219</v>
      </c>
      <c r="B74" s="95">
        <v>-25.2605</v>
      </c>
      <c r="C74" s="95">
        <v>0</v>
      </c>
      <c r="D74" s="95">
        <v>0</v>
      </c>
      <c r="E74" s="95">
        <v>0</v>
      </c>
      <c r="F74" s="95">
        <v>-25.2605</v>
      </c>
    </row>
    <row r="75" spans="1:6">
      <c r="A75" s="187" t="s">
        <v>220</v>
      </c>
      <c r="B75" s="57">
        <v>82.855530000000002</v>
      </c>
      <c r="C75" s="57">
        <v>0</v>
      </c>
      <c r="D75" s="57">
        <v>0</v>
      </c>
      <c r="E75" s="57">
        <v>0</v>
      </c>
      <c r="F75" s="57">
        <v>82.855530000000002</v>
      </c>
    </row>
    <row r="76" spans="1:6">
      <c r="A76" s="58" t="s">
        <v>221</v>
      </c>
      <c r="B76" s="95">
        <v>0</v>
      </c>
      <c r="C76" s="95">
        <v>0</v>
      </c>
      <c r="D76" s="95">
        <v>0</v>
      </c>
      <c r="E76" s="95">
        <v>0</v>
      </c>
      <c r="F76" s="95">
        <v>0</v>
      </c>
    </row>
    <row r="77" spans="1:6">
      <c r="A77" s="58" t="s">
        <v>222</v>
      </c>
      <c r="B77" s="95">
        <v>4300.5637699999997</v>
      </c>
      <c r="C77" s="95">
        <v>0</v>
      </c>
      <c r="D77" s="95">
        <v>0</v>
      </c>
      <c r="E77" s="95">
        <v>0</v>
      </c>
      <c r="F77" s="95">
        <v>4300.5637699999997</v>
      </c>
    </row>
    <row r="78" spans="1:6">
      <c r="A78" s="58" t="s">
        <v>223</v>
      </c>
      <c r="B78" s="95">
        <v>0.34399999999999997</v>
      </c>
      <c r="C78" s="95">
        <v>0</v>
      </c>
      <c r="D78" s="95">
        <v>0</v>
      </c>
      <c r="E78" s="95">
        <v>0</v>
      </c>
      <c r="F78" s="95">
        <v>0.34399999999999997</v>
      </c>
    </row>
    <row r="79" spans="1:6">
      <c r="A79" s="58" t="s">
        <v>224</v>
      </c>
      <c r="B79" s="95">
        <v>0</v>
      </c>
      <c r="C79" s="95">
        <v>0</v>
      </c>
      <c r="D79" s="95">
        <v>0</v>
      </c>
      <c r="E79" s="95">
        <v>0</v>
      </c>
      <c r="F79" s="95">
        <v>0</v>
      </c>
    </row>
    <row r="80" spans="1:6">
      <c r="A80" s="58" t="s">
        <v>225</v>
      </c>
      <c r="B80" s="95">
        <v>-4218.05224</v>
      </c>
      <c r="C80" s="95">
        <v>0</v>
      </c>
      <c r="D80" s="95">
        <v>0</v>
      </c>
      <c r="E80" s="95">
        <v>0</v>
      </c>
      <c r="F80" s="95">
        <v>-4218.05224</v>
      </c>
    </row>
    <row r="81" spans="1:6">
      <c r="A81" s="187" t="s">
        <v>226</v>
      </c>
      <c r="B81" s="57">
        <v>1103636.3151199999</v>
      </c>
      <c r="C81" s="57">
        <v>2736.09042</v>
      </c>
      <c r="D81" s="57">
        <v>0</v>
      </c>
      <c r="E81" s="57">
        <v>0</v>
      </c>
      <c r="F81" s="57">
        <v>1106372.4055399999</v>
      </c>
    </row>
    <row r="82" spans="1:6">
      <c r="A82" s="58" t="s">
        <v>180</v>
      </c>
      <c r="B82" s="95">
        <v>0</v>
      </c>
      <c r="C82" s="95">
        <v>0</v>
      </c>
      <c r="D82" s="95">
        <v>0</v>
      </c>
      <c r="E82" s="95">
        <v>0</v>
      </c>
      <c r="F82" s="95">
        <v>0</v>
      </c>
    </row>
    <row r="83" spans="1:6">
      <c r="A83" s="58" t="s">
        <v>181</v>
      </c>
      <c r="B83" s="95">
        <v>893160.3465499999</v>
      </c>
      <c r="C83" s="95">
        <v>0</v>
      </c>
      <c r="D83" s="95">
        <v>0</v>
      </c>
      <c r="E83" s="95">
        <v>0</v>
      </c>
      <c r="F83" s="95">
        <v>893160.3465499999</v>
      </c>
    </row>
    <row r="84" spans="1:6">
      <c r="A84" s="58" t="s">
        <v>182</v>
      </c>
      <c r="B84" s="95">
        <v>0</v>
      </c>
      <c r="C84" s="95">
        <v>0</v>
      </c>
      <c r="D84" s="95">
        <v>0</v>
      </c>
      <c r="E84" s="95">
        <v>0</v>
      </c>
      <c r="F84" s="95">
        <v>0</v>
      </c>
    </row>
    <row r="85" spans="1:6">
      <c r="A85" s="58" t="s">
        <v>183</v>
      </c>
      <c r="B85" s="95">
        <v>0</v>
      </c>
      <c r="C85" s="95">
        <v>0</v>
      </c>
      <c r="D85" s="95">
        <v>0</v>
      </c>
      <c r="E85" s="95">
        <v>0</v>
      </c>
      <c r="F85" s="95">
        <v>0</v>
      </c>
    </row>
    <row r="86" spans="1:6">
      <c r="A86" s="58" t="s">
        <v>227</v>
      </c>
      <c r="B86" s="95">
        <v>62246.928</v>
      </c>
      <c r="C86" s="95">
        <v>0</v>
      </c>
      <c r="D86" s="95">
        <v>0</v>
      </c>
      <c r="E86" s="95">
        <v>0</v>
      </c>
      <c r="F86" s="95">
        <v>62246.928</v>
      </c>
    </row>
    <row r="87" spans="1:6">
      <c r="A87" s="58" t="s">
        <v>228</v>
      </c>
      <c r="B87" s="95">
        <v>0</v>
      </c>
      <c r="C87" s="95">
        <v>10.29</v>
      </c>
      <c r="D87" s="95">
        <v>0</v>
      </c>
      <c r="E87" s="95">
        <v>0</v>
      </c>
      <c r="F87" s="95">
        <v>10.29</v>
      </c>
    </row>
    <row r="88" spans="1:6">
      <c r="A88" s="58" t="s">
        <v>185</v>
      </c>
      <c r="B88" s="95">
        <v>64000</v>
      </c>
      <c r="C88" s="95">
        <v>2731.2884199999999</v>
      </c>
      <c r="D88" s="95">
        <v>0</v>
      </c>
      <c r="E88" s="95">
        <v>0</v>
      </c>
      <c r="F88" s="95">
        <v>66731.288419999997</v>
      </c>
    </row>
    <row r="89" spans="1:6">
      <c r="A89" s="58" t="s">
        <v>229</v>
      </c>
      <c r="B89" s="95">
        <v>84407.065239999996</v>
      </c>
      <c r="C89" s="95">
        <v>0</v>
      </c>
      <c r="D89" s="95">
        <v>0</v>
      </c>
      <c r="E89" s="95">
        <v>0</v>
      </c>
      <c r="F89" s="95">
        <v>84407.065239999996</v>
      </c>
    </row>
    <row r="90" spans="1:6">
      <c r="A90" s="58" t="s">
        <v>230</v>
      </c>
      <c r="B90" s="95">
        <v>-178.02467000000001</v>
      </c>
      <c r="C90" s="95">
        <v>-5.4880000000000004</v>
      </c>
      <c r="D90" s="95">
        <v>0</v>
      </c>
      <c r="E90" s="95">
        <v>0</v>
      </c>
      <c r="F90" s="95">
        <v>-183.51267000000001</v>
      </c>
    </row>
    <row r="91" spans="1:6">
      <c r="A91" s="187" t="s">
        <v>231</v>
      </c>
      <c r="B91" s="57">
        <v>14992.218369999999</v>
      </c>
      <c r="C91" s="57">
        <v>0</v>
      </c>
      <c r="D91" s="57">
        <v>0</v>
      </c>
      <c r="E91" s="57">
        <v>0</v>
      </c>
      <c r="F91" s="57">
        <v>14992.218369999999</v>
      </c>
    </row>
    <row r="92" spans="1:6">
      <c r="A92" s="58" t="s">
        <v>232</v>
      </c>
      <c r="B92" s="95">
        <v>0</v>
      </c>
      <c r="C92" s="95">
        <v>0</v>
      </c>
      <c r="D92" s="95">
        <v>0</v>
      </c>
      <c r="E92" s="95">
        <v>0</v>
      </c>
      <c r="F92" s="95">
        <v>0</v>
      </c>
    </row>
    <row r="93" spans="1:6">
      <c r="A93" s="58" t="s">
        <v>233</v>
      </c>
      <c r="B93" s="95">
        <v>3514.4438799999998</v>
      </c>
      <c r="C93" s="95">
        <v>0</v>
      </c>
      <c r="D93" s="95">
        <v>0</v>
      </c>
      <c r="E93" s="95">
        <v>0</v>
      </c>
      <c r="F93" s="95">
        <v>3514.4438799999998</v>
      </c>
    </row>
    <row r="94" spans="1:6">
      <c r="A94" s="58" t="s">
        <v>234</v>
      </c>
      <c r="B94" s="95">
        <v>3879.0129700000002</v>
      </c>
      <c r="C94" s="95">
        <v>0</v>
      </c>
      <c r="D94" s="95">
        <v>0</v>
      </c>
      <c r="E94" s="95">
        <v>0</v>
      </c>
      <c r="F94" s="95">
        <v>3879.0129700000002</v>
      </c>
    </row>
    <row r="95" spans="1:6">
      <c r="A95" s="58" t="s">
        <v>235</v>
      </c>
      <c r="B95" s="95">
        <v>3730.2354799999998</v>
      </c>
      <c r="C95" s="95">
        <v>0</v>
      </c>
      <c r="D95" s="95">
        <v>0</v>
      </c>
      <c r="E95" s="95">
        <v>0</v>
      </c>
      <c r="F95" s="95">
        <v>3730.2354799999998</v>
      </c>
    </row>
    <row r="96" spans="1:6">
      <c r="A96" s="58" t="s">
        <v>236</v>
      </c>
      <c r="B96" s="95">
        <v>2313.7117200000002</v>
      </c>
      <c r="C96" s="95">
        <v>0</v>
      </c>
      <c r="D96" s="95">
        <v>0</v>
      </c>
      <c r="E96" s="95">
        <v>0</v>
      </c>
      <c r="F96" s="95">
        <v>2313.7117200000002</v>
      </c>
    </row>
    <row r="97" spans="1:6">
      <c r="A97" s="58" t="s">
        <v>237</v>
      </c>
      <c r="B97" s="95">
        <v>1553.78521</v>
      </c>
      <c r="C97" s="95">
        <v>0</v>
      </c>
      <c r="D97" s="95">
        <v>0</v>
      </c>
      <c r="E97" s="95">
        <v>0</v>
      </c>
      <c r="F97" s="95">
        <v>1553.78521</v>
      </c>
    </row>
    <row r="98" spans="1:6">
      <c r="A98" s="58" t="s">
        <v>238</v>
      </c>
      <c r="B98" s="95">
        <v>1.02911</v>
      </c>
      <c r="C98" s="95">
        <v>0</v>
      </c>
      <c r="D98" s="95">
        <v>0</v>
      </c>
      <c r="E98" s="95">
        <v>0</v>
      </c>
      <c r="F98" s="95">
        <v>1.02911</v>
      </c>
    </row>
    <row r="99" spans="1:6">
      <c r="A99" s="58" t="s">
        <v>239</v>
      </c>
      <c r="B99" s="95">
        <v>0</v>
      </c>
      <c r="C99" s="95">
        <v>0</v>
      </c>
      <c r="D99" s="95">
        <v>0</v>
      </c>
      <c r="E99" s="95">
        <v>0</v>
      </c>
      <c r="F99" s="95">
        <v>0</v>
      </c>
    </row>
    <row r="100" spans="1:6">
      <c r="A100" s="58" t="s">
        <v>240</v>
      </c>
      <c r="B100" s="95">
        <v>0</v>
      </c>
      <c r="C100" s="95">
        <v>0</v>
      </c>
      <c r="D100" s="95">
        <v>0</v>
      </c>
      <c r="E100" s="95">
        <v>0</v>
      </c>
      <c r="F100" s="95">
        <v>0</v>
      </c>
    </row>
    <row r="101" spans="1:6">
      <c r="A101" s="187" t="s">
        <v>241</v>
      </c>
      <c r="B101" s="57">
        <v>1696.40569</v>
      </c>
      <c r="C101" s="57">
        <v>0</v>
      </c>
      <c r="D101" s="57">
        <v>0</v>
      </c>
      <c r="E101" s="57">
        <v>0</v>
      </c>
      <c r="F101" s="57">
        <v>1696.40569</v>
      </c>
    </row>
    <row r="102" spans="1:6">
      <c r="A102" s="58" t="s">
        <v>242</v>
      </c>
      <c r="B102" s="95">
        <v>186.64958999999999</v>
      </c>
      <c r="C102" s="95">
        <v>0</v>
      </c>
      <c r="D102" s="95">
        <v>0</v>
      </c>
      <c r="E102" s="95">
        <v>0</v>
      </c>
      <c r="F102" s="95">
        <v>186.64958999999999</v>
      </c>
    </row>
    <row r="103" spans="1:6">
      <c r="A103" s="58" t="s">
        <v>243</v>
      </c>
      <c r="B103" s="95">
        <v>432.40796</v>
      </c>
      <c r="C103" s="95">
        <v>0</v>
      </c>
      <c r="D103" s="95">
        <v>0</v>
      </c>
      <c r="E103" s="95">
        <v>0</v>
      </c>
      <c r="F103" s="95">
        <v>432.40796</v>
      </c>
    </row>
    <row r="104" spans="1:6">
      <c r="A104" s="58" t="s">
        <v>244</v>
      </c>
      <c r="B104" s="95">
        <v>120.6841</v>
      </c>
      <c r="C104" s="95">
        <v>0.34300000000000003</v>
      </c>
      <c r="D104" s="95">
        <v>0</v>
      </c>
      <c r="E104" s="95">
        <v>0</v>
      </c>
      <c r="F104" s="95">
        <v>121.0271</v>
      </c>
    </row>
    <row r="105" spans="1:6">
      <c r="A105" s="58" t="s">
        <v>245</v>
      </c>
      <c r="B105" s="95">
        <v>956.66404</v>
      </c>
      <c r="C105" s="95">
        <v>0</v>
      </c>
      <c r="D105" s="95">
        <v>0</v>
      </c>
      <c r="E105" s="95">
        <v>0</v>
      </c>
      <c r="F105" s="95">
        <v>956.66404</v>
      </c>
    </row>
    <row r="106" spans="1:6">
      <c r="A106" s="58" t="s">
        <v>246</v>
      </c>
      <c r="B106" s="95">
        <v>0</v>
      </c>
      <c r="C106" s="95">
        <v>-0.34300000000000003</v>
      </c>
      <c r="D106" s="95">
        <v>0</v>
      </c>
      <c r="E106" s="95">
        <v>0</v>
      </c>
      <c r="F106" s="95">
        <v>-0.34300000000000003</v>
      </c>
    </row>
    <row r="107" spans="1:6">
      <c r="A107" s="187" t="s">
        <v>247</v>
      </c>
      <c r="B107" s="57">
        <v>719343.57972000004</v>
      </c>
      <c r="C107" s="57">
        <v>0</v>
      </c>
      <c r="D107" s="57">
        <v>0</v>
      </c>
      <c r="E107" s="57">
        <v>0</v>
      </c>
      <c r="F107" s="57">
        <v>719343.57972000004</v>
      </c>
    </row>
    <row r="108" spans="1:6">
      <c r="A108" s="58" t="s">
        <v>248</v>
      </c>
      <c r="B108" s="95">
        <v>669203.75684000005</v>
      </c>
      <c r="C108" s="95">
        <v>0</v>
      </c>
      <c r="D108" s="95">
        <v>0</v>
      </c>
      <c r="E108" s="95">
        <v>0</v>
      </c>
      <c r="F108" s="95">
        <v>669203.75684000005</v>
      </c>
    </row>
    <row r="109" spans="1:6">
      <c r="A109" s="58" t="s">
        <v>249</v>
      </c>
      <c r="B109" s="95">
        <v>0</v>
      </c>
      <c r="C109" s="95">
        <v>0</v>
      </c>
      <c r="D109" s="95">
        <v>0</v>
      </c>
      <c r="E109" s="95">
        <v>0</v>
      </c>
      <c r="F109" s="95">
        <v>0</v>
      </c>
    </row>
    <row r="110" spans="1:6">
      <c r="A110" s="58" t="s">
        <v>250</v>
      </c>
      <c r="B110" s="95">
        <v>0</v>
      </c>
      <c r="C110" s="95">
        <v>0</v>
      </c>
      <c r="D110" s="95">
        <v>0</v>
      </c>
      <c r="E110" s="95">
        <v>0</v>
      </c>
      <c r="F110" s="95">
        <v>0</v>
      </c>
    </row>
    <row r="111" spans="1:6">
      <c r="A111" s="58" t="s">
        <v>251</v>
      </c>
      <c r="B111" s="95">
        <v>0</v>
      </c>
      <c r="C111" s="95">
        <v>0</v>
      </c>
      <c r="D111" s="95">
        <v>0</v>
      </c>
      <c r="E111" s="95">
        <v>0</v>
      </c>
      <c r="F111" s="95">
        <v>0</v>
      </c>
    </row>
    <row r="112" spans="1:6">
      <c r="A112" s="58" t="s">
        <v>252</v>
      </c>
      <c r="B112" s="95">
        <v>78116.47395</v>
      </c>
      <c r="C112" s="95">
        <v>0</v>
      </c>
      <c r="D112" s="95">
        <v>0</v>
      </c>
      <c r="E112" s="95">
        <v>0</v>
      </c>
      <c r="F112" s="95">
        <v>78116.47395</v>
      </c>
    </row>
    <row r="113" spans="1:6">
      <c r="A113" s="58" t="s">
        <v>253</v>
      </c>
      <c r="B113" s="95">
        <v>-27976.65107</v>
      </c>
      <c r="C113" s="95">
        <v>0</v>
      </c>
      <c r="D113" s="95">
        <v>0</v>
      </c>
      <c r="E113" s="95">
        <v>0</v>
      </c>
      <c r="F113" s="95">
        <v>-27976.65107</v>
      </c>
    </row>
    <row r="114" spans="1:6">
      <c r="A114" s="155" t="s">
        <v>254</v>
      </c>
      <c r="B114" s="57">
        <v>6437332.3236999996</v>
      </c>
      <c r="C114" s="57">
        <v>497339.59162000002</v>
      </c>
      <c r="D114" s="57">
        <v>0</v>
      </c>
      <c r="E114" s="57">
        <v>0</v>
      </c>
      <c r="F114" s="57">
        <v>6934671.9153199997</v>
      </c>
    </row>
    <row r="115" spans="1:6">
      <c r="A115" s="177" t="s">
        <v>255</v>
      </c>
      <c r="B115" s="57">
        <v>4055255.3350200001</v>
      </c>
      <c r="C115" s="57">
        <v>168772.65059</v>
      </c>
      <c r="D115" s="57">
        <v>0</v>
      </c>
      <c r="E115" s="57">
        <v>0</v>
      </c>
      <c r="F115" s="57">
        <v>4224027.9856099999</v>
      </c>
    </row>
    <row r="116" spans="1:6">
      <c r="A116" s="64" t="s">
        <v>256</v>
      </c>
      <c r="B116" s="95">
        <v>0</v>
      </c>
      <c r="C116" s="95">
        <v>0</v>
      </c>
      <c r="D116" s="95">
        <v>0</v>
      </c>
      <c r="E116" s="95">
        <v>0</v>
      </c>
      <c r="F116" s="95">
        <v>0</v>
      </c>
    </row>
    <row r="117" spans="1:6">
      <c r="A117" s="64" t="s">
        <v>257</v>
      </c>
      <c r="B117" s="95">
        <v>0</v>
      </c>
      <c r="C117" s="95">
        <v>0</v>
      </c>
      <c r="D117" s="95">
        <v>0</v>
      </c>
      <c r="E117" s="95">
        <v>0</v>
      </c>
      <c r="F117" s="95">
        <v>0</v>
      </c>
    </row>
    <row r="118" spans="1:6">
      <c r="A118" s="64" t="s">
        <v>258</v>
      </c>
      <c r="B118" s="95">
        <v>0</v>
      </c>
      <c r="C118" s="95">
        <v>0</v>
      </c>
      <c r="D118" s="95">
        <v>0</v>
      </c>
      <c r="E118" s="95">
        <v>0</v>
      </c>
      <c r="F118" s="95">
        <v>0</v>
      </c>
    </row>
    <row r="119" spans="1:6">
      <c r="A119" s="64" t="s">
        <v>259</v>
      </c>
      <c r="B119" s="95">
        <v>0</v>
      </c>
      <c r="C119" s="95">
        <v>0</v>
      </c>
      <c r="D119" s="95">
        <v>0</v>
      </c>
      <c r="E119" s="95">
        <v>0</v>
      </c>
      <c r="F119" s="95">
        <v>0</v>
      </c>
    </row>
    <row r="120" spans="1:6">
      <c r="A120" s="64" t="s">
        <v>260</v>
      </c>
      <c r="B120" s="95">
        <v>0</v>
      </c>
      <c r="C120" s="95">
        <v>0</v>
      </c>
      <c r="D120" s="95">
        <v>0</v>
      </c>
      <c r="E120" s="95">
        <v>0</v>
      </c>
      <c r="F120" s="95">
        <v>0</v>
      </c>
    </row>
    <row r="121" spans="1:6">
      <c r="A121" s="65" t="s">
        <v>261</v>
      </c>
      <c r="B121" s="95">
        <v>0</v>
      </c>
      <c r="C121" s="95">
        <v>0</v>
      </c>
      <c r="D121" s="95">
        <v>0</v>
      </c>
      <c r="E121" s="95">
        <v>0</v>
      </c>
      <c r="F121" s="95">
        <v>0</v>
      </c>
    </row>
    <row r="122" spans="1:6">
      <c r="A122" s="65" t="s">
        <v>262</v>
      </c>
      <c r="B122" s="95">
        <v>0</v>
      </c>
      <c r="C122" s="95">
        <v>0</v>
      </c>
      <c r="D122" s="95">
        <v>0</v>
      </c>
      <c r="E122" s="95">
        <v>0</v>
      </c>
      <c r="F122" s="95">
        <v>0</v>
      </c>
    </row>
    <row r="123" spans="1:6">
      <c r="A123" s="99" t="s">
        <v>263</v>
      </c>
      <c r="B123" s="95">
        <v>0</v>
      </c>
      <c r="C123" s="95">
        <v>0</v>
      </c>
      <c r="D123" s="95">
        <v>0</v>
      </c>
      <c r="E123" s="95">
        <v>0</v>
      </c>
      <c r="F123" s="95">
        <v>0</v>
      </c>
    </row>
    <row r="124" spans="1:6">
      <c r="A124" s="99" t="s">
        <v>264</v>
      </c>
      <c r="B124" s="95">
        <v>0</v>
      </c>
      <c r="C124" s="95">
        <v>0</v>
      </c>
      <c r="D124" s="95">
        <v>0</v>
      </c>
      <c r="E124" s="95">
        <v>0</v>
      </c>
      <c r="F124" s="95">
        <v>0</v>
      </c>
    </row>
    <row r="125" spans="1:6">
      <c r="A125" s="99" t="s">
        <v>265</v>
      </c>
      <c r="B125" s="95">
        <v>0</v>
      </c>
      <c r="C125" s="95">
        <v>0</v>
      </c>
      <c r="D125" s="95">
        <v>0</v>
      </c>
      <c r="E125" s="95">
        <v>0</v>
      </c>
      <c r="F125" s="95">
        <v>0</v>
      </c>
    </row>
    <row r="126" spans="1:6">
      <c r="A126" s="99" t="s">
        <v>266</v>
      </c>
      <c r="B126" s="95">
        <v>0</v>
      </c>
      <c r="C126" s="95">
        <v>0</v>
      </c>
      <c r="D126" s="95">
        <v>0</v>
      </c>
      <c r="E126" s="95">
        <v>0</v>
      </c>
      <c r="F126" s="95">
        <v>0</v>
      </c>
    </row>
    <row r="127" spans="1:6">
      <c r="A127" s="99" t="s">
        <v>267</v>
      </c>
      <c r="B127" s="95">
        <v>0</v>
      </c>
      <c r="C127" s="95">
        <v>0</v>
      </c>
      <c r="D127" s="95">
        <v>0</v>
      </c>
      <c r="E127" s="95">
        <v>0</v>
      </c>
      <c r="F127" s="95">
        <v>0</v>
      </c>
    </row>
    <row r="128" spans="1:6">
      <c r="A128" s="99" t="s">
        <v>268</v>
      </c>
      <c r="B128" s="95">
        <v>0</v>
      </c>
      <c r="C128" s="95">
        <v>0</v>
      </c>
      <c r="D128" s="95">
        <v>0</v>
      </c>
      <c r="E128" s="95">
        <v>0</v>
      </c>
      <c r="F128" s="95">
        <v>0</v>
      </c>
    </row>
    <row r="129" spans="1:6">
      <c r="A129" s="156" t="s">
        <v>269</v>
      </c>
      <c r="B129" s="95">
        <v>0</v>
      </c>
      <c r="C129" s="95">
        <v>0</v>
      </c>
      <c r="D129" s="95">
        <v>0</v>
      </c>
      <c r="E129" s="95">
        <v>0</v>
      </c>
      <c r="F129" s="95">
        <v>0</v>
      </c>
    </row>
    <row r="130" spans="1:6">
      <c r="A130" s="156" t="s">
        <v>270</v>
      </c>
      <c r="B130" s="95">
        <v>3866354.12683</v>
      </c>
      <c r="C130" s="95">
        <v>166138.91</v>
      </c>
      <c r="D130" s="95">
        <v>0</v>
      </c>
      <c r="E130" s="95">
        <v>0</v>
      </c>
      <c r="F130" s="95">
        <v>4032493.0368300001</v>
      </c>
    </row>
    <row r="131" spans="1:6">
      <c r="A131" s="64" t="s">
        <v>271</v>
      </c>
      <c r="B131" s="95">
        <v>188901.20819</v>
      </c>
      <c r="C131" s="95">
        <v>2633.7405899999999</v>
      </c>
      <c r="D131" s="95">
        <v>0</v>
      </c>
      <c r="E131" s="95">
        <v>0</v>
      </c>
      <c r="F131" s="95">
        <v>191534.94878000001</v>
      </c>
    </row>
    <row r="132" spans="1:6">
      <c r="A132" s="177" t="s">
        <v>272</v>
      </c>
      <c r="B132" s="57">
        <v>0</v>
      </c>
      <c r="C132" s="57">
        <v>0</v>
      </c>
      <c r="D132" s="57">
        <v>0</v>
      </c>
      <c r="E132" s="57">
        <v>0</v>
      </c>
      <c r="F132" s="57">
        <v>0</v>
      </c>
    </row>
    <row r="133" spans="1:6">
      <c r="A133" s="177" t="s">
        <v>466</v>
      </c>
      <c r="B133" s="57">
        <v>10555.483340000001</v>
      </c>
      <c r="C133" s="57">
        <v>0</v>
      </c>
      <c r="D133" s="57">
        <v>0</v>
      </c>
      <c r="E133" s="57">
        <v>0</v>
      </c>
      <c r="F133" s="57">
        <v>10555.483340000001</v>
      </c>
    </row>
    <row r="134" spans="1:6">
      <c r="A134" s="64" t="s">
        <v>467</v>
      </c>
      <c r="B134" s="95">
        <v>0</v>
      </c>
      <c r="C134" s="95">
        <v>0</v>
      </c>
      <c r="D134" s="95">
        <v>0</v>
      </c>
      <c r="E134" s="95">
        <v>0</v>
      </c>
      <c r="F134" s="95">
        <v>0</v>
      </c>
    </row>
    <row r="135" spans="1:6">
      <c r="A135" s="64" t="s">
        <v>468</v>
      </c>
      <c r="B135" s="95">
        <v>0</v>
      </c>
      <c r="C135" s="95">
        <v>0</v>
      </c>
      <c r="D135" s="95">
        <v>0</v>
      </c>
      <c r="E135" s="95">
        <v>0</v>
      </c>
      <c r="F135" s="95">
        <v>0</v>
      </c>
    </row>
    <row r="136" spans="1:6">
      <c r="A136" s="64" t="s">
        <v>469</v>
      </c>
      <c r="B136" s="95">
        <v>0</v>
      </c>
      <c r="C136" s="95">
        <v>0</v>
      </c>
      <c r="D136" s="95">
        <v>0</v>
      </c>
      <c r="E136" s="95">
        <v>0</v>
      </c>
      <c r="F136" s="95">
        <v>0</v>
      </c>
    </row>
    <row r="137" spans="1:6">
      <c r="A137" s="64" t="s">
        <v>470</v>
      </c>
      <c r="B137" s="95">
        <v>0</v>
      </c>
      <c r="C137" s="95">
        <v>0</v>
      </c>
      <c r="D137" s="95">
        <v>0</v>
      </c>
      <c r="E137" s="95">
        <v>0</v>
      </c>
      <c r="F137" s="95">
        <v>0</v>
      </c>
    </row>
    <row r="138" spans="1:6">
      <c r="A138" s="64" t="s">
        <v>471</v>
      </c>
      <c r="B138" s="95">
        <v>9500</v>
      </c>
      <c r="C138" s="95">
        <v>0</v>
      </c>
      <c r="D138" s="95">
        <v>0</v>
      </c>
      <c r="E138" s="95">
        <v>0</v>
      </c>
      <c r="F138" s="95">
        <v>9500</v>
      </c>
    </row>
    <row r="139" spans="1:6">
      <c r="A139" s="64" t="s">
        <v>478</v>
      </c>
      <c r="B139" s="95">
        <v>1055.48334</v>
      </c>
      <c r="C139" s="95">
        <v>0</v>
      </c>
      <c r="D139" s="95">
        <v>0</v>
      </c>
      <c r="E139" s="95">
        <v>0</v>
      </c>
      <c r="F139" s="95">
        <v>1055.48334</v>
      </c>
    </row>
    <row r="140" spans="1:6">
      <c r="A140" s="177" t="s">
        <v>273</v>
      </c>
      <c r="B140" s="57">
        <v>2304582.07522</v>
      </c>
      <c r="C140" s="57">
        <v>327659.79697000002</v>
      </c>
      <c r="D140" s="57">
        <v>0</v>
      </c>
      <c r="E140" s="57">
        <v>0</v>
      </c>
      <c r="F140" s="57">
        <v>2632241.87219</v>
      </c>
    </row>
    <row r="141" spans="1:6">
      <c r="A141" s="64" t="s">
        <v>274</v>
      </c>
      <c r="B141" s="95">
        <v>0</v>
      </c>
      <c r="C141" s="95">
        <v>0</v>
      </c>
      <c r="D141" s="95">
        <v>0</v>
      </c>
      <c r="E141" s="95">
        <v>0</v>
      </c>
      <c r="F141" s="95">
        <v>0</v>
      </c>
    </row>
    <row r="142" spans="1:6">
      <c r="A142" s="64" t="s">
        <v>275</v>
      </c>
      <c r="B142" s="95">
        <v>555211.93498000002</v>
      </c>
      <c r="C142" s="95">
        <v>0</v>
      </c>
      <c r="D142" s="95">
        <v>0</v>
      </c>
      <c r="E142" s="95">
        <v>0</v>
      </c>
      <c r="F142" s="95">
        <v>555211.93498000002</v>
      </c>
    </row>
    <row r="143" spans="1:6">
      <c r="A143" s="64" t="s">
        <v>276</v>
      </c>
      <c r="B143" s="95">
        <v>0</v>
      </c>
      <c r="C143" s="95">
        <v>0</v>
      </c>
      <c r="D143" s="95">
        <v>0</v>
      </c>
      <c r="E143" s="95">
        <v>0</v>
      </c>
      <c r="F143" s="95">
        <v>0</v>
      </c>
    </row>
    <row r="144" spans="1:6">
      <c r="A144" s="64" t="s">
        <v>277</v>
      </c>
      <c r="B144" s="95">
        <v>0</v>
      </c>
      <c r="C144" s="95">
        <v>0</v>
      </c>
      <c r="D144" s="95">
        <v>0</v>
      </c>
      <c r="E144" s="95">
        <v>0</v>
      </c>
      <c r="F144" s="95">
        <v>0</v>
      </c>
    </row>
    <row r="145" spans="1:6">
      <c r="A145" s="64" t="s">
        <v>278</v>
      </c>
      <c r="B145" s="95">
        <v>1472250</v>
      </c>
      <c r="C145" s="95">
        <v>2058</v>
      </c>
      <c r="D145" s="95">
        <v>0</v>
      </c>
      <c r="E145" s="95">
        <v>0</v>
      </c>
      <c r="F145" s="95">
        <v>1474308</v>
      </c>
    </row>
    <row r="146" spans="1:6">
      <c r="A146" s="64" t="s">
        <v>279</v>
      </c>
      <c r="B146" s="95">
        <v>232783.82613</v>
      </c>
      <c r="C146" s="95">
        <v>323937.42593000003</v>
      </c>
      <c r="D146" s="95">
        <v>0</v>
      </c>
      <c r="E146" s="95">
        <v>0</v>
      </c>
      <c r="F146" s="95">
        <v>556721.25205999997</v>
      </c>
    </row>
    <row r="147" spans="1:6">
      <c r="A147" s="64" t="s">
        <v>280</v>
      </c>
      <c r="B147" s="95">
        <v>0</v>
      </c>
      <c r="C147" s="95">
        <v>0</v>
      </c>
      <c r="D147" s="95">
        <v>0</v>
      </c>
      <c r="E147" s="95">
        <v>0</v>
      </c>
      <c r="F147" s="95">
        <v>0</v>
      </c>
    </row>
    <row r="148" spans="1:6">
      <c r="A148" s="64" t="s">
        <v>281</v>
      </c>
      <c r="B148" s="95">
        <v>44336.314109999999</v>
      </c>
      <c r="C148" s="95">
        <v>1664.37104</v>
      </c>
      <c r="D148" s="95">
        <v>0</v>
      </c>
      <c r="E148" s="95">
        <v>0</v>
      </c>
      <c r="F148" s="95">
        <v>46000.685149999998</v>
      </c>
    </row>
    <row r="149" spans="1:6">
      <c r="A149" s="177" t="s">
        <v>282</v>
      </c>
      <c r="B149" s="57">
        <v>37625.250479999995</v>
      </c>
      <c r="C149" s="57">
        <v>907.14406000000008</v>
      </c>
      <c r="D149" s="57">
        <v>0</v>
      </c>
      <c r="E149" s="57">
        <v>0</v>
      </c>
      <c r="F149" s="57">
        <v>38532.394540000001</v>
      </c>
    </row>
    <row r="150" spans="1:6">
      <c r="A150" s="64" t="s">
        <v>215</v>
      </c>
      <c r="B150" s="95">
        <v>0</v>
      </c>
      <c r="C150" s="95">
        <v>0</v>
      </c>
      <c r="D150" s="95">
        <v>0</v>
      </c>
      <c r="E150" s="95">
        <v>0</v>
      </c>
      <c r="F150" s="95">
        <v>0</v>
      </c>
    </row>
    <row r="151" spans="1:6">
      <c r="A151" s="64" t="s">
        <v>217</v>
      </c>
      <c r="B151" s="95">
        <v>19093.120320000002</v>
      </c>
      <c r="C151" s="95">
        <v>330.58641</v>
      </c>
      <c r="D151" s="95">
        <v>0</v>
      </c>
      <c r="E151" s="95">
        <v>0</v>
      </c>
      <c r="F151" s="95">
        <v>19423.706730000002</v>
      </c>
    </row>
    <row r="152" spans="1:6">
      <c r="A152" s="64" t="s">
        <v>283</v>
      </c>
      <c r="B152" s="95">
        <v>18532.130160000001</v>
      </c>
      <c r="C152" s="95">
        <v>576.55764999999997</v>
      </c>
      <c r="D152" s="95">
        <v>0</v>
      </c>
      <c r="E152" s="95">
        <v>0</v>
      </c>
      <c r="F152" s="95">
        <v>19108.687809999999</v>
      </c>
    </row>
    <row r="153" spans="1:6">
      <c r="A153" s="64" t="s">
        <v>244</v>
      </c>
      <c r="B153" s="95">
        <v>0</v>
      </c>
      <c r="C153" s="95">
        <v>0</v>
      </c>
      <c r="D153" s="95">
        <v>0</v>
      </c>
      <c r="E153" s="95">
        <v>0</v>
      </c>
      <c r="F153" s="95">
        <v>0</v>
      </c>
    </row>
    <row r="154" spans="1:6">
      <c r="A154" s="64" t="s">
        <v>284</v>
      </c>
      <c r="B154" s="95">
        <v>0</v>
      </c>
      <c r="C154" s="95">
        <v>0</v>
      </c>
      <c r="D154" s="95">
        <v>0</v>
      </c>
      <c r="E154" s="95">
        <v>0</v>
      </c>
      <c r="F154" s="95">
        <v>0</v>
      </c>
    </row>
    <row r="155" spans="1:6">
      <c r="A155" s="177" t="s">
        <v>285</v>
      </c>
      <c r="B155" s="57">
        <v>29314.179640000002</v>
      </c>
      <c r="C155" s="57">
        <v>0</v>
      </c>
      <c r="D155" s="57">
        <v>0</v>
      </c>
      <c r="E155" s="57">
        <v>0</v>
      </c>
      <c r="F155" s="57">
        <v>29314.179640000002</v>
      </c>
    </row>
    <row r="156" spans="1:6">
      <c r="A156" s="64" t="s">
        <v>286</v>
      </c>
      <c r="B156" s="95">
        <v>0</v>
      </c>
      <c r="C156" s="95">
        <v>0</v>
      </c>
      <c r="D156" s="95">
        <v>0</v>
      </c>
      <c r="E156" s="95">
        <v>0</v>
      </c>
      <c r="F156" s="95">
        <v>0</v>
      </c>
    </row>
    <row r="157" spans="1:6">
      <c r="A157" s="64" t="s">
        <v>287</v>
      </c>
      <c r="B157" s="95">
        <v>0</v>
      </c>
      <c r="C157" s="95">
        <v>0</v>
      </c>
      <c r="D157" s="95">
        <v>0</v>
      </c>
      <c r="E157" s="95">
        <v>0</v>
      </c>
      <c r="F157" s="95">
        <v>0</v>
      </c>
    </row>
    <row r="158" spans="1:6">
      <c r="A158" s="64" t="s">
        <v>288</v>
      </c>
      <c r="B158" s="95">
        <v>4817.6170899999997</v>
      </c>
      <c r="C158" s="95">
        <v>0</v>
      </c>
      <c r="D158" s="95">
        <v>0</v>
      </c>
      <c r="E158" s="95">
        <v>0</v>
      </c>
      <c r="F158" s="95">
        <v>4817.6170899999997</v>
      </c>
    </row>
    <row r="159" spans="1:6">
      <c r="A159" s="64" t="s">
        <v>1425</v>
      </c>
      <c r="B159" s="95">
        <v>0</v>
      </c>
      <c r="C159" s="95">
        <v>0</v>
      </c>
      <c r="D159" s="95">
        <v>0</v>
      </c>
      <c r="E159" s="95">
        <v>0</v>
      </c>
      <c r="F159" s="95">
        <v>0</v>
      </c>
    </row>
    <row r="160" spans="1:6">
      <c r="A160" s="64" t="s">
        <v>289</v>
      </c>
      <c r="B160" s="95">
        <v>24496.562550000002</v>
      </c>
      <c r="C160" s="95">
        <v>0</v>
      </c>
      <c r="D160" s="95">
        <v>0</v>
      </c>
      <c r="E160" s="95">
        <v>0</v>
      </c>
      <c r="F160" s="95">
        <v>24496.562550000002</v>
      </c>
    </row>
    <row r="161" spans="1:6">
      <c r="A161" s="64" t="s">
        <v>290</v>
      </c>
      <c r="B161" s="95">
        <v>0</v>
      </c>
      <c r="C161" s="95">
        <v>0</v>
      </c>
      <c r="D161" s="95">
        <v>0</v>
      </c>
      <c r="E161" s="95">
        <v>0</v>
      </c>
      <c r="F161" s="95">
        <v>0</v>
      </c>
    </row>
    <row r="162" spans="1:6">
      <c r="A162" s="177" t="s">
        <v>291</v>
      </c>
      <c r="B162" s="57">
        <v>0</v>
      </c>
      <c r="C162" s="57">
        <v>0</v>
      </c>
      <c r="D162" s="57">
        <v>0</v>
      </c>
      <c r="E162" s="57">
        <v>0</v>
      </c>
      <c r="F162" s="57">
        <v>0</v>
      </c>
    </row>
    <row r="163" spans="1:6">
      <c r="A163" s="64" t="s">
        <v>292</v>
      </c>
      <c r="B163" s="95">
        <v>0</v>
      </c>
      <c r="C163" s="95">
        <v>0</v>
      </c>
      <c r="D163" s="95">
        <v>0</v>
      </c>
      <c r="E163" s="95">
        <v>0</v>
      </c>
      <c r="F163" s="95">
        <v>0</v>
      </c>
    </row>
    <row r="164" spans="1:6">
      <c r="A164" s="64" t="s">
        <v>293</v>
      </c>
      <c r="B164" s="95">
        <v>0</v>
      </c>
      <c r="C164" s="95">
        <v>0</v>
      </c>
      <c r="D164" s="95">
        <v>0</v>
      </c>
      <c r="E164" s="95">
        <v>0</v>
      </c>
      <c r="F164" s="95">
        <v>0</v>
      </c>
    </row>
    <row r="165" spans="1:6">
      <c r="A165" s="64" t="s">
        <v>294</v>
      </c>
      <c r="B165" s="95">
        <v>0</v>
      </c>
      <c r="C165" s="95">
        <v>0</v>
      </c>
      <c r="D165" s="95">
        <v>0</v>
      </c>
      <c r="E165" s="95">
        <v>0</v>
      </c>
      <c r="F165" s="95">
        <v>0</v>
      </c>
    </row>
    <row r="166" spans="1:6">
      <c r="A166" s="64" t="s">
        <v>295</v>
      </c>
      <c r="B166" s="95">
        <v>0</v>
      </c>
      <c r="C166" s="95">
        <v>0</v>
      </c>
      <c r="D166" s="95">
        <v>0</v>
      </c>
      <c r="E166" s="95">
        <v>0</v>
      </c>
      <c r="F166" s="95">
        <v>0</v>
      </c>
    </row>
    <row r="167" spans="1:6">
      <c r="A167" s="177" t="s">
        <v>296</v>
      </c>
      <c r="B167" s="57">
        <v>0</v>
      </c>
      <c r="C167" s="57">
        <v>0</v>
      </c>
      <c r="D167" s="57">
        <v>0</v>
      </c>
      <c r="E167" s="57">
        <v>0</v>
      </c>
      <c r="F167" s="57">
        <v>0</v>
      </c>
    </row>
    <row r="168" spans="1:6">
      <c r="A168" s="64" t="s">
        <v>297</v>
      </c>
      <c r="B168" s="95">
        <v>0</v>
      </c>
      <c r="C168" s="95">
        <v>0</v>
      </c>
      <c r="D168" s="95">
        <v>0</v>
      </c>
      <c r="E168" s="95">
        <v>0</v>
      </c>
      <c r="F168" s="95">
        <v>0</v>
      </c>
    </row>
    <row r="169" spans="1:6">
      <c r="A169" s="64" t="s">
        <v>298</v>
      </c>
      <c r="B169" s="95">
        <v>0</v>
      </c>
      <c r="C169" s="95">
        <v>0</v>
      </c>
      <c r="D169" s="95">
        <v>0</v>
      </c>
      <c r="E169" s="95">
        <v>0</v>
      </c>
      <c r="F169" s="95">
        <v>0</v>
      </c>
    </row>
    <row r="170" spans="1:6">
      <c r="A170" s="64" t="s">
        <v>299</v>
      </c>
      <c r="B170" s="95">
        <v>0</v>
      </c>
      <c r="C170" s="95">
        <v>0</v>
      </c>
      <c r="D170" s="95">
        <v>0</v>
      </c>
      <c r="E170" s="95">
        <v>0</v>
      </c>
      <c r="F170" s="95">
        <v>0</v>
      </c>
    </row>
    <row r="171" spans="1:6">
      <c r="A171" s="64" t="s">
        <v>300</v>
      </c>
      <c r="B171" s="95">
        <v>0</v>
      </c>
      <c r="C171" s="95">
        <v>0</v>
      </c>
      <c r="D171" s="95">
        <v>0</v>
      </c>
      <c r="E171" s="95">
        <v>0</v>
      </c>
      <c r="F171" s="95">
        <v>0</v>
      </c>
    </row>
    <row r="172" spans="1:6">
      <c r="A172" s="64" t="s">
        <v>301</v>
      </c>
      <c r="B172" s="95">
        <v>0</v>
      </c>
      <c r="C172" s="95">
        <v>0</v>
      </c>
      <c r="D172" s="95">
        <v>0</v>
      </c>
      <c r="E172" s="95">
        <v>0</v>
      </c>
      <c r="F172" s="95">
        <v>0</v>
      </c>
    </row>
    <row r="173" spans="1:6">
      <c r="A173" s="64" t="s">
        <v>302</v>
      </c>
      <c r="B173" s="95">
        <v>0</v>
      </c>
      <c r="C173" s="95">
        <v>0</v>
      </c>
      <c r="D173" s="95">
        <v>0</v>
      </c>
      <c r="E173" s="95">
        <v>0</v>
      </c>
      <c r="F173" s="95">
        <v>0</v>
      </c>
    </row>
    <row r="174" spans="1:6">
      <c r="A174" s="64" t="s">
        <v>303</v>
      </c>
      <c r="B174" s="95">
        <v>0</v>
      </c>
      <c r="C174" s="95">
        <v>0</v>
      </c>
      <c r="D174" s="95">
        <v>0</v>
      </c>
      <c r="E174" s="95">
        <v>0</v>
      </c>
      <c r="F174" s="95">
        <v>0</v>
      </c>
    </row>
    <row r="175" spans="1:6">
      <c r="A175" s="64" t="s">
        <v>304</v>
      </c>
      <c r="B175" s="95">
        <v>0</v>
      </c>
      <c r="C175" s="95">
        <v>0</v>
      </c>
      <c r="D175" s="95">
        <v>0</v>
      </c>
      <c r="E175" s="95">
        <v>0</v>
      </c>
      <c r="F175" s="95">
        <v>0</v>
      </c>
    </row>
    <row r="176" spans="1:6">
      <c r="A176" s="155" t="s">
        <v>305</v>
      </c>
      <c r="B176" s="57">
        <v>806338.30498000002</v>
      </c>
      <c r="C176" s="57">
        <v>0</v>
      </c>
      <c r="D176" s="57">
        <v>0</v>
      </c>
      <c r="E176" s="57">
        <v>0</v>
      </c>
      <c r="F176" s="57">
        <v>806338.30498000002</v>
      </c>
    </row>
    <row r="177" spans="1:6">
      <c r="A177" s="63" t="s">
        <v>306</v>
      </c>
      <c r="B177" s="95">
        <v>499483.5</v>
      </c>
      <c r="C177" s="95">
        <v>0</v>
      </c>
      <c r="D177" s="95">
        <v>0</v>
      </c>
      <c r="E177" s="95">
        <v>0</v>
      </c>
      <c r="F177" s="95">
        <v>499483.5</v>
      </c>
    </row>
    <row r="178" spans="1:6">
      <c r="A178" s="64" t="s">
        <v>307</v>
      </c>
      <c r="B178" s="95">
        <v>499483.5</v>
      </c>
      <c r="C178" s="95">
        <v>0</v>
      </c>
      <c r="D178" s="95">
        <v>0</v>
      </c>
      <c r="E178" s="95">
        <v>0</v>
      </c>
      <c r="F178" s="95">
        <v>499483.5</v>
      </c>
    </row>
    <row r="179" spans="1:6">
      <c r="A179" s="64" t="s">
        <v>308</v>
      </c>
      <c r="B179" s="95">
        <v>0</v>
      </c>
      <c r="C179" s="95">
        <v>0</v>
      </c>
      <c r="D179" s="95">
        <v>0</v>
      </c>
      <c r="E179" s="95">
        <v>0</v>
      </c>
      <c r="F179" s="95">
        <v>0</v>
      </c>
    </row>
    <row r="180" spans="1:6">
      <c r="A180" s="64" t="s">
        <v>309</v>
      </c>
      <c r="B180" s="95">
        <v>0</v>
      </c>
      <c r="C180" s="95">
        <v>0</v>
      </c>
      <c r="D180" s="95">
        <v>0</v>
      </c>
      <c r="E180" s="95">
        <v>0</v>
      </c>
      <c r="F180" s="95">
        <v>0</v>
      </c>
    </row>
    <row r="181" spans="1:6">
      <c r="A181" s="63" t="s">
        <v>310</v>
      </c>
      <c r="B181" s="95">
        <v>164640</v>
      </c>
      <c r="C181" s="95">
        <v>0</v>
      </c>
      <c r="D181" s="95">
        <v>0</v>
      </c>
      <c r="E181" s="95">
        <v>0</v>
      </c>
      <c r="F181" s="95">
        <v>164640</v>
      </c>
    </row>
    <row r="182" spans="1:6">
      <c r="A182" s="64" t="s">
        <v>311</v>
      </c>
      <c r="B182" s="95">
        <v>0</v>
      </c>
      <c r="C182" s="95">
        <v>0</v>
      </c>
      <c r="D182" s="95">
        <v>0</v>
      </c>
      <c r="E182" s="95">
        <v>0</v>
      </c>
      <c r="F182" s="95">
        <v>0</v>
      </c>
    </row>
    <row r="183" spans="1:6">
      <c r="A183" s="64" t="s">
        <v>312</v>
      </c>
      <c r="B183" s="95">
        <v>164640</v>
      </c>
      <c r="C183" s="95">
        <v>0</v>
      </c>
      <c r="D183" s="95">
        <v>0</v>
      </c>
      <c r="E183" s="95">
        <v>0</v>
      </c>
      <c r="F183" s="95">
        <v>164640</v>
      </c>
    </row>
    <row r="184" spans="1:6">
      <c r="A184" s="64" t="s">
        <v>313</v>
      </c>
      <c r="B184" s="95">
        <v>0</v>
      </c>
      <c r="C184" s="95">
        <v>0</v>
      </c>
      <c r="D184" s="95">
        <v>0</v>
      </c>
      <c r="E184" s="95">
        <v>0</v>
      </c>
      <c r="F184" s="95">
        <v>0</v>
      </c>
    </row>
    <row r="185" spans="1:6">
      <c r="A185" s="63" t="s">
        <v>314</v>
      </c>
      <c r="B185" s="95">
        <v>0</v>
      </c>
      <c r="C185" s="95">
        <v>0</v>
      </c>
      <c r="D185" s="95">
        <v>0</v>
      </c>
      <c r="E185" s="95">
        <v>0</v>
      </c>
      <c r="F185" s="95">
        <v>0</v>
      </c>
    </row>
    <row r="186" spans="1:6">
      <c r="A186" s="64" t="s">
        <v>315</v>
      </c>
      <c r="B186" s="95">
        <v>0</v>
      </c>
      <c r="C186" s="95">
        <v>0</v>
      </c>
      <c r="D186" s="95">
        <v>0</v>
      </c>
      <c r="E186" s="95">
        <v>0</v>
      </c>
      <c r="F186" s="95">
        <v>0</v>
      </c>
    </row>
    <row r="187" spans="1:6">
      <c r="A187" s="63" t="s">
        <v>316</v>
      </c>
      <c r="B187" s="95">
        <v>128320.17769</v>
      </c>
      <c r="C187" s="95">
        <v>0</v>
      </c>
      <c r="D187" s="95">
        <v>0</v>
      </c>
      <c r="E187" s="95">
        <v>0</v>
      </c>
      <c r="F187" s="95">
        <v>128320.17769</v>
      </c>
    </row>
    <row r="188" spans="1:6">
      <c r="A188" s="64" t="s">
        <v>317</v>
      </c>
      <c r="B188" s="95">
        <v>53645.355670000004</v>
      </c>
      <c r="C188" s="95">
        <v>0</v>
      </c>
      <c r="D188" s="95">
        <v>0</v>
      </c>
      <c r="E188" s="95">
        <v>0</v>
      </c>
      <c r="F188" s="95">
        <v>53645.355670000004</v>
      </c>
    </row>
    <row r="189" spans="1:6">
      <c r="A189" s="64" t="s">
        <v>318</v>
      </c>
      <c r="B189" s="95">
        <v>47494.563020000001</v>
      </c>
      <c r="C189" s="95">
        <v>0</v>
      </c>
      <c r="D189" s="95">
        <v>0</v>
      </c>
      <c r="E189" s="95">
        <v>0</v>
      </c>
      <c r="F189" s="95">
        <v>47494.563020000001</v>
      </c>
    </row>
    <row r="190" spans="1:6">
      <c r="A190" s="64" t="s">
        <v>319</v>
      </c>
      <c r="B190" s="95">
        <v>27180.258999999998</v>
      </c>
      <c r="C190" s="95">
        <v>0</v>
      </c>
      <c r="D190" s="95">
        <v>0</v>
      </c>
      <c r="E190" s="95">
        <v>0</v>
      </c>
      <c r="F190" s="95">
        <v>27180.258999999998</v>
      </c>
    </row>
    <row r="191" spans="1:6">
      <c r="A191" s="63" t="s">
        <v>320</v>
      </c>
      <c r="B191" s="95">
        <v>13894.627289999999</v>
      </c>
      <c r="C191" s="95">
        <v>0</v>
      </c>
      <c r="D191" s="95">
        <v>0</v>
      </c>
      <c r="E191" s="95">
        <v>0</v>
      </c>
      <c r="F191" s="95">
        <v>13894.627289999999</v>
      </c>
    </row>
    <row r="192" spans="1:6">
      <c r="A192" s="64" t="s">
        <v>321</v>
      </c>
      <c r="B192" s="95">
        <v>17701.538250000001</v>
      </c>
      <c r="C192" s="95">
        <v>0</v>
      </c>
      <c r="D192" s="95">
        <v>0</v>
      </c>
      <c r="E192" s="95">
        <v>0</v>
      </c>
      <c r="F192" s="95">
        <v>17701.538250000001</v>
      </c>
    </row>
    <row r="193" spans="1:6">
      <c r="A193" s="64" t="s">
        <v>322</v>
      </c>
      <c r="B193" s="95">
        <v>-3806.9109600000002</v>
      </c>
      <c r="C193" s="95">
        <v>0</v>
      </c>
      <c r="D193" s="95">
        <v>0</v>
      </c>
      <c r="E193" s="95">
        <v>0</v>
      </c>
      <c r="F193" s="95">
        <v>-3806.9109600000002</v>
      </c>
    </row>
    <row r="194" spans="1:6">
      <c r="A194" s="72" t="s">
        <v>323</v>
      </c>
      <c r="B194" s="57">
        <v>7243670.6286800001</v>
      </c>
      <c r="C194" s="57">
        <v>497339.59162000002</v>
      </c>
      <c r="D194" s="57">
        <v>0</v>
      </c>
      <c r="E194" s="57">
        <v>0</v>
      </c>
      <c r="F194" s="57">
        <v>7741010.2203000002</v>
      </c>
    </row>
    <row r="195" spans="1:6">
      <c r="A195" s="72" t="s">
        <v>324</v>
      </c>
      <c r="B195" s="57">
        <v>0</v>
      </c>
      <c r="C195" s="57">
        <v>0</v>
      </c>
      <c r="D195" s="57">
        <v>0</v>
      </c>
      <c r="E195" s="57">
        <v>0</v>
      </c>
      <c r="F195" s="57">
        <v>0</v>
      </c>
    </row>
    <row r="196" spans="1:6">
      <c r="A196" s="66" t="s">
        <v>325</v>
      </c>
      <c r="B196" s="95">
        <v>0</v>
      </c>
      <c r="C196" s="95">
        <v>0</v>
      </c>
      <c r="D196" s="95">
        <v>0</v>
      </c>
      <c r="E196" s="95">
        <v>0</v>
      </c>
      <c r="F196" s="95">
        <v>0</v>
      </c>
    </row>
    <row r="197" spans="1:6">
      <c r="A197" s="64" t="s">
        <v>326</v>
      </c>
      <c r="B197" s="95">
        <v>0</v>
      </c>
      <c r="C197" s="95">
        <v>0</v>
      </c>
      <c r="D197" s="95">
        <v>0</v>
      </c>
      <c r="E197" s="95">
        <v>0</v>
      </c>
      <c r="F197" s="95">
        <v>0</v>
      </c>
    </row>
    <row r="198" spans="1:6">
      <c r="A198" s="64" t="s">
        <v>327</v>
      </c>
      <c r="B198" s="95">
        <v>0</v>
      </c>
      <c r="C198" s="95">
        <v>0</v>
      </c>
      <c r="D198" s="95">
        <v>0</v>
      </c>
      <c r="E198" s="95">
        <v>0</v>
      </c>
      <c r="F198" s="95">
        <v>0</v>
      </c>
    </row>
    <row r="199" spans="1:6">
      <c r="A199" s="64" t="s">
        <v>328</v>
      </c>
      <c r="B199" s="95">
        <v>0</v>
      </c>
      <c r="C199" s="95">
        <v>0</v>
      </c>
      <c r="D199" s="95">
        <v>0</v>
      </c>
      <c r="E199" s="95">
        <v>0</v>
      </c>
      <c r="F199" s="95">
        <v>0</v>
      </c>
    </row>
    <row r="200" spans="1:6">
      <c r="A200" s="64" t="s">
        <v>329</v>
      </c>
      <c r="B200" s="95">
        <v>0</v>
      </c>
      <c r="C200" s="95">
        <v>0</v>
      </c>
      <c r="D200" s="95">
        <v>0</v>
      </c>
      <c r="E200" s="95">
        <v>0</v>
      </c>
      <c r="F200" s="95">
        <v>0</v>
      </c>
    </row>
    <row r="201" spans="1:6">
      <c r="A201" s="64" t="s">
        <v>330</v>
      </c>
      <c r="B201" s="95">
        <v>0</v>
      </c>
      <c r="C201" s="95">
        <v>0</v>
      </c>
      <c r="D201" s="95">
        <v>0</v>
      </c>
      <c r="E201" s="95">
        <v>0</v>
      </c>
      <c r="F201" s="95">
        <v>0</v>
      </c>
    </row>
    <row r="202" spans="1:6">
      <c r="A202" s="63" t="s">
        <v>331</v>
      </c>
      <c r="B202" s="95">
        <v>0</v>
      </c>
      <c r="C202" s="95">
        <v>0</v>
      </c>
      <c r="D202" s="95">
        <v>0</v>
      </c>
      <c r="E202" s="95">
        <v>0</v>
      </c>
      <c r="F202" s="95">
        <v>0</v>
      </c>
    </row>
    <row r="203" spans="1:6">
      <c r="A203" s="64" t="s">
        <v>332</v>
      </c>
      <c r="B203" s="95">
        <v>0</v>
      </c>
      <c r="C203" s="95">
        <v>0</v>
      </c>
      <c r="D203" s="95">
        <v>0</v>
      </c>
      <c r="E203" s="95">
        <v>0</v>
      </c>
      <c r="F203" s="95">
        <v>0</v>
      </c>
    </row>
    <row r="204" spans="1:6">
      <c r="A204" s="64" t="s">
        <v>333</v>
      </c>
      <c r="B204" s="95">
        <v>0</v>
      </c>
      <c r="C204" s="95">
        <v>0</v>
      </c>
      <c r="D204" s="95">
        <v>0</v>
      </c>
      <c r="E204" s="95">
        <v>0</v>
      </c>
      <c r="F204" s="95">
        <v>0</v>
      </c>
    </row>
    <row r="205" spans="1:6">
      <c r="A205" s="64" t="s">
        <v>334</v>
      </c>
      <c r="B205" s="95">
        <v>0</v>
      </c>
      <c r="C205" s="95">
        <v>0</v>
      </c>
      <c r="D205" s="95">
        <v>0</v>
      </c>
      <c r="E205" s="95">
        <v>0</v>
      </c>
      <c r="F205" s="95">
        <v>0</v>
      </c>
    </row>
    <row r="206" spans="1:6">
      <c r="A206" s="64" t="s">
        <v>335</v>
      </c>
      <c r="B206" s="95">
        <v>0</v>
      </c>
      <c r="C206" s="95">
        <v>0</v>
      </c>
      <c r="D206" s="95">
        <v>0</v>
      </c>
      <c r="E206" s="95">
        <v>0</v>
      </c>
      <c r="F206" s="95">
        <v>0</v>
      </c>
    </row>
    <row r="207" spans="1:6">
      <c r="A207" s="64" t="s">
        <v>336</v>
      </c>
      <c r="B207" s="95">
        <v>0</v>
      </c>
      <c r="C207" s="95">
        <v>0</v>
      </c>
      <c r="D207" s="95">
        <v>0</v>
      </c>
      <c r="E207" s="95">
        <v>0</v>
      </c>
      <c r="F207" s="95">
        <v>0</v>
      </c>
    </row>
    <row r="208" spans="1:6">
      <c r="A208" s="63" t="s">
        <v>337</v>
      </c>
      <c r="B208" s="95">
        <v>0</v>
      </c>
      <c r="C208" s="95">
        <v>0</v>
      </c>
      <c r="D208" s="95">
        <v>0</v>
      </c>
      <c r="E208" s="95">
        <v>0</v>
      </c>
      <c r="F208" s="95">
        <v>0</v>
      </c>
    </row>
    <row r="209" spans="1:6">
      <c r="A209" s="63" t="s">
        <v>338</v>
      </c>
      <c r="B209" s="95">
        <v>0</v>
      </c>
      <c r="C209" s="95">
        <v>0</v>
      </c>
      <c r="D209" s="95">
        <v>0</v>
      </c>
      <c r="E209" s="95">
        <v>0</v>
      </c>
      <c r="F209" s="95">
        <v>0</v>
      </c>
    </row>
    <row r="210" spans="1:6">
      <c r="A210" s="64" t="s">
        <v>339</v>
      </c>
      <c r="B210" s="95">
        <v>0</v>
      </c>
      <c r="C210" s="95">
        <v>0</v>
      </c>
      <c r="D210" s="95">
        <v>0</v>
      </c>
      <c r="E210" s="95">
        <v>0</v>
      </c>
      <c r="F210" s="95">
        <v>0</v>
      </c>
    </row>
    <row r="211" spans="1:6">
      <c r="A211" s="64" t="s">
        <v>340</v>
      </c>
      <c r="B211" s="95">
        <v>0</v>
      </c>
      <c r="C211" s="95">
        <v>0</v>
      </c>
      <c r="D211" s="95">
        <v>0</v>
      </c>
      <c r="E211" s="95">
        <v>0</v>
      </c>
      <c r="F211" s="95">
        <v>0</v>
      </c>
    </row>
    <row r="212" spans="1:6">
      <c r="A212" s="64" t="s">
        <v>341</v>
      </c>
      <c r="B212" s="95">
        <v>0</v>
      </c>
      <c r="C212" s="95">
        <v>0</v>
      </c>
      <c r="D212" s="95">
        <v>0</v>
      </c>
      <c r="E212" s="95">
        <v>0</v>
      </c>
      <c r="F212" s="95">
        <v>0</v>
      </c>
    </row>
    <row r="213" spans="1:6">
      <c r="A213" s="64" t="s">
        <v>342</v>
      </c>
      <c r="B213" s="95">
        <v>0</v>
      </c>
      <c r="C213" s="95">
        <v>0</v>
      </c>
      <c r="D213" s="95">
        <v>0</v>
      </c>
      <c r="E213" s="95">
        <v>0</v>
      </c>
      <c r="F213" s="95">
        <v>0</v>
      </c>
    </row>
    <row r="214" spans="1:6">
      <c r="A214" s="63" t="s">
        <v>343</v>
      </c>
      <c r="B214" s="95">
        <v>0</v>
      </c>
      <c r="C214" s="95">
        <v>0</v>
      </c>
      <c r="D214" s="95">
        <v>0</v>
      </c>
      <c r="E214" s="95">
        <v>0</v>
      </c>
      <c r="F214" s="95">
        <v>0</v>
      </c>
    </row>
    <row r="215" spans="1:6">
      <c r="A215" s="177" t="s">
        <v>344</v>
      </c>
      <c r="B215" s="57">
        <v>19447148.827429999</v>
      </c>
      <c r="C215" s="57">
        <v>4702561.5139199998</v>
      </c>
      <c r="D215" s="57">
        <v>0</v>
      </c>
      <c r="E215" s="57">
        <v>0</v>
      </c>
      <c r="F215" s="57">
        <v>24149710.341349997</v>
      </c>
    </row>
    <row r="216" spans="1:6">
      <c r="A216" s="63" t="s">
        <v>345</v>
      </c>
      <c r="B216" s="95">
        <v>0</v>
      </c>
      <c r="C216" s="95">
        <v>0</v>
      </c>
      <c r="D216" s="95">
        <v>0</v>
      </c>
      <c r="E216" s="95">
        <v>0</v>
      </c>
      <c r="F216" s="95">
        <v>0</v>
      </c>
    </row>
    <row r="217" spans="1:6">
      <c r="A217" s="64" t="s">
        <v>346</v>
      </c>
      <c r="B217" s="95">
        <v>0</v>
      </c>
      <c r="C217" s="95">
        <v>0</v>
      </c>
      <c r="D217" s="95">
        <v>0</v>
      </c>
      <c r="E217" s="95">
        <v>0</v>
      </c>
      <c r="F217" s="95">
        <v>0</v>
      </c>
    </row>
    <row r="218" spans="1:6">
      <c r="A218" s="64" t="s">
        <v>347</v>
      </c>
      <c r="B218" s="95">
        <v>0</v>
      </c>
      <c r="C218" s="95">
        <v>0</v>
      </c>
      <c r="D218" s="95">
        <v>0</v>
      </c>
      <c r="E218" s="95">
        <v>0</v>
      </c>
      <c r="F218" s="95">
        <v>0</v>
      </c>
    </row>
    <row r="219" spans="1:6">
      <c r="A219" s="64" t="s">
        <v>348</v>
      </c>
      <c r="B219" s="95">
        <v>0</v>
      </c>
      <c r="C219" s="95">
        <v>0</v>
      </c>
      <c r="D219" s="95">
        <v>0</v>
      </c>
      <c r="E219" s="95">
        <v>0</v>
      </c>
      <c r="F219" s="95">
        <v>0</v>
      </c>
    </row>
    <row r="220" spans="1:6">
      <c r="A220" s="63" t="s">
        <v>349</v>
      </c>
      <c r="B220" s="95">
        <v>0</v>
      </c>
      <c r="C220" s="95">
        <v>0</v>
      </c>
      <c r="D220" s="95">
        <v>0</v>
      </c>
      <c r="E220" s="95">
        <v>0</v>
      </c>
      <c r="F220" s="95">
        <v>0</v>
      </c>
    </row>
    <row r="221" spans="1:6">
      <c r="A221" s="64" t="s">
        <v>350</v>
      </c>
      <c r="B221" s="95">
        <v>0</v>
      </c>
      <c r="C221" s="95">
        <v>0</v>
      </c>
      <c r="D221" s="95">
        <v>0</v>
      </c>
      <c r="E221" s="95">
        <v>0</v>
      </c>
      <c r="F221" s="95">
        <v>0</v>
      </c>
    </row>
    <row r="222" spans="1:6">
      <c r="A222" s="64" t="s">
        <v>351</v>
      </c>
      <c r="B222" s="95">
        <v>0</v>
      </c>
      <c r="C222" s="95">
        <v>0</v>
      </c>
      <c r="D222" s="95">
        <v>0</v>
      </c>
      <c r="E222" s="95">
        <v>0</v>
      </c>
      <c r="F222" s="95">
        <v>0</v>
      </c>
    </row>
    <row r="223" spans="1:6">
      <c r="A223" s="64" t="s">
        <v>352</v>
      </c>
      <c r="B223" s="95">
        <v>0</v>
      </c>
      <c r="C223" s="95">
        <v>0</v>
      </c>
      <c r="D223" s="95">
        <v>0</v>
      </c>
      <c r="E223" s="95">
        <v>0</v>
      </c>
      <c r="F223" s="95">
        <v>0</v>
      </c>
    </row>
    <row r="224" spans="1:6">
      <c r="A224" s="65" t="s">
        <v>353</v>
      </c>
      <c r="B224" s="95">
        <v>0</v>
      </c>
      <c r="C224" s="95">
        <v>0</v>
      </c>
      <c r="D224" s="95">
        <v>0</v>
      </c>
      <c r="E224" s="95">
        <v>0</v>
      </c>
      <c r="F224" s="95">
        <v>0</v>
      </c>
    </row>
    <row r="225" spans="1:6">
      <c r="A225" s="64" t="s">
        <v>354</v>
      </c>
      <c r="B225" s="95">
        <v>0</v>
      </c>
      <c r="C225" s="95">
        <v>0</v>
      </c>
      <c r="D225" s="95">
        <v>0</v>
      </c>
      <c r="E225" s="95">
        <v>0</v>
      </c>
      <c r="F225" s="95">
        <v>0</v>
      </c>
    </row>
    <row r="226" spans="1:6">
      <c r="A226" s="63" t="s">
        <v>355</v>
      </c>
      <c r="B226" s="95">
        <v>0</v>
      </c>
      <c r="C226" s="95">
        <v>0</v>
      </c>
      <c r="D226" s="95">
        <v>0</v>
      </c>
      <c r="E226" s="95">
        <v>0</v>
      </c>
      <c r="F226" s="95">
        <v>0</v>
      </c>
    </row>
    <row r="227" spans="1:6">
      <c r="A227" s="64" t="s">
        <v>356</v>
      </c>
      <c r="B227" s="95">
        <v>0</v>
      </c>
      <c r="C227" s="95">
        <v>0</v>
      </c>
      <c r="D227" s="95">
        <v>0</v>
      </c>
      <c r="E227" s="95">
        <v>0</v>
      </c>
      <c r="F227" s="95">
        <v>0</v>
      </c>
    </row>
    <row r="228" spans="1:6">
      <c r="A228" s="64" t="s">
        <v>357</v>
      </c>
      <c r="B228" s="95">
        <v>0</v>
      </c>
      <c r="C228" s="95">
        <v>0</v>
      </c>
      <c r="D228" s="95">
        <v>0</v>
      </c>
      <c r="E228" s="95">
        <v>0</v>
      </c>
      <c r="F228" s="95">
        <v>0</v>
      </c>
    </row>
    <row r="229" spans="1:6">
      <c r="A229" s="63" t="s">
        <v>358</v>
      </c>
      <c r="B229" s="95">
        <v>0</v>
      </c>
      <c r="C229" s="95">
        <v>0</v>
      </c>
      <c r="D229" s="95">
        <v>0</v>
      </c>
      <c r="E229" s="95">
        <v>0</v>
      </c>
      <c r="F229" s="95">
        <v>0</v>
      </c>
    </row>
    <row r="230" spans="1:6">
      <c r="A230" s="64" t="s">
        <v>359</v>
      </c>
      <c r="B230" s="95">
        <v>0</v>
      </c>
      <c r="C230" s="95">
        <v>0</v>
      </c>
      <c r="D230" s="95">
        <v>0</v>
      </c>
      <c r="E230" s="95">
        <v>0</v>
      </c>
      <c r="F230" s="95">
        <v>0</v>
      </c>
    </row>
    <row r="231" spans="1:6">
      <c r="A231" s="64" t="s">
        <v>360</v>
      </c>
      <c r="B231" s="95">
        <v>0</v>
      </c>
      <c r="C231" s="95">
        <v>0</v>
      </c>
      <c r="D231" s="95">
        <v>0</v>
      </c>
      <c r="E231" s="95">
        <v>0</v>
      </c>
      <c r="F231" s="95">
        <v>0</v>
      </c>
    </row>
    <row r="232" spans="1:6">
      <c r="A232" s="63" t="s">
        <v>361</v>
      </c>
      <c r="B232" s="95">
        <v>2947419.4259299999</v>
      </c>
      <c r="C232" s="95">
        <v>0</v>
      </c>
      <c r="D232" s="95">
        <v>0</v>
      </c>
      <c r="E232" s="95">
        <v>0</v>
      </c>
      <c r="F232" s="95">
        <v>2947419.4259299999</v>
      </c>
    </row>
    <row r="233" spans="1:6">
      <c r="A233" s="64" t="s">
        <v>362</v>
      </c>
      <c r="B233" s="95">
        <v>1946541.8193099999</v>
      </c>
      <c r="C233" s="95">
        <v>0</v>
      </c>
      <c r="D233" s="95">
        <v>0</v>
      </c>
      <c r="E233" s="95">
        <v>0</v>
      </c>
      <c r="F233" s="95">
        <v>1946541.8193099999</v>
      </c>
    </row>
    <row r="234" spans="1:6">
      <c r="A234" s="64" t="s">
        <v>363</v>
      </c>
      <c r="B234" s="95">
        <v>0</v>
      </c>
      <c r="C234" s="95">
        <v>0</v>
      </c>
      <c r="D234" s="95">
        <v>0</v>
      </c>
      <c r="E234" s="95">
        <v>0</v>
      </c>
      <c r="F234" s="95">
        <v>0</v>
      </c>
    </row>
    <row r="235" spans="1:6">
      <c r="A235" s="64" t="s">
        <v>364</v>
      </c>
      <c r="B235" s="95">
        <v>165271.92084000001</v>
      </c>
      <c r="C235" s="95">
        <v>0</v>
      </c>
      <c r="D235" s="95">
        <v>0</v>
      </c>
      <c r="E235" s="95">
        <v>0</v>
      </c>
      <c r="F235" s="95">
        <v>165271.92084000001</v>
      </c>
    </row>
    <row r="236" spans="1:6">
      <c r="A236" s="64" t="s">
        <v>365</v>
      </c>
      <c r="B236" s="95">
        <v>874.65</v>
      </c>
      <c r="C236" s="95">
        <v>0</v>
      </c>
      <c r="D236" s="95">
        <v>0</v>
      </c>
      <c r="E236" s="95">
        <v>0</v>
      </c>
      <c r="F236" s="95">
        <v>874.65</v>
      </c>
    </row>
    <row r="237" spans="1:6">
      <c r="A237" s="64" t="s">
        <v>366</v>
      </c>
      <c r="B237" s="95">
        <v>0</v>
      </c>
      <c r="C237" s="95">
        <v>0</v>
      </c>
      <c r="D237" s="95">
        <v>0</v>
      </c>
      <c r="E237" s="95">
        <v>0</v>
      </c>
      <c r="F237" s="95">
        <v>0</v>
      </c>
    </row>
    <row r="238" spans="1:6">
      <c r="A238" s="64" t="s">
        <v>367</v>
      </c>
      <c r="B238" s="95">
        <v>0</v>
      </c>
      <c r="C238" s="95">
        <v>0</v>
      </c>
      <c r="D238" s="95">
        <v>0</v>
      </c>
      <c r="E238" s="95">
        <v>0</v>
      </c>
      <c r="F238" s="95">
        <v>0</v>
      </c>
    </row>
    <row r="239" spans="1:6">
      <c r="A239" s="64" t="s">
        <v>368</v>
      </c>
      <c r="B239" s="95">
        <v>0</v>
      </c>
      <c r="C239" s="95">
        <v>0</v>
      </c>
      <c r="D239" s="95">
        <v>0</v>
      </c>
      <c r="E239" s="95">
        <v>0</v>
      </c>
      <c r="F239" s="95">
        <v>0</v>
      </c>
    </row>
    <row r="240" spans="1:6">
      <c r="A240" s="64" t="s">
        <v>369</v>
      </c>
      <c r="B240" s="95">
        <v>0</v>
      </c>
      <c r="C240" s="95">
        <v>0</v>
      </c>
      <c r="D240" s="95">
        <v>0</v>
      </c>
      <c r="E240" s="95">
        <v>0</v>
      </c>
      <c r="F240" s="95">
        <v>0</v>
      </c>
    </row>
    <row r="241" spans="1:6">
      <c r="A241" s="64" t="s">
        <v>370</v>
      </c>
      <c r="B241" s="95">
        <v>834731.03577999992</v>
      </c>
      <c r="C241" s="95">
        <v>0</v>
      </c>
      <c r="D241" s="95">
        <v>0</v>
      </c>
      <c r="E241" s="95">
        <v>0</v>
      </c>
      <c r="F241" s="95">
        <v>834731.03577999992</v>
      </c>
    </row>
    <row r="242" spans="1:6">
      <c r="A242" s="63" t="s">
        <v>371</v>
      </c>
      <c r="B242" s="95">
        <v>6331070.28608</v>
      </c>
      <c r="C242" s="95">
        <v>852304.88473000005</v>
      </c>
      <c r="D242" s="95">
        <v>0</v>
      </c>
      <c r="E242" s="95">
        <v>0</v>
      </c>
      <c r="F242" s="95">
        <v>7183375.17081</v>
      </c>
    </row>
    <row r="243" spans="1:6">
      <c r="A243" s="64" t="s">
        <v>372</v>
      </c>
      <c r="B243" s="95">
        <v>128674.30139000001</v>
      </c>
      <c r="C243" s="95">
        <v>0</v>
      </c>
      <c r="D243" s="95">
        <v>0</v>
      </c>
      <c r="E243" s="95">
        <v>0</v>
      </c>
      <c r="F243" s="95">
        <v>128674.30139000001</v>
      </c>
    </row>
    <row r="244" spans="1:6">
      <c r="A244" s="64" t="s">
        <v>373</v>
      </c>
      <c r="B244" s="95">
        <v>0</v>
      </c>
      <c r="C244" s="95">
        <v>75.459999999999994</v>
      </c>
      <c r="D244" s="95">
        <v>0</v>
      </c>
      <c r="E244" s="95">
        <v>0</v>
      </c>
      <c r="F244" s="95">
        <v>75.459999999999994</v>
      </c>
    </row>
    <row r="245" spans="1:6">
      <c r="A245" s="64" t="s">
        <v>374</v>
      </c>
      <c r="B245" s="95">
        <v>21805.428660000001</v>
      </c>
      <c r="C245" s="95">
        <v>3092.56086</v>
      </c>
      <c r="D245" s="95">
        <v>0</v>
      </c>
      <c r="E245" s="95">
        <v>0</v>
      </c>
      <c r="F245" s="95">
        <v>24897.989519999999</v>
      </c>
    </row>
    <row r="246" spans="1:6">
      <c r="A246" s="64" t="s">
        <v>375</v>
      </c>
      <c r="B246" s="95">
        <v>5573.1967599999998</v>
      </c>
      <c r="C246" s="95">
        <v>0</v>
      </c>
      <c r="D246" s="95">
        <v>0</v>
      </c>
      <c r="E246" s="95">
        <v>0</v>
      </c>
      <c r="F246" s="95">
        <v>5573.1967599999998</v>
      </c>
    </row>
    <row r="247" spans="1:6">
      <c r="A247" s="64" t="s">
        <v>376</v>
      </c>
      <c r="B247" s="95">
        <v>0</v>
      </c>
      <c r="C247" s="95">
        <v>0</v>
      </c>
      <c r="D247" s="95">
        <v>0</v>
      </c>
      <c r="E247" s="95">
        <v>0</v>
      </c>
      <c r="F247" s="95">
        <v>0</v>
      </c>
    </row>
    <row r="248" spans="1:6">
      <c r="A248" s="64" t="s">
        <v>377</v>
      </c>
      <c r="B248" s="95">
        <v>6175017.3592700008</v>
      </c>
      <c r="C248" s="95">
        <v>849136.86387</v>
      </c>
      <c r="D248" s="95">
        <v>0</v>
      </c>
      <c r="E248" s="95">
        <v>0</v>
      </c>
      <c r="F248" s="95">
        <v>7024154.2231400004</v>
      </c>
    </row>
    <row r="249" spans="1:6">
      <c r="A249" s="63" t="s">
        <v>378</v>
      </c>
      <c r="B249" s="95">
        <v>363963.97512000002</v>
      </c>
      <c r="C249" s="95">
        <v>1134910.0592100001</v>
      </c>
      <c r="D249" s="95">
        <v>0</v>
      </c>
      <c r="E249" s="95">
        <v>0</v>
      </c>
      <c r="F249" s="95">
        <v>1498874.0343299999</v>
      </c>
    </row>
    <row r="250" spans="1:6">
      <c r="A250" s="64" t="s">
        <v>379</v>
      </c>
      <c r="B250" s="95">
        <v>363543.09166999999</v>
      </c>
      <c r="C250" s="95">
        <v>1129806.9130499999</v>
      </c>
      <c r="D250" s="95">
        <v>0</v>
      </c>
      <c r="E250" s="95">
        <v>0</v>
      </c>
      <c r="F250" s="95">
        <v>1493350.0047200001</v>
      </c>
    </row>
    <row r="251" spans="1:6">
      <c r="A251" s="64" t="s">
        <v>380</v>
      </c>
      <c r="B251" s="95">
        <v>420.88345000000004</v>
      </c>
      <c r="C251" s="95">
        <v>5103.1461600000002</v>
      </c>
      <c r="D251" s="95">
        <v>0</v>
      </c>
      <c r="E251" s="95">
        <v>0</v>
      </c>
      <c r="F251" s="95">
        <v>5524.0296100000005</v>
      </c>
    </row>
    <row r="252" spans="1:6">
      <c r="A252" s="63" t="s">
        <v>381</v>
      </c>
      <c r="B252" s="95">
        <v>9804695.1403000001</v>
      </c>
      <c r="C252" s="95">
        <v>2715346.56898</v>
      </c>
      <c r="D252" s="95">
        <v>0</v>
      </c>
      <c r="E252" s="95">
        <v>0</v>
      </c>
      <c r="F252" s="95">
        <v>12520041.709280001</v>
      </c>
    </row>
    <row r="253" spans="1:6">
      <c r="A253" s="64" t="s">
        <v>379</v>
      </c>
      <c r="B253" s="95">
        <v>9803205.2347800005</v>
      </c>
      <c r="C253" s="95">
        <v>2715335.3167500002</v>
      </c>
      <c r="D253" s="95">
        <v>0</v>
      </c>
      <c r="E253" s="95">
        <v>0</v>
      </c>
      <c r="F253" s="95">
        <v>12518540.55153</v>
      </c>
    </row>
    <row r="254" spans="1:6">
      <c r="A254" s="64" t="s">
        <v>380</v>
      </c>
      <c r="B254" s="95">
        <v>1489.90552</v>
      </c>
      <c r="C254" s="95">
        <v>11.252229999999999</v>
      </c>
      <c r="D254" s="95">
        <v>0</v>
      </c>
      <c r="E254" s="95">
        <v>0</v>
      </c>
      <c r="F254" s="95">
        <v>1501.1577500000001</v>
      </c>
    </row>
    <row r="255" spans="1:6" ht="30" customHeight="1">
      <c r="A255" s="216" t="s">
        <v>382</v>
      </c>
      <c r="B255" s="57">
        <v>36794.794609999997</v>
      </c>
      <c r="C255" s="57">
        <v>5.4393000000000002</v>
      </c>
      <c r="D255" s="57">
        <v>0</v>
      </c>
      <c r="E255" s="57">
        <v>0</v>
      </c>
      <c r="F255" s="57">
        <v>36800.233909999995</v>
      </c>
    </row>
    <row r="256" spans="1:6">
      <c r="A256" s="99" t="s">
        <v>383</v>
      </c>
      <c r="B256" s="95">
        <v>2.3668800000000001</v>
      </c>
      <c r="C256" s="95">
        <v>0</v>
      </c>
      <c r="D256" s="95">
        <v>0</v>
      </c>
      <c r="E256" s="95">
        <v>0</v>
      </c>
      <c r="F256" s="95">
        <v>2.3668800000000001</v>
      </c>
    </row>
    <row r="257" spans="1:6">
      <c r="A257" s="99" t="s">
        <v>384</v>
      </c>
      <c r="B257" s="95">
        <v>1821.2190399999999</v>
      </c>
      <c r="C257" s="95">
        <v>0.34082000000000001</v>
      </c>
      <c r="D257" s="95">
        <v>0</v>
      </c>
      <c r="E257" s="95">
        <v>0</v>
      </c>
      <c r="F257" s="95">
        <v>1821.5598600000001</v>
      </c>
    </row>
    <row r="258" spans="1:6">
      <c r="A258" s="99" t="s">
        <v>385</v>
      </c>
      <c r="B258" s="95">
        <v>30312.189760000001</v>
      </c>
      <c r="C258" s="95">
        <v>5.0984799999999995</v>
      </c>
      <c r="D258" s="95">
        <v>0</v>
      </c>
      <c r="E258" s="95">
        <v>0</v>
      </c>
      <c r="F258" s="95">
        <v>30317.288239999998</v>
      </c>
    </row>
    <row r="259" spans="1:6">
      <c r="A259" s="99" t="s">
        <v>386</v>
      </c>
      <c r="B259" s="95">
        <v>0</v>
      </c>
      <c r="C259" s="95">
        <v>0</v>
      </c>
      <c r="D259" s="95">
        <v>0</v>
      </c>
      <c r="E259" s="95">
        <v>0</v>
      </c>
      <c r="F259" s="95">
        <v>0</v>
      </c>
    </row>
    <row r="260" spans="1:6">
      <c r="A260" s="99" t="s">
        <v>387</v>
      </c>
      <c r="B260" s="95">
        <v>786.44750999999997</v>
      </c>
      <c r="C260" s="95">
        <v>0</v>
      </c>
      <c r="D260" s="95">
        <v>0</v>
      </c>
      <c r="E260" s="95">
        <v>0</v>
      </c>
      <c r="F260" s="95">
        <v>786.44750999999997</v>
      </c>
    </row>
    <row r="261" spans="1:6">
      <c r="A261" s="99" t="s">
        <v>388</v>
      </c>
      <c r="B261" s="95">
        <v>0</v>
      </c>
      <c r="C261" s="95">
        <v>0</v>
      </c>
      <c r="D261" s="95">
        <v>0</v>
      </c>
      <c r="E261" s="95">
        <v>0</v>
      </c>
      <c r="F261" s="95">
        <v>0</v>
      </c>
    </row>
    <row r="262" spans="1:6">
      <c r="A262" s="99" t="s">
        <v>389</v>
      </c>
      <c r="B262" s="95">
        <v>0</v>
      </c>
      <c r="C262" s="95">
        <v>0</v>
      </c>
      <c r="D262" s="95">
        <v>0</v>
      </c>
      <c r="E262" s="95">
        <v>0</v>
      </c>
      <c r="F262" s="95">
        <v>0</v>
      </c>
    </row>
    <row r="263" spans="1:6">
      <c r="A263" s="99" t="s">
        <v>390</v>
      </c>
      <c r="B263" s="95">
        <v>0</v>
      </c>
      <c r="C263" s="95">
        <v>0</v>
      </c>
      <c r="D263" s="95">
        <v>0</v>
      </c>
      <c r="E263" s="95">
        <v>0</v>
      </c>
      <c r="F263" s="95">
        <v>0</v>
      </c>
    </row>
    <row r="264" spans="1:6">
      <c r="A264" s="99" t="s">
        <v>391</v>
      </c>
      <c r="B264" s="95">
        <v>0</v>
      </c>
      <c r="C264" s="95">
        <v>0</v>
      </c>
      <c r="D264" s="95">
        <v>0</v>
      </c>
      <c r="E264" s="95">
        <v>0</v>
      </c>
      <c r="F264" s="95">
        <v>0</v>
      </c>
    </row>
    <row r="265" spans="1:6">
      <c r="A265" s="99" t="s">
        <v>392</v>
      </c>
      <c r="B265" s="95">
        <v>3872.5714199999998</v>
      </c>
      <c r="C265" s="95">
        <v>0</v>
      </c>
      <c r="D265" s="95">
        <v>0</v>
      </c>
      <c r="E265" s="95">
        <v>0</v>
      </c>
      <c r="F265" s="95">
        <v>3872.5714199999998</v>
      </c>
    </row>
    <row r="266" spans="1:6">
      <c r="A266" s="99" t="s">
        <v>393</v>
      </c>
      <c r="B266" s="95">
        <v>0</v>
      </c>
      <c r="C266" s="95">
        <v>0</v>
      </c>
      <c r="D266" s="95">
        <v>0</v>
      </c>
      <c r="E266" s="95">
        <v>0</v>
      </c>
      <c r="F266" s="95">
        <v>0</v>
      </c>
    </row>
    <row r="267" spans="1:6">
      <c r="A267" s="216" t="s">
        <v>394</v>
      </c>
      <c r="B267" s="57">
        <v>-21041.926960000001</v>
      </c>
      <c r="C267" s="57">
        <v>-839.10646999999994</v>
      </c>
      <c r="D267" s="57">
        <v>0</v>
      </c>
      <c r="E267" s="57">
        <v>0</v>
      </c>
      <c r="F267" s="57">
        <v>-21881.033429999999</v>
      </c>
    </row>
    <row r="268" spans="1:6">
      <c r="A268" s="99" t="s">
        <v>395</v>
      </c>
      <c r="B268" s="95">
        <v>-14708.350349999999</v>
      </c>
      <c r="C268" s="95">
        <v>-212.23276999999999</v>
      </c>
      <c r="D268" s="95">
        <v>0</v>
      </c>
      <c r="E268" s="95">
        <v>0</v>
      </c>
      <c r="F268" s="95">
        <v>-14920.583119999999</v>
      </c>
    </row>
    <row r="269" spans="1:6">
      <c r="A269" s="99" t="s">
        <v>396</v>
      </c>
      <c r="B269" s="95">
        <v>0</v>
      </c>
      <c r="C269" s="95">
        <v>0</v>
      </c>
      <c r="D269" s="95">
        <v>0</v>
      </c>
      <c r="E269" s="95">
        <v>0</v>
      </c>
      <c r="F269" s="95">
        <v>0</v>
      </c>
    </row>
    <row r="270" spans="1:6">
      <c r="A270" s="99" t="s">
        <v>397</v>
      </c>
      <c r="B270" s="95">
        <v>-6311.2467300000008</v>
      </c>
      <c r="C270" s="95">
        <v>-626.87369999999999</v>
      </c>
      <c r="D270" s="95">
        <v>0</v>
      </c>
      <c r="E270" s="95">
        <v>0</v>
      </c>
      <c r="F270" s="95">
        <v>-6938.1204299999999</v>
      </c>
    </row>
    <row r="271" spans="1:6">
      <c r="A271" s="99" t="s">
        <v>398</v>
      </c>
      <c r="B271" s="95">
        <v>0</v>
      </c>
      <c r="C271" s="95">
        <v>0</v>
      </c>
      <c r="D271" s="95">
        <v>0</v>
      </c>
      <c r="E271" s="95">
        <v>0</v>
      </c>
      <c r="F271" s="95">
        <v>0</v>
      </c>
    </row>
    <row r="272" spans="1:6">
      <c r="A272" s="99" t="s">
        <v>399</v>
      </c>
      <c r="B272" s="95">
        <v>0</v>
      </c>
      <c r="C272" s="95">
        <v>0</v>
      </c>
      <c r="D272" s="95">
        <v>0</v>
      </c>
      <c r="E272" s="95">
        <v>0</v>
      </c>
      <c r="F272" s="95">
        <v>0</v>
      </c>
    </row>
    <row r="273" spans="1:6">
      <c r="A273" s="156" t="s">
        <v>400</v>
      </c>
      <c r="B273" s="95">
        <v>0</v>
      </c>
      <c r="C273" s="95">
        <v>0</v>
      </c>
      <c r="D273" s="95">
        <v>0</v>
      </c>
      <c r="E273" s="95">
        <v>0</v>
      </c>
      <c r="F273" s="95">
        <v>0</v>
      </c>
    </row>
    <row r="274" spans="1:6">
      <c r="A274" s="99" t="s">
        <v>472</v>
      </c>
      <c r="B274" s="95">
        <v>-22.329879999999999</v>
      </c>
      <c r="C274" s="95">
        <v>0</v>
      </c>
      <c r="D274" s="95">
        <v>0</v>
      </c>
      <c r="E274" s="95">
        <v>0</v>
      </c>
      <c r="F274" s="95">
        <v>-22.329879999999999</v>
      </c>
    </row>
    <row r="275" spans="1:6">
      <c r="A275" s="216" t="s">
        <v>1086</v>
      </c>
      <c r="B275" s="57">
        <v>15752.86765</v>
      </c>
      <c r="C275" s="57">
        <v>-833.66717000000006</v>
      </c>
      <c r="D275" s="57">
        <v>0</v>
      </c>
      <c r="E275" s="57">
        <v>0</v>
      </c>
      <c r="F275" s="57">
        <v>14919.200480000001</v>
      </c>
    </row>
    <row r="276" spans="1:6">
      <c r="A276" s="69" t="s">
        <v>401</v>
      </c>
      <c r="B276" s="57">
        <v>3216.7106100000001</v>
      </c>
      <c r="C276" s="57">
        <v>313.98390000000001</v>
      </c>
      <c r="D276" s="57">
        <v>0</v>
      </c>
      <c r="E276" s="57">
        <v>0</v>
      </c>
      <c r="F276" s="57">
        <v>3530.6945099999998</v>
      </c>
    </row>
    <row r="277" spans="1:6">
      <c r="A277" s="99" t="s">
        <v>402</v>
      </c>
      <c r="B277" s="95">
        <v>1031.7291</v>
      </c>
      <c r="C277" s="95">
        <v>313.98390000000001</v>
      </c>
      <c r="D277" s="95">
        <v>0</v>
      </c>
      <c r="E277" s="95">
        <v>0</v>
      </c>
      <c r="F277" s="95">
        <v>1345.713</v>
      </c>
    </row>
    <row r="278" spans="1:6">
      <c r="A278" s="99" t="s">
        <v>403</v>
      </c>
      <c r="B278" s="95">
        <v>0.11501</v>
      </c>
      <c r="C278" s="95">
        <v>0</v>
      </c>
      <c r="D278" s="95">
        <v>0</v>
      </c>
      <c r="E278" s="95">
        <v>0</v>
      </c>
      <c r="F278" s="95">
        <v>0.11501</v>
      </c>
    </row>
    <row r="279" spans="1:6">
      <c r="A279" s="99" t="s">
        <v>404</v>
      </c>
      <c r="B279" s="95">
        <v>0</v>
      </c>
      <c r="C279" s="95">
        <v>0</v>
      </c>
      <c r="D279" s="95">
        <v>0</v>
      </c>
      <c r="E279" s="95">
        <v>0</v>
      </c>
      <c r="F279" s="95">
        <v>0</v>
      </c>
    </row>
    <row r="280" spans="1:6">
      <c r="A280" s="99" t="s">
        <v>405</v>
      </c>
      <c r="B280" s="95">
        <v>12.215</v>
      </c>
      <c r="C280" s="95">
        <v>0</v>
      </c>
      <c r="D280" s="95">
        <v>0</v>
      </c>
      <c r="E280" s="95">
        <v>0</v>
      </c>
      <c r="F280" s="95">
        <v>12.215</v>
      </c>
    </row>
    <row r="281" spans="1:6">
      <c r="A281" s="99" t="s">
        <v>406</v>
      </c>
      <c r="B281" s="95">
        <v>19.618669999999998</v>
      </c>
      <c r="C281" s="95">
        <v>0</v>
      </c>
      <c r="D281" s="95">
        <v>0</v>
      </c>
      <c r="E281" s="95">
        <v>0</v>
      </c>
      <c r="F281" s="95">
        <v>19.618669999999998</v>
      </c>
    </row>
    <row r="282" spans="1:6">
      <c r="A282" s="99" t="s">
        <v>407</v>
      </c>
      <c r="B282" s="95">
        <v>2153.0328300000001</v>
      </c>
      <c r="C282" s="95">
        <v>0</v>
      </c>
      <c r="D282" s="95">
        <v>0</v>
      </c>
      <c r="E282" s="95">
        <v>0</v>
      </c>
      <c r="F282" s="95">
        <v>2153.0328300000001</v>
      </c>
    </row>
    <row r="283" spans="1:6">
      <c r="A283" s="157" t="s">
        <v>408</v>
      </c>
      <c r="B283" s="57">
        <v>-302.81315999999998</v>
      </c>
      <c r="C283" s="57">
        <v>0</v>
      </c>
      <c r="D283" s="57">
        <v>0</v>
      </c>
      <c r="E283" s="57">
        <v>0</v>
      </c>
      <c r="F283" s="57">
        <v>-302.81315999999998</v>
      </c>
    </row>
    <row r="284" spans="1:6">
      <c r="A284" s="99" t="s">
        <v>402</v>
      </c>
      <c r="B284" s="95">
        <v>-159.34020999999998</v>
      </c>
      <c r="C284" s="95">
        <v>0</v>
      </c>
      <c r="D284" s="95">
        <v>0</v>
      </c>
      <c r="E284" s="95">
        <v>0</v>
      </c>
      <c r="F284" s="95">
        <v>-159.34020999999998</v>
      </c>
    </row>
    <row r="285" spans="1:6">
      <c r="A285" s="99" t="s">
        <v>409</v>
      </c>
      <c r="B285" s="95">
        <v>-48.106919999999995</v>
      </c>
      <c r="C285" s="95">
        <v>0</v>
      </c>
      <c r="D285" s="95">
        <v>0</v>
      </c>
      <c r="E285" s="95">
        <v>0</v>
      </c>
      <c r="F285" s="95">
        <v>-48.106919999999995</v>
      </c>
    </row>
    <row r="286" spans="1:6">
      <c r="A286" s="99" t="s">
        <v>410</v>
      </c>
      <c r="B286" s="95">
        <v>0</v>
      </c>
      <c r="C286" s="95">
        <v>0</v>
      </c>
      <c r="D286" s="95">
        <v>0</v>
      </c>
      <c r="E286" s="95">
        <v>0</v>
      </c>
      <c r="F286" s="95">
        <v>0</v>
      </c>
    </row>
    <row r="287" spans="1:6">
      <c r="A287" s="99" t="s">
        <v>411</v>
      </c>
      <c r="B287" s="95">
        <v>0</v>
      </c>
      <c r="C287" s="95">
        <v>0</v>
      </c>
      <c r="D287" s="95">
        <v>0</v>
      </c>
      <c r="E287" s="95">
        <v>0</v>
      </c>
      <c r="F287" s="95">
        <v>0</v>
      </c>
    </row>
    <row r="288" spans="1:6">
      <c r="A288" s="99" t="s">
        <v>412</v>
      </c>
      <c r="B288" s="95">
        <v>0</v>
      </c>
      <c r="C288" s="95">
        <v>0</v>
      </c>
      <c r="D288" s="95">
        <v>0</v>
      </c>
      <c r="E288" s="95">
        <v>0</v>
      </c>
      <c r="F288" s="95">
        <v>0</v>
      </c>
    </row>
    <row r="289" spans="1:6">
      <c r="A289" s="99" t="s">
        <v>413</v>
      </c>
      <c r="B289" s="95">
        <v>-95.366029999999995</v>
      </c>
      <c r="C289" s="95">
        <v>0</v>
      </c>
      <c r="D289" s="95">
        <v>0</v>
      </c>
      <c r="E289" s="95">
        <v>0</v>
      </c>
      <c r="F289" s="95">
        <v>-95.366029999999995</v>
      </c>
    </row>
    <row r="290" spans="1:6">
      <c r="A290" s="216" t="s">
        <v>1085</v>
      </c>
      <c r="B290" s="57">
        <v>18666.765100000001</v>
      </c>
      <c r="C290" s="57">
        <v>-519.68326999999999</v>
      </c>
      <c r="D290" s="57">
        <v>0</v>
      </c>
      <c r="E290" s="57">
        <v>0</v>
      </c>
      <c r="F290" s="57">
        <v>18147.081829999999</v>
      </c>
    </row>
    <row r="291" spans="1:6">
      <c r="A291" s="99" t="s">
        <v>414</v>
      </c>
      <c r="B291" s="95">
        <v>29053.715690000001</v>
      </c>
      <c r="C291" s="95">
        <v>0</v>
      </c>
      <c r="D291" s="95">
        <v>0</v>
      </c>
      <c r="E291" s="95">
        <v>0</v>
      </c>
      <c r="F291" s="95">
        <v>29053.715690000001</v>
      </c>
    </row>
    <row r="292" spans="1:6">
      <c r="A292" s="99" t="s">
        <v>415</v>
      </c>
      <c r="B292" s="95">
        <v>37.157640000000001</v>
      </c>
      <c r="C292" s="95">
        <v>0</v>
      </c>
      <c r="D292" s="95">
        <v>0</v>
      </c>
      <c r="E292" s="95">
        <v>0</v>
      </c>
      <c r="F292" s="95">
        <v>37.157640000000001</v>
      </c>
    </row>
    <row r="293" spans="1:6">
      <c r="A293" s="99" t="s">
        <v>416</v>
      </c>
      <c r="B293" s="95">
        <v>29016.55805</v>
      </c>
      <c r="C293" s="95">
        <v>0</v>
      </c>
      <c r="D293" s="95">
        <v>0</v>
      </c>
      <c r="E293" s="95">
        <v>0</v>
      </c>
      <c r="F293" s="95">
        <v>29016.55805</v>
      </c>
    </row>
    <row r="294" spans="1:6">
      <c r="A294" s="99" t="s">
        <v>417</v>
      </c>
      <c r="B294" s="95">
        <v>0</v>
      </c>
      <c r="C294" s="95">
        <v>0</v>
      </c>
      <c r="D294" s="95">
        <v>0</v>
      </c>
      <c r="E294" s="95">
        <v>0</v>
      </c>
      <c r="F294" s="95">
        <v>0</v>
      </c>
    </row>
    <row r="295" spans="1:6">
      <c r="A295" s="99" t="s">
        <v>418</v>
      </c>
      <c r="B295" s="95">
        <v>0</v>
      </c>
      <c r="C295" s="95">
        <v>0</v>
      </c>
      <c r="D295" s="95">
        <v>0</v>
      </c>
      <c r="E295" s="95">
        <v>0</v>
      </c>
      <c r="F295" s="95">
        <v>0</v>
      </c>
    </row>
    <row r="296" spans="1:6">
      <c r="A296" s="99" t="s">
        <v>419</v>
      </c>
      <c r="B296" s="95">
        <v>0</v>
      </c>
      <c r="C296" s="95">
        <v>0</v>
      </c>
      <c r="D296" s="95">
        <v>0</v>
      </c>
      <c r="E296" s="95">
        <v>0</v>
      </c>
      <c r="F296" s="95">
        <v>0</v>
      </c>
    </row>
    <row r="297" spans="1:6">
      <c r="A297" s="99" t="s">
        <v>420</v>
      </c>
      <c r="B297" s="95">
        <v>0</v>
      </c>
      <c r="C297" s="95">
        <v>0</v>
      </c>
      <c r="D297" s="95">
        <v>0</v>
      </c>
      <c r="E297" s="95">
        <v>0</v>
      </c>
      <c r="F297" s="95">
        <v>0</v>
      </c>
    </row>
    <row r="298" spans="1:6">
      <c r="A298" s="99" t="s">
        <v>421</v>
      </c>
      <c r="B298" s="95">
        <v>0</v>
      </c>
      <c r="C298" s="95">
        <v>0</v>
      </c>
      <c r="D298" s="95">
        <v>0</v>
      </c>
      <c r="E298" s="95">
        <v>0</v>
      </c>
      <c r="F298" s="95">
        <v>0</v>
      </c>
    </row>
    <row r="299" spans="1:6">
      <c r="A299" s="99" t="s">
        <v>422</v>
      </c>
      <c r="B299" s="95">
        <v>-39575.563560000002</v>
      </c>
      <c r="C299" s="95">
        <v>0</v>
      </c>
      <c r="D299" s="95">
        <v>0</v>
      </c>
      <c r="E299" s="95">
        <v>0</v>
      </c>
      <c r="F299" s="95">
        <v>-39575.563560000002</v>
      </c>
    </row>
    <row r="300" spans="1:6">
      <c r="A300" s="99" t="s">
        <v>423</v>
      </c>
      <c r="B300" s="95">
        <v>-36916.544249999999</v>
      </c>
      <c r="C300" s="95">
        <v>0</v>
      </c>
      <c r="D300" s="95">
        <v>0</v>
      </c>
      <c r="E300" s="95">
        <v>0</v>
      </c>
      <c r="F300" s="95">
        <v>-36916.544249999999</v>
      </c>
    </row>
    <row r="301" spans="1:6">
      <c r="A301" s="99" t="s">
        <v>424</v>
      </c>
      <c r="B301" s="95">
        <v>-0.35367000000000004</v>
      </c>
      <c r="C301" s="95">
        <v>0</v>
      </c>
      <c r="D301" s="95">
        <v>0</v>
      </c>
      <c r="E301" s="95">
        <v>0</v>
      </c>
      <c r="F301" s="95">
        <v>-0.35367000000000004</v>
      </c>
    </row>
    <row r="302" spans="1:6">
      <c r="A302" s="99" t="s">
        <v>425</v>
      </c>
      <c r="B302" s="95">
        <v>0</v>
      </c>
      <c r="C302" s="95">
        <v>0</v>
      </c>
      <c r="D302" s="95">
        <v>0</v>
      </c>
      <c r="E302" s="95">
        <v>0</v>
      </c>
      <c r="F302" s="95">
        <v>0</v>
      </c>
    </row>
    <row r="303" spans="1:6">
      <c r="A303" s="156" t="s">
        <v>426</v>
      </c>
      <c r="B303" s="95">
        <v>-2658.6656400000002</v>
      </c>
      <c r="C303" s="95">
        <v>0</v>
      </c>
      <c r="D303" s="95">
        <v>0</v>
      </c>
      <c r="E303" s="95">
        <v>0</v>
      </c>
      <c r="F303" s="95">
        <v>-2658.6656400000002</v>
      </c>
    </row>
    <row r="304" spans="1:6">
      <c r="A304" s="156" t="s">
        <v>427</v>
      </c>
      <c r="B304" s="95">
        <v>0</v>
      </c>
      <c r="C304" s="95">
        <v>0</v>
      </c>
      <c r="D304" s="95">
        <v>0</v>
      </c>
      <c r="E304" s="95">
        <v>0</v>
      </c>
      <c r="F304" s="95">
        <v>0</v>
      </c>
    </row>
    <row r="305" spans="1:6">
      <c r="A305" s="156" t="s">
        <v>428</v>
      </c>
      <c r="B305" s="95">
        <v>0</v>
      </c>
      <c r="C305" s="95">
        <v>0</v>
      </c>
      <c r="D305" s="95">
        <v>0</v>
      </c>
      <c r="E305" s="95">
        <v>0</v>
      </c>
      <c r="F305" s="95">
        <v>0</v>
      </c>
    </row>
    <row r="306" spans="1:6">
      <c r="A306" s="216" t="s">
        <v>1084</v>
      </c>
      <c r="B306" s="57">
        <v>8144.91723</v>
      </c>
      <c r="C306" s="57">
        <v>-519.68326999999999</v>
      </c>
      <c r="D306" s="57">
        <v>0</v>
      </c>
      <c r="E306" s="57">
        <v>0</v>
      </c>
      <c r="F306" s="57">
        <v>7625.2339599999996</v>
      </c>
    </row>
    <row r="307" spans="1:6">
      <c r="A307" s="216" t="s">
        <v>429</v>
      </c>
      <c r="B307" s="57">
        <v>-12236.16411</v>
      </c>
      <c r="C307" s="57">
        <v>0</v>
      </c>
      <c r="D307" s="57">
        <v>0</v>
      </c>
      <c r="E307" s="57">
        <v>0</v>
      </c>
      <c r="F307" s="57">
        <v>-12236.16411</v>
      </c>
    </row>
    <row r="308" spans="1:6">
      <c r="A308" s="99" t="s">
        <v>430</v>
      </c>
      <c r="B308" s="95">
        <v>-6284.0977800000001</v>
      </c>
      <c r="C308" s="95">
        <v>0</v>
      </c>
      <c r="D308" s="95">
        <v>0</v>
      </c>
      <c r="E308" s="95">
        <v>0</v>
      </c>
      <c r="F308" s="95">
        <v>-6284.0977800000001</v>
      </c>
    </row>
    <row r="309" spans="1:6">
      <c r="A309" s="99" t="s">
        <v>431</v>
      </c>
      <c r="B309" s="95">
        <v>-605.71763999999996</v>
      </c>
      <c r="C309" s="95">
        <v>0</v>
      </c>
      <c r="D309" s="95">
        <v>0</v>
      </c>
      <c r="E309" s="95">
        <v>0</v>
      </c>
      <c r="F309" s="95">
        <v>-605.71763999999996</v>
      </c>
    </row>
    <row r="310" spans="1:6">
      <c r="A310" s="99" t="s">
        <v>432</v>
      </c>
      <c r="B310" s="95">
        <v>-9.4706399999999995</v>
      </c>
      <c r="C310" s="95">
        <v>0</v>
      </c>
      <c r="D310" s="95">
        <v>0</v>
      </c>
      <c r="E310" s="95">
        <v>0</v>
      </c>
      <c r="F310" s="95">
        <v>-9.4706399999999995</v>
      </c>
    </row>
    <row r="311" spans="1:6">
      <c r="A311" s="99" t="s">
        <v>433</v>
      </c>
      <c r="B311" s="95">
        <v>-486.23320000000001</v>
      </c>
      <c r="C311" s="95">
        <v>0</v>
      </c>
      <c r="D311" s="95">
        <v>0</v>
      </c>
      <c r="E311" s="95">
        <v>0</v>
      </c>
      <c r="F311" s="95">
        <v>-486.23320000000001</v>
      </c>
    </row>
    <row r="312" spans="1:6">
      <c r="A312" s="99" t="s">
        <v>434</v>
      </c>
      <c r="B312" s="95">
        <v>-1025.92327</v>
      </c>
      <c r="C312" s="95">
        <v>0</v>
      </c>
      <c r="D312" s="95">
        <v>0</v>
      </c>
      <c r="E312" s="95">
        <v>0</v>
      </c>
      <c r="F312" s="95">
        <v>-1025.92327</v>
      </c>
    </row>
    <row r="313" spans="1:6">
      <c r="A313" s="99" t="s">
        <v>435</v>
      </c>
      <c r="B313" s="95">
        <v>-208.58835999999999</v>
      </c>
      <c r="C313" s="95">
        <v>0</v>
      </c>
      <c r="D313" s="95">
        <v>0</v>
      </c>
      <c r="E313" s="95">
        <v>0</v>
      </c>
      <c r="F313" s="95">
        <v>-208.58835999999999</v>
      </c>
    </row>
    <row r="314" spans="1:6">
      <c r="A314" s="99" t="s">
        <v>436</v>
      </c>
      <c r="B314" s="95">
        <v>-334.04432000000003</v>
      </c>
      <c r="C314" s="95">
        <v>0</v>
      </c>
      <c r="D314" s="95">
        <v>0</v>
      </c>
      <c r="E314" s="95">
        <v>0</v>
      </c>
      <c r="F314" s="95">
        <v>-334.04432000000003</v>
      </c>
    </row>
    <row r="315" spans="1:6">
      <c r="A315" s="99" t="s">
        <v>437</v>
      </c>
      <c r="B315" s="95">
        <v>-145.46019000000001</v>
      </c>
      <c r="C315" s="95">
        <v>0</v>
      </c>
      <c r="D315" s="95">
        <v>0</v>
      </c>
      <c r="E315" s="95">
        <v>0</v>
      </c>
      <c r="F315" s="95">
        <v>-145.46019000000001</v>
      </c>
    </row>
    <row r="316" spans="1:6">
      <c r="A316" s="99" t="s">
        <v>438</v>
      </c>
      <c r="B316" s="95">
        <v>-3136.62871</v>
      </c>
      <c r="C316" s="95">
        <v>0</v>
      </c>
      <c r="D316" s="95">
        <v>0</v>
      </c>
      <c r="E316" s="95">
        <v>0</v>
      </c>
      <c r="F316" s="95">
        <v>-3136.62871</v>
      </c>
    </row>
    <row r="317" spans="1:6">
      <c r="A317" s="69" t="s">
        <v>1083</v>
      </c>
      <c r="B317" s="57">
        <v>-4091.2468799999997</v>
      </c>
      <c r="C317" s="57">
        <v>-519.68326999999999</v>
      </c>
      <c r="D317" s="57">
        <v>0</v>
      </c>
      <c r="E317" s="57">
        <v>0</v>
      </c>
      <c r="F317" s="57">
        <v>-4610.9301500000001</v>
      </c>
    </row>
    <row r="318" spans="1:6">
      <c r="A318" s="156" t="s">
        <v>439</v>
      </c>
      <c r="B318" s="95">
        <v>7.6000000000000004E-4</v>
      </c>
      <c r="C318" s="95">
        <v>0</v>
      </c>
      <c r="D318" s="95">
        <v>0</v>
      </c>
      <c r="E318" s="95">
        <v>0</v>
      </c>
      <c r="F318" s="95">
        <v>7.6000000000000004E-4</v>
      </c>
    </row>
    <row r="319" spans="1:6">
      <c r="A319" s="156" t="s">
        <v>440</v>
      </c>
      <c r="B319" s="95">
        <v>0</v>
      </c>
      <c r="C319" s="95">
        <v>0</v>
      </c>
      <c r="D319" s="95">
        <v>0</v>
      </c>
      <c r="E319" s="95">
        <v>0</v>
      </c>
      <c r="F319" s="95">
        <v>0</v>
      </c>
    </row>
    <row r="320" spans="1:6">
      <c r="A320" s="156" t="s">
        <v>441</v>
      </c>
      <c r="B320" s="95">
        <v>7.6000000000000004E-4</v>
      </c>
      <c r="C320" s="95">
        <v>0</v>
      </c>
      <c r="D320" s="95">
        <v>0</v>
      </c>
      <c r="E320" s="95">
        <v>0</v>
      </c>
      <c r="F320" s="95">
        <v>7.6000000000000004E-4</v>
      </c>
    </row>
    <row r="321" spans="1:6">
      <c r="A321" s="156" t="s">
        <v>442</v>
      </c>
      <c r="B321" s="95">
        <v>0</v>
      </c>
      <c r="C321" s="95">
        <v>0</v>
      </c>
      <c r="D321" s="95">
        <v>0</v>
      </c>
      <c r="E321" s="95">
        <v>0</v>
      </c>
      <c r="F321" s="95">
        <v>0</v>
      </c>
    </row>
    <row r="322" spans="1:6">
      <c r="A322" s="156" t="s">
        <v>443</v>
      </c>
      <c r="B322" s="95">
        <v>0</v>
      </c>
      <c r="C322" s="95">
        <v>0</v>
      </c>
      <c r="D322" s="95">
        <v>0</v>
      </c>
      <c r="E322" s="95">
        <v>0</v>
      </c>
      <c r="F322" s="95">
        <v>0</v>
      </c>
    </row>
    <row r="323" spans="1:6">
      <c r="A323" s="156" t="s">
        <v>444</v>
      </c>
      <c r="B323" s="95">
        <v>0</v>
      </c>
      <c r="C323" s="95">
        <v>0</v>
      </c>
      <c r="D323" s="95">
        <v>0</v>
      </c>
      <c r="E323" s="95">
        <v>0</v>
      </c>
      <c r="F323" s="95">
        <v>0</v>
      </c>
    </row>
    <row r="324" spans="1:6">
      <c r="A324" s="155" t="s">
        <v>1356</v>
      </c>
      <c r="B324" s="57">
        <v>-4091.2461200000002</v>
      </c>
      <c r="C324" s="57">
        <v>-519.68326999999999</v>
      </c>
      <c r="D324" s="57">
        <v>0</v>
      </c>
      <c r="E324" s="57">
        <v>0</v>
      </c>
      <c r="F324" s="57">
        <v>-4610.9293899999993</v>
      </c>
    </row>
    <row r="325" spans="1:6">
      <c r="A325" s="99" t="s">
        <v>445</v>
      </c>
      <c r="B325" s="95">
        <v>0</v>
      </c>
      <c r="C325" s="95">
        <v>0</v>
      </c>
      <c r="D325" s="95">
        <v>0</v>
      </c>
      <c r="E325" s="95">
        <v>0</v>
      </c>
      <c r="F325" s="95">
        <v>0</v>
      </c>
    </row>
    <row r="326" spans="1:6">
      <c r="A326" s="69" t="s">
        <v>1082</v>
      </c>
      <c r="B326" s="57">
        <v>-4091.2461200000002</v>
      </c>
      <c r="C326" s="57">
        <v>-519.68326999999999</v>
      </c>
      <c r="D326" s="57">
        <v>0</v>
      </c>
      <c r="E326" s="57">
        <v>0</v>
      </c>
      <c r="F326" s="57">
        <v>-4610.9293899999993</v>
      </c>
    </row>
    <row r="327" spans="1:6">
      <c r="A327" s="156" t="s">
        <v>446</v>
      </c>
      <c r="B327" s="95">
        <v>804.01843000000008</v>
      </c>
      <c r="C327" s="95">
        <v>0</v>
      </c>
      <c r="D327" s="95">
        <v>0</v>
      </c>
      <c r="E327" s="95">
        <v>0</v>
      </c>
      <c r="F327" s="95">
        <v>804.01843000000008</v>
      </c>
    </row>
    <row r="328" spans="1:6">
      <c r="A328" s="155" t="s">
        <v>1357</v>
      </c>
      <c r="B328" s="57">
        <v>-3287.2276900000002</v>
      </c>
      <c r="C328" s="57">
        <v>-519.68326999999999</v>
      </c>
      <c r="D328" s="57">
        <v>0</v>
      </c>
      <c r="E328" s="57">
        <v>0</v>
      </c>
      <c r="F328" s="57">
        <v>-3806.9109600000002</v>
      </c>
    </row>
    <row r="329" spans="1:6">
      <c r="A329" s="156" t="s">
        <v>447</v>
      </c>
      <c r="B329" s="95">
        <v>0</v>
      </c>
      <c r="C329" s="95">
        <v>0</v>
      </c>
      <c r="D329" s="95">
        <v>0</v>
      </c>
      <c r="E329" s="95">
        <v>0</v>
      </c>
      <c r="F329" s="95">
        <v>0</v>
      </c>
    </row>
    <row r="330" spans="1:6">
      <c r="A330" s="69" t="s">
        <v>1081</v>
      </c>
      <c r="B330" s="57">
        <v>-3287.2276900000002</v>
      </c>
      <c r="C330" s="57">
        <v>-519.68326999999999</v>
      </c>
      <c r="D330" s="57">
        <v>0</v>
      </c>
      <c r="E330" s="57">
        <v>0</v>
      </c>
      <c r="F330" s="57">
        <v>-3806.9109600000002</v>
      </c>
    </row>
    <row r="331" spans="1:6">
      <c r="A331" s="156" t="s">
        <v>448</v>
      </c>
      <c r="B331" s="95">
        <v>0</v>
      </c>
      <c r="C331" s="95">
        <v>0</v>
      </c>
      <c r="D331" s="95">
        <v>0</v>
      </c>
      <c r="E331" s="95">
        <v>0</v>
      </c>
      <c r="F331" s="95">
        <v>0</v>
      </c>
    </row>
    <row r="332" spans="1:6">
      <c r="A332" s="69" t="s">
        <v>1080</v>
      </c>
      <c r="B332" s="57">
        <v>-3287.2276900000002</v>
      </c>
      <c r="C332" s="57">
        <v>-519.68326999999999</v>
      </c>
      <c r="D332" s="57">
        <v>0</v>
      </c>
      <c r="E332" s="57">
        <v>0</v>
      </c>
      <c r="F332" s="57">
        <v>-3806.9109600000002</v>
      </c>
    </row>
    <row r="333" spans="1:6" ht="3.75" customHeight="1" thickBot="1">
      <c r="A333" s="145"/>
      <c r="B333" s="208"/>
      <c r="C333" s="208"/>
      <c r="D333" s="208"/>
      <c r="E333" s="208"/>
      <c r="F333" s="208"/>
    </row>
    <row r="334" spans="1:6" ht="15.75" thickTop="1">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4"/>
  <sheetViews>
    <sheetView workbookViewId="0">
      <selection activeCell="A3" sqref="A3:C3"/>
    </sheetView>
  </sheetViews>
  <sheetFormatPr defaultRowHeight="15"/>
  <cols>
    <col min="1" max="1" width="104.42578125" style="5" bestFit="1" customWidth="1"/>
    <col min="2" max="3" width="10.7109375" style="5" bestFit="1" customWidth="1"/>
    <col min="4" max="16384" width="9.140625" style="5"/>
  </cols>
  <sheetData>
    <row r="1" spans="1:3" ht="30" customHeight="1">
      <c r="A1" s="726" t="s">
        <v>1131</v>
      </c>
      <c r="B1" s="789"/>
      <c r="C1" s="789"/>
    </row>
    <row r="2" spans="1:3" ht="18">
      <c r="A2" s="727" t="s">
        <v>531</v>
      </c>
      <c r="B2" s="790"/>
      <c r="C2" s="790"/>
    </row>
    <row r="3" spans="1:3" ht="18">
      <c r="A3" s="727" t="s">
        <v>1510</v>
      </c>
      <c r="B3" s="790"/>
      <c r="C3" s="790"/>
    </row>
    <row r="4" spans="1:3" ht="30" customHeight="1">
      <c r="A4" s="731" t="s">
        <v>523</v>
      </c>
      <c r="B4" s="791"/>
      <c r="C4" s="791"/>
    </row>
    <row r="5" spans="1:3" ht="3.75" customHeight="1">
      <c r="A5" s="11"/>
      <c r="B5" s="178"/>
      <c r="C5" s="178"/>
    </row>
    <row r="6" spans="1:3" ht="30" customHeight="1" thickBot="1">
      <c r="A6" s="155"/>
      <c r="B6" s="236" t="s">
        <v>128</v>
      </c>
      <c r="C6" s="554" t="s">
        <v>530</v>
      </c>
    </row>
    <row r="7" spans="1:3">
      <c r="A7" s="429" t="s">
        <v>169</v>
      </c>
      <c r="B7" s="387">
        <v>7741010.2210200001</v>
      </c>
      <c r="C7" s="387">
        <v>7741010.2210200001</v>
      </c>
    </row>
    <row r="8" spans="1:3">
      <c r="A8" s="177" t="s">
        <v>170</v>
      </c>
      <c r="B8" s="57">
        <v>353929.84706</v>
      </c>
      <c r="C8" s="57">
        <v>353929.84706</v>
      </c>
    </row>
    <row r="9" spans="1:3">
      <c r="A9" s="64" t="s">
        <v>171</v>
      </c>
      <c r="B9" s="95">
        <v>0</v>
      </c>
      <c r="C9" s="95">
        <v>0</v>
      </c>
    </row>
    <row r="10" spans="1:3">
      <c r="A10" s="64" t="s">
        <v>172</v>
      </c>
      <c r="B10" s="95">
        <v>221306.41205000001</v>
      </c>
      <c r="C10" s="95">
        <v>221306.41205000001</v>
      </c>
    </row>
    <row r="11" spans="1:3">
      <c r="A11" s="64" t="s">
        <v>173</v>
      </c>
      <c r="B11" s="95">
        <v>132623.43501000002</v>
      </c>
      <c r="C11" s="95">
        <v>132623.43501000002</v>
      </c>
    </row>
    <row r="12" spans="1:3">
      <c r="A12" s="64" t="s">
        <v>174</v>
      </c>
      <c r="B12" s="95">
        <v>0</v>
      </c>
      <c r="C12" s="95">
        <v>0</v>
      </c>
    </row>
    <row r="13" spans="1:3">
      <c r="A13" s="64" t="s">
        <v>175</v>
      </c>
      <c r="B13" s="95">
        <v>0</v>
      </c>
      <c r="C13" s="95">
        <v>0</v>
      </c>
    </row>
    <row r="14" spans="1:3">
      <c r="A14" s="64" t="s">
        <v>176</v>
      </c>
      <c r="B14" s="95">
        <v>0</v>
      </c>
      <c r="C14" s="95">
        <v>0</v>
      </c>
    </row>
    <row r="15" spans="1:3">
      <c r="A15" s="64" t="s">
        <v>177</v>
      </c>
      <c r="B15" s="95">
        <v>0</v>
      </c>
      <c r="C15" s="95">
        <v>0</v>
      </c>
    </row>
    <row r="16" spans="1:3">
      <c r="A16" s="64" t="s">
        <v>178</v>
      </c>
      <c r="B16" s="95">
        <v>0</v>
      </c>
      <c r="C16" s="95">
        <v>0</v>
      </c>
    </row>
    <row r="17" spans="1:3">
      <c r="A17" s="177" t="s">
        <v>179</v>
      </c>
      <c r="B17" s="57">
        <v>821496.44452000002</v>
      </c>
      <c r="C17" s="57">
        <v>821496.44452000002</v>
      </c>
    </row>
    <row r="18" spans="1:3">
      <c r="A18" s="64" t="s">
        <v>180</v>
      </c>
      <c r="B18" s="95">
        <v>0</v>
      </c>
      <c r="C18" s="95">
        <v>0</v>
      </c>
    </row>
    <row r="19" spans="1:3">
      <c r="A19" s="64" t="s">
        <v>181</v>
      </c>
      <c r="B19" s="95">
        <v>605185.82389</v>
      </c>
      <c r="C19" s="95">
        <v>605185.82389</v>
      </c>
    </row>
    <row r="20" spans="1:3">
      <c r="A20" s="64" t="s">
        <v>182</v>
      </c>
      <c r="B20" s="95">
        <v>0</v>
      </c>
      <c r="C20" s="95">
        <v>0</v>
      </c>
    </row>
    <row r="21" spans="1:3">
      <c r="A21" s="64" t="s">
        <v>183</v>
      </c>
      <c r="B21" s="95">
        <v>0</v>
      </c>
      <c r="C21" s="95">
        <v>0</v>
      </c>
    </row>
    <row r="22" spans="1:3">
      <c r="A22" s="64" t="s">
        <v>184</v>
      </c>
      <c r="B22" s="95">
        <v>196932.28346000001</v>
      </c>
      <c r="C22" s="95">
        <v>196932.28346000001</v>
      </c>
    </row>
    <row r="23" spans="1:3">
      <c r="A23" s="64" t="s">
        <v>185</v>
      </c>
      <c r="B23" s="95">
        <v>16984.170959999999</v>
      </c>
      <c r="C23" s="95">
        <v>16984.170959999999</v>
      </c>
    </row>
    <row r="24" spans="1:3">
      <c r="A24" s="64" t="s">
        <v>186</v>
      </c>
      <c r="B24" s="95">
        <v>2394.1662099999999</v>
      </c>
      <c r="C24" s="95">
        <v>2394.1662099999999</v>
      </c>
    </row>
    <row r="25" spans="1:3">
      <c r="A25" s="64" t="s">
        <v>187</v>
      </c>
      <c r="B25" s="95">
        <v>0</v>
      </c>
      <c r="C25" s="95">
        <v>0</v>
      </c>
    </row>
    <row r="26" spans="1:3">
      <c r="A26" s="177" t="s">
        <v>188</v>
      </c>
      <c r="B26" s="57">
        <v>4715791.7437200006</v>
      </c>
      <c r="C26" s="57">
        <v>4715791.7437200006</v>
      </c>
    </row>
    <row r="27" spans="1:3">
      <c r="A27" s="63" t="s">
        <v>189</v>
      </c>
      <c r="B27" s="95">
        <v>4554874.2513900008</v>
      </c>
      <c r="C27" s="95">
        <v>4554874.2513900008</v>
      </c>
    </row>
    <row r="28" spans="1:3">
      <c r="A28" s="64" t="s">
        <v>190</v>
      </c>
      <c r="B28" s="95">
        <v>4158169.7782199997</v>
      </c>
      <c r="C28" s="95">
        <v>4158169.7782199997</v>
      </c>
    </row>
    <row r="29" spans="1:3">
      <c r="A29" s="64" t="s">
        <v>191</v>
      </c>
      <c r="B29" s="95">
        <v>340274.04785000003</v>
      </c>
      <c r="C29" s="95">
        <v>340274.04785000003</v>
      </c>
    </row>
    <row r="30" spans="1:3">
      <c r="A30" s="64" t="s">
        <v>192</v>
      </c>
      <c r="B30" s="95">
        <v>56430.425320000002</v>
      </c>
      <c r="C30" s="95">
        <v>56430.425320000002</v>
      </c>
    </row>
    <row r="31" spans="1:3">
      <c r="A31" s="63" t="s">
        <v>193</v>
      </c>
      <c r="B31" s="95">
        <v>27371.16203</v>
      </c>
      <c r="C31" s="95">
        <v>27371.16203</v>
      </c>
    </row>
    <row r="32" spans="1:3">
      <c r="A32" s="64" t="s">
        <v>194</v>
      </c>
      <c r="B32" s="95">
        <v>27063.69728</v>
      </c>
      <c r="C32" s="95">
        <v>27063.69728</v>
      </c>
    </row>
    <row r="33" spans="1:3">
      <c r="A33" s="64" t="s">
        <v>195</v>
      </c>
      <c r="B33" s="95">
        <v>261.83388000000002</v>
      </c>
      <c r="C33" s="95">
        <v>261.83388000000002</v>
      </c>
    </row>
    <row r="34" spans="1:3">
      <c r="A34" s="65" t="s">
        <v>196</v>
      </c>
      <c r="B34" s="95">
        <v>45.630870000000002</v>
      </c>
      <c r="C34" s="95">
        <v>45.630870000000002</v>
      </c>
    </row>
    <row r="35" spans="1:3">
      <c r="A35" s="63" t="s">
        <v>197</v>
      </c>
      <c r="B35" s="95">
        <v>27852.401760000001</v>
      </c>
      <c r="C35" s="95">
        <v>27852.401760000001</v>
      </c>
    </row>
    <row r="36" spans="1:3">
      <c r="A36" s="64" t="s">
        <v>198</v>
      </c>
      <c r="B36" s="95">
        <v>27687.645469999999</v>
      </c>
      <c r="C36" s="95">
        <v>27687.645469999999</v>
      </c>
    </row>
    <row r="37" spans="1:3">
      <c r="A37" s="64" t="s">
        <v>199</v>
      </c>
      <c r="B37" s="95">
        <v>163.32651000000001</v>
      </c>
      <c r="C37" s="95">
        <v>163.32651000000001</v>
      </c>
    </row>
    <row r="38" spans="1:3">
      <c r="A38" s="64" t="s">
        <v>200</v>
      </c>
      <c r="B38" s="95">
        <v>1.4297800000000001</v>
      </c>
      <c r="C38" s="95">
        <v>1.4297800000000001</v>
      </c>
    </row>
    <row r="39" spans="1:3">
      <c r="A39" s="63" t="s">
        <v>201</v>
      </c>
      <c r="B39" s="95">
        <v>196009.35139</v>
      </c>
      <c r="C39" s="95">
        <v>196009.35139</v>
      </c>
    </row>
    <row r="40" spans="1:3">
      <c r="A40" s="65" t="s">
        <v>202</v>
      </c>
      <c r="B40" s="95">
        <v>64359.557770000007</v>
      </c>
      <c r="C40" s="95">
        <v>64359.557770000007</v>
      </c>
    </row>
    <row r="41" spans="1:3">
      <c r="A41" s="64" t="s">
        <v>203</v>
      </c>
      <c r="B41" s="95">
        <v>31035.428359999998</v>
      </c>
      <c r="C41" s="95">
        <v>31035.428359999998</v>
      </c>
    </row>
    <row r="42" spans="1:3">
      <c r="A42" s="64" t="s">
        <v>204</v>
      </c>
      <c r="B42" s="95">
        <v>0</v>
      </c>
      <c r="C42" s="95">
        <v>0</v>
      </c>
    </row>
    <row r="43" spans="1:3">
      <c r="A43" s="64" t="s">
        <v>205</v>
      </c>
      <c r="B43" s="95">
        <v>0</v>
      </c>
      <c r="C43" s="95">
        <v>0</v>
      </c>
    </row>
    <row r="44" spans="1:3">
      <c r="A44" s="64" t="s">
        <v>206</v>
      </c>
      <c r="B44" s="95">
        <v>29.488599999999998</v>
      </c>
      <c r="C44" s="95">
        <v>29.488599999999998</v>
      </c>
    </row>
    <row r="45" spans="1:3">
      <c r="A45" s="99" t="s">
        <v>207</v>
      </c>
      <c r="B45" s="95">
        <v>0</v>
      </c>
      <c r="C45" s="95">
        <v>0</v>
      </c>
    </row>
    <row r="46" spans="1:3">
      <c r="A46" s="65" t="s">
        <v>1310</v>
      </c>
      <c r="B46" s="95">
        <v>76268.899999999994</v>
      </c>
      <c r="C46" s="95">
        <v>76268.899999999994</v>
      </c>
    </row>
    <row r="47" spans="1:3">
      <c r="A47" s="64" t="s">
        <v>1311</v>
      </c>
      <c r="B47" s="95">
        <v>23113.20912</v>
      </c>
      <c r="C47" s="95">
        <v>23113.20912</v>
      </c>
    </row>
    <row r="48" spans="1:3">
      <c r="A48" s="64" t="s">
        <v>1316</v>
      </c>
      <c r="B48" s="95">
        <v>1133.2333700000001</v>
      </c>
      <c r="C48" s="95">
        <v>1133.2333700000001</v>
      </c>
    </row>
    <row r="49" spans="1:3">
      <c r="A49" s="64" t="s">
        <v>1317</v>
      </c>
      <c r="B49" s="95">
        <v>22.313269999999999</v>
      </c>
      <c r="C49" s="95">
        <v>22.313269999999999</v>
      </c>
    </row>
    <row r="50" spans="1:3">
      <c r="A50" s="64" t="s">
        <v>1335</v>
      </c>
      <c r="B50" s="95">
        <v>45.323970000000003</v>
      </c>
      <c r="C50" s="95">
        <v>45.323970000000003</v>
      </c>
    </row>
    <row r="51" spans="1:3">
      <c r="A51" s="99" t="s">
        <v>1355</v>
      </c>
      <c r="B51" s="95">
        <v>1.89693</v>
      </c>
      <c r="C51" s="95">
        <v>1.89693</v>
      </c>
    </row>
    <row r="52" spans="1:3">
      <c r="A52" s="101" t="s">
        <v>208</v>
      </c>
      <c r="B52" s="95">
        <v>-90315.422849999988</v>
      </c>
      <c r="C52" s="95">
        <v>-90315.422849999988</v>
      </c>
    </row>
    <row r="53" spans="1:3">
      <c r="A53" s="64" t="s">
        <v>1396</v>
      </c>
      <c r="B53" s="95">
        <v>-1171.0509299999999</v>
      </c>
      <c r="C53" s="95">
        <v>-1171.0509299999999</v>
      </c>
    </row>
    <row r="54" spans="1:3">
      <c r="A54" s="64" t="s">
        <v>1423</v>
      </c>
      <c r="B54" s="95">
        <v>-282.34583000000003</v>
      </c>
      <c r="C54" s="95">
        <v>-282.34583000000003</v>
      </c>
    </row>
    <row r="55" spans="1:3">
      <c r="A55" s="64" t="s">
        <v>1397</v>
      </c>
      <c r="B55" s="95">
        <v>-11525.98588</v>
      </c>
      <c r="C55" s="95">
        <v>-11525.98588</v>
      </c>
    </row>
    <row r="56" spans="1:3">
      <c r="A56" s="64" t="s">
        <v>1424</v>
      </c>
      <c r="B56" s="95">
        <v>-152.34942000000001</v>
      </c>
      <c r="C56" s="95">
        <v>-152.34942000000001</v>
      </c>
    </row>
    <row r="57" spans="1:3">
      <c r="A57" s="64" t="s">
        <v>1398</v>
      </c>
      <c r="B57" s="95">
        <v>-24188.061600000001</v>
      </c>
      <c r="C57" s="95">
        <v>-24188.061600000001</v>
      </c>
    </row>
    <row r="58" spans="1:3">
      <c r="A58" s="64" t="s">
        <v>209</v>
      </c>
      <c r="B58" s="95">
        <v>-163.32651000000001</v>
      </c>
      <c r="C58" s="95">
        <v>-163.32651000000001</v>
      </c>
    </row>
    <row r="59" spans="1:3">
      <c r="A59" s="64" t="s">
        <v>210</v>
      </c>
      <c r="B59" s="95">
        <v>-27928.014420000003</v>
      </c>
      <c r="C59" s="95">
        <v>-27928.014420000003</v>
      </c>
    </row>
    <row r="60" spans="1:3">
      <c r="A60" s="64" t="s">
        <v>211</v>
      </c>
      <c r="B60" s="95">
        <v>-22717.191989999999</v>
      </c>
      <c r="C60" s="95">
        <v>-22717.191989999999</v>
      </c>
    </row>
    <row r="61" spans="1:3">
      <c r="A61" s="64" t="s">
        <v>212</v>
      </c>
      <c r="B61" s="95">
        <v>0</v>
      </c>
      <c r="C61" s="95">
        <v>0</v>
      </c>
    </row>
    <row r="62" spans="1:3">
      <c r="A62" s="64" t="s">
        <v>213</v>
      </c>
      <c r="B62" s="95">
        <v>0</v>
      </c>
      <c r="C62" s="95">
        <v>0</v>
      </c>
    </row>
    <row r="63" spans="1:3">
      <c r="A63" s="64" t="s">
        <v>1117</v>
      </c>
      <c r="B63" s="95">
        <v>-833.10676000000001</v>
      </c>
      <c r="C63" s="95">
        <v>-833.10676000000001</v>
      </c>
    </row>
    <row r="64" spans="1:3">
      <c r="A64" s="64" t="s">
        <v>1118</v>
      </c>
      <c r="B64" s="95">
        <v>-60.056410000000007</v>
      </c>
      <c r="C64" s="95">
        <v>-60.056410000000007</v>
      </c>
    </row>
    <row r="65" spans="1:3">
      <c r="A65" s="64" t="s">
        <v>1318</v>
      </c>
      <c r="B65" s="95">
        <v>-1224.4018700000001</v>
      </c>
      <c r="C65" s="95">
        <v>-1224.4018700000001</v>
      </c>
    </row>
    <row r="66" spans="1:3">
      <c r="A66" s="64" t="s">
        <v>1319</v>
      </c>
      <c r="B66" s="95">
        <v>-24.998069999999998</v>
      </c>
      <c r="C66" s="95">
        <v>-24.998069999999998</v>
      </c>
    </row>
    <row r="67" spans="1:3">
      <c r="A67" s="64" t="s">
        <v>1320</v>
      </c>
      <c r="B67" s="95">
        <v>-43.103379999999994</v>
      </c>
      <c r="C67" s="95">
        <v>-43.103379999999994</v>
      </c>
    </row>
    <row r="68" spans="1:3">
      <c r="A68" s="64" t="s">
        <v>1321</v>
      </c>
      <c r="B68" s="95">
        <v>-1.4297800000000001</v>
      </c>
      <c r="C68" s="95">
        <v>-1.4297800000000001</v>
      </c>
    </row>
    <row r="69" spans="1:3">
      <c r="A69" s="177" t="s">
        <v>214</v>
      </c>
      <c r="B69" s="57">
        <v>7304.7208700000001</v>
      </c>
      <c r="C69" s="57">
        <v>7304.7208700000001</v>
      </c>
    </row>
    <row r="70" spans="1:3">
      <c r="A70" s="64" t="s">
        <v>215</v>
      </c>
      <c r="B70" s="95">
        <v>0</v>
      </c>
      <c r="C70" s="95">
        <v>0</v>
      </c>
    </row>
    <row r="71" spans="1:3">
      <c r="A71" s="64" t="s">
        <v>216</v>
      </c>
      <c r="B71" s="95">
        <v>3722.41419</v>
      </c>
      <c r="C71" s="95">
        <v>3722.41419</v>
      </c>
    </row>
    <row r="72" spans="1:3">
      <c r="A72" s="64" t="s">
        <v>217</v>
      </c>
      <c r="B72" s="95">
        <v>3607.56718</v>
      </c>
      <c r="C72" s="95">
        <v>3607.56718</v>
      </c>
    </row>
    <row r="73" spans="1:3">
      <c r="A73" s="64" t="s">
        <v>218</v>
      </c>
      <c r="B73" s="95">
        <v>0</v>
      </c>
      <c r="C73" s="95">
        <v>0</v>
      </c>
    </row>
    <row r="74" spans="1:3">
      <c r="A74" s="64" t="s">
        <v>219</v>
      </c>
      <c r="B74" s="95">
        <v>-25.2605</v>
      </c>
      <c r="C74" s="95">
        <v>-25.2605</v>
      </c>
    </row>
    <row r="75" spans="1:3">
      <c r="A75" s="177" t="s">
        <v>220</v>
      </c>
      <c r="B75" s="57">
        <v>82.855530000000002</v>
      </c>
      <c r="C75" s="57">
        <v>82.855530000000002</v>
      </c>
    </row>
    <row r="76" spans="1:3">
      <c r="A76" s="64" t="s">
        <v>221</v>
      </c>
      <c r="B76" s="95">
        <v>0</v>
      </c>
      <c r="C76" s="95">
        <v>0</v>
      </c>
    </row>
    <row r="77" spans="1:3">
      <c r="A77" s="64" t="s">
        <v>222</v>
      </c>
      <c r="B77" s="95">
        <v>4300.5637699999997</v>
      </c>
      <c r="C77" s="95">
        <v>4300.5637699999997</v>
      </c>
    </row>
    <row r="78" spans="1:3">
      <c r="A78" s="64" t="s">
        <v>223</v>
      </c>
      <c r="B78" s="95">
        <v>0.34399999999999997</v>
      </c>
      <c r="C78" s="95">
        <v>0.34399999999999997</v>
      </c>
    </row>
    <row r="79" spans="1:3">
      <c r="A79" s="64" t="s">
        <v>224</v>
      </c>
      <c r="B79" s="95">
        <v>0</v>
      </c>
      <c r="C79" s="95">
        <v>0</v>
      </c>
    </row>
    <row r="80" spans="1:3">
      <c r="A80" s="64" t="s">
        <v>225</v>
      </c>
      <c r="B80" s="95">
        <v>-4218.05224</v>
      </c>
      <c r="C80" s="95">
        <v>-4218.05224</v>
      </c>
    </row>
    <row r="81" spans="1:3">
      <c r="A81" s="177" t="s">
        <v>226</v>
      </c>
      <c r="B81" s="57">
        <v>1106372.4055399999</v>
      </c>
      <c r="C81" s="57">
        <v>1106372.4055399999</v>
      </c>
    </row>
    <row r="82" spans="1:3">
      <c r="A82" s="64" t="s">
        <v>180</v>
      </c>
      <c r="B82" s="95">
        <v>0</v>
      </c>
      <c r="C82" s="95">
        <v>0</v>
      </c>
    </row>
    <row r="83" spans="1:3">
      <c r="A83" s="64" t="s">
        <v>181</v>
      </c>
      <c r="B83" s="95">
        <v>893160.3465499999</v>
      </c>
      <c r="C83" s="95">
        <v>893160.3465499999</v>
      </c>
    </row>
    <row r="84" spans="1:3">
      <c r="A84" s="64" t="s">
        <v>182</v>
      </c>
      <c r="B84" s="95">
        <v>0</v>
      </c>
      <c r="C84" s="95">
        <v>0</v>
      </c>
    </row>
    <row r="85" spans="1:3">
      <c r="A85" s="64" t="s">
        <v>183</v>
      </c>
      <c r="B85" s="95">
        <v>0</v>
      </c>
      <c r="C85" s="95">
        <v>0</v>
      </c>
    </row>
    <row r="86" spans="1:3">
      <c r="A86" s="64" t="s">
        <v>227</v>
      </c>
      <c r="B86" s="95">
        <v>62246.928</v>
      </c>
      <c r="C86" s="95">
        <v>62246.928</v>
      </c>
    </row>
    <row r="87" spans="1:3">
      <c r="A87" s="64" t="s">
        <v>228</v>
      </c>
      <c r="B87" s="95">
        <v>10.29</v>
      </c>
      <c r="C87" s="95">
        <v>10.29</v>
      </c>
    </row>
    <row r="88" spans="1:3">
      <c r="A88" s="64" t="s">
        <v>185</v>
      </c>
      <c r="B88" s="95">
        <v>66731.288419999997</v>
      </c>
      <c r="C88" s="95">
        <v>66731.288419999997</v>
      </c>
    </row>
    <row r="89" spans="1:3">
      <c r="A89" s="64" t="s">
        <v>229</v>
      </c>
      <c r="B89" s="95">
        <v>84407.065239999996</v>
      </c>
      <c r="C89" s="95">
        <v>84407.065239999996</v>
      </c>
    </row>
    <row r="90" spans="1:3">
      <c r="A90" s="64" t="s">
        <v>230</v>
      </c>
      <c r="B90" s="95">
        <v>-183.51267000000001</v>
      </c>
      <c r="C90" s="95">
        <v>-183.51267000000001</v>
      </c>
    </row>
    <row r="91" spans="1:3">
      <c r="A91" s="177" t="s">
        <v>231</v>
      </c>
      <c r="B91" s="57">
        <v>14992.218369999999</v>
      </c>
      <c r="C91" s="57">
        <v>14992.218369999999</v>
      </c>
    </row>
    <row r="92" spans="1:3">
      <c r="A92" s="64" t="s">
        <v>232</v>
      </c>
      <c r="B92" s="95">
        <v>0</v>
      </c>
      <c r="C92" s="95">
        <v>0</v>
      </c>
    </row>
    <row r="93" spans="1:3">
      <c r="A93" s="64" t="s">
        <v>233</v>
      </c>
      <c r="B93" s="95">
        <v>3514.4438799999998</v>
      </c>
      <c r="C93" s="95">
        <v>3514.4438799999998</v>
      </c>
    </row>
    <row r="94" spans="1:3">
      <c r="A94" s="64" t="s">
        <v>234</v>
      </c>
      <c r="B94" s="95">
        <v>3879.0129700000002</v>
      </c>
      <c r="C94" s="95">
        <v>3879.0129700000002</v>
      </c>
    </row>
    <row r="95" spans="1:3">
      <c r="A95" s="64" t="s">
        <v>235</v>
      </c>
      <c r="B95" s="95">
        <v>3730.2354799999998</v>
      </c>
      <c r="C95" s="95">
        <v>3730.2354799999998</v>
      </c>
    </row>
    <row r="96" spans="1:3">
      <c r="A96" s="64" t="s">
        <v>236</v>
      </c>
      <c r="B96" s="95">
        <v>2313.7117200000002</v>
      </c>
      <c r="C96" s="95">
        <v>2313.7117200000002</v>
      </c>
    </row>
    <row r="97" spans="1:3">
      <c r="A97" s="64" t="s">
        <v>237</v>
      </c>
      <c r="B97" s="95">
        <v>1553.78521</v>
      </c>
      <c r="C97" s="95">
        <v>1553.78521</v>
      </c>
    </row>
    <row r="98" spans="1:3">
      <c r="A98" s="64" t="s">
        <v>238</v>
      </c>
      <c r="B98" s="95">
        <v>1.02911</v>
      </c>
      <c r="C98" s="95">
        <v>1.02911</v>
      </c>
    </row>
    <row r="99" spans="1:3">
      <c r="A99" s="64" t="s">
        <v>239</v>
      </c>
      <c r="B99" s="95">
        <v>0</v>
      </c>
      <c r="C99" s="95">
        <v>0</v>
      </c>
    </row>
    <row r="100" spans="1:3">
      <c r="A100" s="64" t="s">
        <v>240</v>
      </c>
      <c r="B100" s="95">
        <v>0</v>
      </c>
      <c r="C100" s="95">
        <v>0</v>
      </c>
    </row>
    <row r="101" spans="1:3">
      <c r="A101" s="177" t="s">
        <v>241</v>
      </c>
      <c r="B101" s="57">
        <v>1696.40569</v>
      </c>
      <c r="C101" s="57">
        <v>1696.40569</v>
      </c>
    </row>
    <row r="102" spans="1:3">
      <c r="A102" s="64" t="s">
        <v>242</v>
      </c>
      <c r="B102" s="95">
        <v>186.64958999999999</v>
      </c>
      <c r="C102" s="95">
        <v>186.64958999999999</v>
      </c>
    </row>
    <row r="103" spans="1:3">
      <c r="A103" s="64" t="s">
        <v>243</v>
      </c>
      <c r="B103" s="95">
        <v>432.40796</v>
      </c>
      <c r="C103" s="95">
        <v>432.40796</v>
      </c>
    </row>
    <row r="104" spans="1:3">
      <c r="A104" s="64" t="s">
        <v>244</v>
      </c>
      <c r="B104" s="95">
        <v>121.0271</v>
      </c>
      <c r="C104" s="95">
        <v>121.0271</v>
      </c>
    </row>
    <row r="105" spans="1:3">
      <c r="A105" s="99" t="s">
        <v>245</v>
      </c>
      <c r="B105" s="95">
        <v>956.66404</v>
      </c>
      <c r="C105" s="95">
        <v>956.66404</v>
      </c>
    </row>
    <row r="106" spans="1:3">
      <c r="A106" s="99" t="s">
        <v>246</v>
      </c>
      <c r="B106" s="95">
        <v>-0.34300000000000003</v>
      </c>
      <c r="C106" s="95">
        <v>-0.34300000000000003</v>
      </c>
    </row>
    <row r="107" spans="1:3">
      <c r="A107" s="177" t="s">
        <v>247</v>
      </c>
      <c r="B107" s="57">
        <v>719343.57972000004</v>
      </c>
      <c r="C107" s="57">
        <v>719343.57972000004</v>
      </c>
    </row>
    <row r="108" spans="1:3">
      <c r="A108" s="64" t="s">
        <v>248</v>
      </c>
      <c r="B108" s="95">
        <v>669203.75684000005</v>
      </c>
      <c r="C108" s="95">
        <v>669203.75684000005</v>
      </c>
    </row>
    <row r="109" spans="1:3">
      <c r="A109" s="64" t="s">
        <v>249</v>
      </c>
      <c r="B109" s="95">
        <v>0</v>
      </c>
      <c r="C109" s="95">
        <v>0</v>
      </c>
    </row>
    <row r="110" spans="1:3">
      <c r="A110" s="64" t="s">
        <v>250</v>
      </c>
      <c r="B110" s="95">
        <v>0</v>
      </c>
      <c r="C110" s="95">
        <v>0</v>
      </c>
    </row>
    <row r="111" spans="1:3">
      <c r="A111" s="99" t="s">
        <v>251</v>
      </c>
      <c r="B111" s="95">
        <v>0</v>
      </c>
      <c r="C111" s="95">
        <v>0</v>
      </c>
    </row>
    <row r="112" spans="1:3">
      <c r="A112" s="64" t="s">
        <v>252</v>
      </c>
      <c r="B112" s="95">
        <v>78116.47395</v>
      </c>
      <c r="C112" s="95">
        <v>78116.47395</v>
      </c>
    </row>
    <row r="113" spans="1:3">
      <c r="A113" s="99" t="s">
        <v>253</v>
      </c>
      <c r="B113" s="95">
        <v>-27976.65107</v>
      </c>
      <c r="C113" s="95">
        <v>-27976.65107</v>
      </c>
    </row>
    <row r="114" spans="1:3">
      <c r="A114" s="177" t="s">
        <v>254</v>
      </c>
      <c r="B114" s="57">
        <v>6934671.9153199997</v>
      </c>
      <c r="C114" s="57">
        <v>6934671.9153199997</v>
      </c>
    </row>
    <row r="115" spans="1:3">
      <c r="A115" s="177" t="s">
        <v>255</v>
      </c>
      <c r="B115" s="57">
        <v>4224027.9856099999</v>
      </c>
      <c r="C115" s="57">
        <v>4224027.9856099999</v>
      </c>
    </row>
    <row r="116" spans="1:3">
      <c r="A116" s="64" t="s">
        <v>256</v>
      </c>
      <c r="B116" s="95">
        <v>0</v>
      </c>
      <c r="C116" s="95">
        <v>0</v>
      </c>
    </row>
    <row r="117" spans="1:3">
      <c r="A117" s="64" t="s">
        <v>257</v>
      </c>
      <c r="B117" s="95">
        <v>0</v>
      </c>
      <c r="C117" s="95">
        <v>0</v>
      </c>
    </row>
    <row r="118" spans="1:3">
      <c r="A118" s="64" t="s">
        <v>258</v>
      </c>
      <c r="B118" s="95">
        <v>0</v>
      </c>
      <c r="C118" s="95">
        <v>0</v>
      </c>
    </row>
    <row r="119" spans="1:3">
      <c r="A119" s="64" t="s">
        <v>259</v>
      </c>
      <c r="B119" s="95">
        <v>0</v>
      </c>
      <c r="C119" s="95">
        <v>0</v>
      </c>
    </row>
    <row r="120" spans="1:3">
      <c r="A120" s="64" t="s">
        <v>260</v>
      </c>
      <c r="B120" s="95">
        <v>0</v>
      </c>
      <c r="C120" s="95">
        <v>0</v>
      </c>
    </row>
    <row r="121" spans="1:3">
      <c r="A121" s="65" t="s">
        <v>261</v>
      </c>
      <c r="B121" s="95">
        <v>0</v>
      </c>
      <c r="C121" s="95">
        <v>0</v>
      </c>
    </row>
    <row r="122" spans="1:3">
      <c r="A122" s="99" t="s">
        <v>262</v>
      </c>
      <c r="B122" s="95">
        <v>0</v>
      </c>
      <c r="C122" s="95">
        <v>0</v>
      </c>
    </row>
    <row r="123" spans="1:3">
      <c r="A123" s="99" t="s">
        <v>263</v>
      </c>
      <c r="B123" s="95">
        <v>0</v>
      </c>
      <c r="C123" s="95">
        <v>0</v>
      </c>
    </row>
    <row r="124" spans="1:3">
      <c r="A124" s="99" t="s">
        <v>264</v>
      </c>
      <c r="B124" s="95">
        <v>0</v>
      </c>
      <c r="C124" s="95">
        <v>0</v>
      </c>
    </row>
    <row r="125" spans="1:3">
      <c r="A125" s="99" t="s">
        <v>265</v>
      </c>
      <c r="B125" s="95">
        <v>0</v>
      </c>
      <c r="C125" s="95">
        <v>0</v>
      </c>
    </row>
    <row r="126" spans="1:3">
      <c r="A126" s="99" t="s">
        <v>266</v>
      </c>
      <c r="B126" s="95">
        <v>0</v>
      </c>
      <c r="C126" s="95">
        <v>0</v>
      </c>
    </row>
    <row r="127" spans="1:3">
      <c r="A127" s="99" t="s">
        <v>267</v>
      </c>
      <c r="B127" s="95">
        <v>0</v>
      </c>
      <c r="C127" s="95">
        <v>0</v>
      </c>
    </row>
    <row r="128" spans="1:3">
      <c r="A128" s="156" t="s">
        <v>268</v>
      </c>
      <c r="B128" s="95">
        <v>0</v>
      </c>
      <c r="C128" s="95">
        <v>0</v>
      </c>
    </row>
    <row r="129" spans="1:3">
      <c r="A129" s="156" t="s">
        <v>269</v>
      </c>
      <c r="B129" s="95">
        <v>0</v>
      </c>
      <c r="C129" s="95">
        <v>0</v>
      </c>
    </row>
    <row r="130" spans="1:3">
      <c r="A130" s="64" t="s">
        <v>270</v>
      </c>
      <c r="B130" s="95">
        <v>4032493.0368300001</v>
      </c>
      <c r="C130" s="95">
        <v>4032493.0368300001</v>
      </c>
    </row>
    <row r="131" spans="1:3">
      <c r="A131" s="64" t="s">
        <v>271</v>
      </c>
      <c r="B131" s="95">
        <v>191534.94878000001</v>
      </c>
      <c r="C131" s="95">
        <v>191534.94878000001</v>
      </c>
    </row>
    <row r="132" spans="1:3">
      <c r="A132" s="177" t="s">
        <v>272</v>
      </c>
      <c r="B132" s="57">
        <v>0</v>
      </c>
      <c r="C132" s="57">
        <v>0</v>
      </c>
    </row>
    <row r="133" spans="1:3">
      <c r="A133" s="177" t="s">
        <v>466</v>
      </c>
      <c r="B133" s="57">
        <v>10555.483340000001</v>
      </c>
      <c r="C133" s="57">
        <v>10555.483340000001</v>
      </c>
    </row>
    <row r="134" spans="1:3">
      <c r="A134" s="64" t="s">
        <v>467</v>
      </c>
      <c r="B134" s="95">
        <v>0</v>
      </c>
      <c r="C134" s="95">
        <v>0</v>
      </c>
    </row>
    <row r="135" spans="1:3">
      <c r="A135" s="64" t="s">
        <v>468</v>
      </c>
      <c r="B135" s="95">
        <v>0</v>
      </c>
      <c r="C135" s="95">
        <v>0</v>
      </c>
    </row>
    <row r="136" spans="1:3">
      <c r="A136" s="64" t="s">
        <v>469</v>
      </c>
      <c r="B136" s="95">
        <v>0</v>
      </c>
      <c r="C136" s="95">
        <v>0</v>
      </c>
    </row>
    <row r="137" spans="1:3">
      <c r="A137" s="64" t="s">
        <v>470</v>
      </c>
      <c r="B137" s="95">
        <v>0</v>
      </c>
      <c r="C137" s="95">
        <v>0</v>
      </c>
    </row>
    <row r="138" spans="1:3">
      <c r="A138" s="64" t="s">
        <v>471</v>
      </c>
      <c r="B138" s="95">
        <v>9500</v>
      </c>
      <c r="C138" s="95">
        <v>9500</v>
      </c>
    </row>
    <row r="139" spans="1:3">
      <c r="A139" s="64" t="s">
        <v>478</v>
      </c>
      <c r="B139" s="95">
        <v>1055.48334</v>
      </c>
      <c r="C139" s="95">
        <v>1055.48334</v>
      </c>
    </row>
    <row r="140" spans="1:3">
      <c r="A140" s="177" t="s">
        <v>273</v>
      </c>
      <c r="B140" s="57">
        <v>2632241.87219</v>
      </c>
      <c r="C140" s="57">
        <v>2632241.87219</v>
      </c>
    </row>
    <row r="141" spans="1:3">
      <c r="A141" s="64" t="s">
        <v>274</v>
      </c>
      <c r="B141" s="95">
        <v>0</v>
      </c>
      <c r="C141" s="95">
        <v>0</v>
      </c>
    </row>
    <row r="142" spans="1:3">
      <c r="A142" s="64" t="s">
        <v>275</v>
      </c>
      <c r="B142" s="95">
        <v>555211.93498000002</v>
      </c>
      <c r="C142" s="95">
        <v>555211.93498000002</v>
      </c>
    </row>
    <row r="143" spans="1:3">
      <c r="A143" s="64" t="s">
        <v>276</v>
      </c>
      <c r="B143" s="95">
        <v>0</v>
      </c>
      <c r="C143" s="95">
        <v>0</v>
      </c>
    </row>
    <row r="144" spans="1:3">
      <c r="A144" s="64" t="s">
        <v>277</v>
      </c>
      <c r="B144" s="95">
        <v>0</v>
      </c>
      <c r="C144" s="95">
        <v>0</v>
      </c>
    </row>
    <row r="145" spans="1:3">
      <c r="A145" s="64" t="s">
        <v>278</v>
      </c>
      <c r="B145" s="95">
        <v>1474308</v>
      </c>
      <c r="C145" s="95">
        <v>1474308</v>
      </c>
    </row>
    <row r="146" spans="1:3">
      <c r="A146" s="64" t="s">
        <v>279</v>
      </c>
      <c r="B146" s="95">
        <v>556721.25205999997</v>
      </c>
      <c r="C146" s="95">
        <v>556721.25205999997</v>
      </c>
    </row>
    <row r="147" spans="1:3">
      <c r="A147" s="64" t="s">
        <v>280</v>
      </c>
      <c r="B147" s="95">
        <v>0</v>
      </c>
      <c r="C147" s="95">
        <v>0</v>
      </c>
    </row>
    <row r="148" spans="1:3">
      <c r="A148" s="64" t="s">
        <v>281</v>
      </c>
      <c r="B148" s="95">
        <v>46000.685149999998</v>
      </c>
      <c r="C148" s="95">
        <v>46000.685149999998</v>
      </c>
    </row>
    <row r="149" spans="1:3">
      <c r="A149" s="177" t="s">
        <v>282</v>
      </c>
      <c r="B149" s="57">
        <v>38532.394540000001</v>
      </c>
      <c r="C149" s="57">
        <v>38532.394540000001</v>
      </c>
    </row>
    <row r="150" spans="1:3">
      <c r="A150" s="64" t="s">
        <v>215</v>
      </c>
      <c r="B150" s="95">
        <v>0</v>
      </c>
      <c r="C150" s="95">
        <v>0</v>
      </c>
    </row>
    <row r="151" spans="1:3">
      <c r="A151" s="64" t="s">
        <v>217</v>
      </c>
      <c r="B151" s="95">
        <v>19423.706730000002</v>
      </c>
      <c r="C151" s="95">
        <v>19423.706730000002</v>
      </c>
    </row>
    <row r="152" spans="1:3">
      <c r="A152" s="64" t="s">
        <v>283</v>
      </c>
      <c r="B152" s="95">
        <v>19108.687809999999</v>
      </c>
      <c r="C152" s="95">
        <v>19108.687809999999</v>
      </c>
    </row>
    <row r="153" spans="1:3">
      <c r="A153" s="64" t="s">
        <v>244</v>
      </c>
      <c r="B153" s="95">
        <v>0</v>
      </c>
      <c r="C153" s="95">
        <v>0</v>
      </c>
    </row>
    <row r="154" spans="1:3">
      <c r="A154" s="64" t="s">
        <v>284</v>
      </c>
      <c r="B154" s="95">
        <v>0</v>
      </c>
      <c r="C154" s="95">
        <v>0</v>
      </c>
    </row>
    <row r="155" spans="1:3">
      <c r="A155" s="177" t="s">
        <v>285</v>
      </c>
      <c r="B155" s="57">
        <v>29314.179640000002</v>
      </c>
      <c r="C155" s="57">
        <v>29314.179640000002</v>
      </c>
    </row>
    <row r="156" spans="1:3">
      <c r="A156" s="64" t="s">
        <v>286</v>
      </c>
      <c r="B156" s="95">
        <v>0</v>
      </c>
      <c r="C156" s="95">
        <v>0</v>
      </c>
    </row>
    <row r="157" spans="1:3">
      <c r="A157" s="64" t="s">
        <v>287</v>
      </c>
      <c r="B157" s="95">
        <v>0</v>
      </c>
      <c r="C157" s="95">
        <v>0</v>
      </c>
    </row>
    <row r="158" spans="1:3">
      <c r="A158" s="64" t="s">
        <v>288</v>
      </c>
      <c r="B158" s="95">
        <v>4817.6170899999997</v>
      </c>
      <c r="C158" s="95">
        <v>4817.6170899999997</v>
      </c>
    </row>
    <row r="159" spans="1:3">
      <c r="A159" s="64" t="s">
        <v>1425</v>
      </c>
      <c r="B159" s="95">
        <v>0</v>
      </c>
      <c r="C159" s="95">
        <v>0</v>
      </c>
    </row>
    <row r="160" spans="1:3">
      <c r="A160" s="64" t="s">
        <v>289</v>
      </c>
      <c r="B160" s="95">
        <v>24496.562550000002</v>
      </c>
      <c r="C160" s="95">
        <v>24496.562550000002</v>
      </c>
    </row>
    <row r="161" spans="1:3">
      <c r="A161" s="64" t="s">
        <v>290</v>
      </c>
      <c r="B161" s="95">
        <v>0</v>
      </c>
      <c r="C161" s="95">
        <v>0</v>
      </c>
    </row>
    <row r="162" spans="1:3">
      <c r="A162" s="177" t="s">
        <v>291</v>
      </c>
      <c r="B162" s="57">
        <v>0</v>
      </c>
      <c r="C162" s="57">
        <v>0</v>
      </c>
    </row>
    <row r="163" spans="1:3">
      <c r="A163" s="64" t="s">
        <v>292</v>
      </c>
      <c r="B163" s="95">
        <v>0</v>
      </c>
      <c r="C163" s="95">
        <v>0</v>
      </c>
    </row>
    <row r="164" spans="1:3">
      <c r="A164" s="64" t="s">
        <v>293</v>
      </c>
      <c r="B164" s="95">
        <v>0</v>
      </c>
      <c r="C164" s="95">
        <v>0</v>
      </c>
    </row>
    <row r="165" spans="1:3">
      <c r="A165" s="64" t="s">
        <v>294</v>
      </c>
      <c r="B165" s="95">
        <v>0</v>
      </c>
      <c r="C165" s="95">
        <v>0</v>
      </c>
    </row>
    <row r="166" spans="1:3">
      <c r="A166" s="64" t="s">
        <v>295</v>
      </c>
      <c r="B166" s="95">
        <v>0</v>
      </c>
      <c r="C166" s="95">
        <v>0</v>
      </c>
    </row>
    <row r="167" spans="1:3">
      <c r="A167" s="177" t="s">
        <v>296</v>
      </c>
      <c r="B167" s="57">
        <v>0</v>
      </c>
      <c r="C167" s="57">
        <v>0</v>
      </c>
    </row>
    <row r="168" spans="1:3">
      <c r="A168" s="64" t="s">
        <v>297</v>
      </c>
      <c r="B168" s="95">
        <v>0</v>
      </c>
      <c r="C168" s="95">
        <v>0</v>
      </c>
    </row>
    <row r="169" spans="1:3">
      <c r="A169" s="64" t="s">
        <v>298</v>
      </c>
      <c r="B169" s="95">
        <v>0</v>
      </c>
      <c r="C169" s="95">
        <v>0</v>
      </c>
    </row>
    <row r="170" spans="1:3">
      <c r="A170" s="64" t="s">
        <v>299</v>
      </c>
      <c r="B170" s="95">
        <v>0</v>
      </c>
      <c r="C170" s="95">
        <v>0</v>
      </c>
    </row>
    <row r="171" spans="1:3">
      <c r="A171" s="64" t="s">
        <v>300</v>
      </c>
      <c r="B171" s="95">
        <v>0</v>
      </c>
      <c r="C171" s="95">
        <v>0</v>
      </c>
    </row>
    <row r="172" spans="1:3">
      <c r="A172" s="64" t="s">
        <v>301</v>
      </c>
      <c r="B172" s="95">
        <v>0</v>
      </c>
      <c r="C172" s="95">
        <v>0</v>
      </c>
    </row>
    <row r="173" spans="1:3">
      <c r="A173" s="64" t="s">
        <v>302</v>
      </c>
      <c r="B173" s="95">
        <v>0</v>
      </c>
      <c r="C173" s="95">
        <v>0</v>
      </c>
    </row>
    <row r="174" spans="1:3">
      <c r="A174" s="64" t="s">
        <v>303</v>
      </c>
      <c r="B174" s="95">
        <v>0</v>
      </c>
      <c r="C174" s="95">
        <v>0</v>
      </c>
    </row>
    <row r="175" spans="1:3">
      <c r="A175" s="64" t="s">
        <v>304</v>
      </c>
      <c r="B175" s="95">
        <v>0</v>
      </c>
      <c r="C175" s="95">
        <v>0</v>
      </c>
    </row>
    <row r="176" spans="1:3">
      <c r="A176" s="177" t="s">
        <v>305</v>
      </c>
      <c r="B176" s="57">
        <v>806338.30498000002</v>
      </c>
      <c r="C176" s="57">
        <v>806338.30498000002</v>
      </c>
    </row>
    <row r="177" spans="1:3">
      <c r="A177" s="63" t="s">
        <v>306</v>
      </c>
      <c r="B177" s="95">
        <v>499483.5</v>
      </c>
      <c r="C177" s="95">
        <v>499483.5</v>
      </c>
    </row>
    <row r="178" spans="1:3">
      <c r="A178" s="64" t="s">
        <v>307</v>
      </c>
      <c r="B178" s="95">
        <v>499483.5</v>
      </c>
      <c r="C178" s="95">
        <v>499483.5</v>
      </c>
    </row>
    <row r="179" spans="1:3">
      <c r="A179" s="64" t="s">
        <v>308</v>
      </c>
      <c r="B179" s="95">
        <v>0</v>
      </c>
      <c r="C179" s="95">
        <v>0</v>
      </c>
    </row>
    <row r="180" spans="1:3">
      <c r="A180" s="64" t="s">
        <v>309</v>
      </c>
      <c r="B180" s="95">
        <v>0</v>
      </c>
      <c r="C180" s="95">
        <v>0</v>
      </c>
    </row>
    <row r="181" spans="1:3">
      <c r="A181" s="63" t="s">
        <v>310</v>
      </c>
      <c r="B181" s="95">
        <v>164640</v>
      </c>
      <c r="C181" s="95">
        <v>164640</v>
      </c>
    </row>
    <row r="182" spans="1:3">
      <c r="A182" s="64" t="s">
        <v>311</v>
      </c>
      <c r="B182" s="95">
        <v>0</v>
      </c>
      <c r="C182" s="95">
        <v>0</v>
      </c>
    </row>
    <row r="183" spans="1:3">
      <c r="A183" s="64" t="s">
        <v>312</v>
      </c>
      <c r="B183" s="95">
        <v>164640</v>
      </c>
      <c r="C183" s="95">
        <v>164640</v>
      </c>
    </row>
    <row r="184" spans="1:3">
      <c r="A184" s="64" t="s">
        <v>313</v>
      </c>
      <c r="B184" s="95">
        <v>0</v>
      </c>
      <c r="C184" s="95">
        <v>0</v>
      </c>
    </row>
    <row r="185" spans="1:3">
      <c r="A185" s="63" t="s">
        <v>314</v>
      </c>
      <c r="B185" s="95">
        <v>0</v>
      </c>
      <c r="C185" s="95">
        <v>0</v>
      </c>
    </row>
    <row r="186" spans="1:3">
      <c r="A186" s="64" t="s">
        <v>315</v>
      </c>
      <c r="B186" s="95">
        <v>0</v>
      </c>
      <c r="C186" s="95">
        <v>0</v>
      </c>
    </row>
    <row r="187" spans="1:3">
      <c r="A187" s="63" t="s">
        <v>316</v>
      </c>
      <c r="B187" s="95">
        <v>128320.17769</v>
      </c>
      <c r="C187" s="95">
        <v>128320.17769</v>
      </c>
    </row>
    <row r="188" spans="1:3">
      <c r="A188" s="64" t="s">
        <v>317</v>
      </c>
      <c r="B188" s="95">
        <v>53645.355670000004</v>
      </c>
      <c r="C188" s="95">
        <v>53645.355670000004</v>
      </c>
    </row>
    <row r="189" spans="1:3">
      <c r="A189" s="64" t="s">
        <v>318</v>
      </c>
      <c r="B189" s="95">
        <v>47494.563020000001</v>
      </c>
      <c r="C189" s="95">
        <v>47494.563020000001</v>
      </c>
    </row>
    <row r="190" spans="1:3">
      <c r="A190" s="64" t="s">
        <v>319</v>
      </c>
      <c r="B190" s="95">
        <v>27180.258999999998</v>
      </c>
      <c r="C190" s="95">
        <v>27180.258999999998</v>
      </c>
    </row>
    <row r="191" spans="1:3">
      <c r="A191" s="63" t="s">
        <v>320</v>
      </c>
      <c r="B191" s="95">
        <v>13894.627289999999</v>
      </c>
      <c r="C191" s="95">
        <v>13894.627289999999</v>
      </c>
    </row>
    <row r="192" spans="1:3">
      <c r="A192" s="64" t="s">
        <v>321</v>
      </c>
      <c r="B192" s="95">
        <v>17701.538250000001</v>
      </c>
      <c r="C192" s="95">
        <v>17701.538250000001</v>
      </c>
    </row>
    <row r="193" spans="1:3">
      <c r="A193" s="100" t="s">
        <v>322</v>
      </c>
      <c r="B193" s="342">
        <v>-3806.9109600000002</v>
      </c>
      <c r="C193" s="95">
        <v>-3806.9109600000002</v>
      </c>
    </row>
    <row r="194" spans="1:3">
      <c r="A194" s="155" t="s">
        <v>323</v>
      </c>
      <c r="B194" s="57">
        <v>7741010.2203000002</v>
      </c>
      <c r="C194" s="57">
        <v>7741010.2203000002</v>
      </c>
    </row>
    <row r="195" spans="1:3">
      <c r="A195" s="177" t="s">
        <v>324</v>
      </c>
      <c r="B195" s="57">
        <v>0</v>
      </c>
      <c r="C195" s="57">
        <v>0</v>
      </c>
    </row>
    <row r="196" spans="1:3">
      <c r="A196" s="63" t="s">
        <v>325</v>
      </c>
      <c r="B196" s="95">
        <v>0</v>
      </c>
      <c r="C196" s="95">
        <v>0</v>
      </c>
    </row>
    <row r="197" spans="1:3">
      <c r="A197" s="64" t="s">
        <v>326</v>
      </c>
      <c r="B197" s="95">
        <v>0</v>
      </c>
      <c r="C197" s="95">
        <v>0</v>
      </c>
    </row>
    <row r="198" spans="1:3">
      <c r="A198" s="64" t="s">
        <v>327</v>
      </c>
      <c r="B198" s="95">
        <v>0</v>
      </c>
      <c r="C198" s="95">
        <v>0</v>
      </c>
    </row>
    <row r="199" spans="1:3">
      <c r="A199" s="64" t="s">
        <v>328</v>
      </c>
      <c r="B199" s="95">
        <v>0</v>
      </c>
      <c r="C199" s="95">
        <v>0</v>
      </c>
    </row>
    <row r="200" spans="1:3">
      <c r="A200" s="64" t="s">
        <v>329</v>
      </c>
      <c r="B200" s="95">
        <v>0</v>
      </c>
      <c r="C200" s="95">
        <v>0</v>
      </c>
    </row>
    <row r="201" spans="1:3">
      <c r="A201" s="64" t="s">
        <v>330</v>
      </c>
      <c r="B201" s="95">
        <v>0</v>
      </c>
      <c r="C201" s="95">
        <v>0</v>
      </c>
    </row>
    <row r="202" spans="1:3">
      <c r="A202" s="63" t="s">
        <v>331</v>
      </c>
      <c r="B202" s="95">
        <v>0</v>
      </c>
      <c r="C202" s="95">
        <v>0</v>
      </c>
    </row>
    <row r="203" spans="1:3">
      <c r="A203" s="64" t="s">
        <v>332</v>
      </c>
      <c r="B203" s="95">
        <v>0</v>
      </c>
      <c r="C203" s="95">
        <v>0</v>
      </c>
    </row>
    <row r="204" spans="1:3">
      <c r="A204" s="64" t="s">
        <v>333</v>
      </c>
      <c r="B204" s="95">
        <v>0</v>
      </c>
      <c r="C204" s="95">
        <v>0</v>
      </c>
    </row>
    <row r="205" spans="1:3">
      <c r="A205" s="64" t="s">
        <v>334</v>
      </c>
      <c r="B205" s="95">
        <v>0</v>
      </c>
      <c r="C205" s="95">
        <v>0</v>
      </c>
    </row>
    <row r="206" spans="1:3">
      <c r="A206" s="64" t="s">
        <v>335</v>
      </c>
      <c r="B206" s="95">
        <v>0</v>
      </c>
      <c r="C206" s="95">
        <v>0</v>
      </c>
    </row>
    <row r="207" spans="1:3">
      <c r="A207" s="64" t="s">
        <v>336</v>
      </c>
      <c r="B207" s="95">
        <v>0</v>
      </c>
      <c r="C207" s="95">
        <v>0</v>
      </c>
    </row>
    <row r="208" spans="1:3">
      <c r="A208" s="63" t="s">
        <v>337</v>
      </c>
      <c r="B208" s="95">
        <v>0</v>
      </c>
      <c r="C208" s="95">
        <v>0</v>
      </c>
    </row>
    <row r="209" spans="1:3">
      <c r="A209" s="63" t="s">
        <v>338</v>
      </c>
      <c r="B209" s="95">
        <v>0</v>
      </c>
      <c r="C209" s="95">
        <v>0</v>
      </c>
    </row>
    <row r="210" spans="1:3">
      <c r="A210" s="64" t="s">
        <v>339</v>
      </c>
      <c r="B210" s="95">
        <v>0</v>
      </c>
      <c r="C210" s="95">
        <v>0</v>
      </c>
    </row>
    <row r="211" spans="1:3">
      <c r="A211" s="64" t="s">
        <v>340</v>
      </c>
      <c r="B211" s="95">
        <v>0</v>
      </c>
      <c r="C211" s="95">
        <v>0</v>
      </c>
    </row>
    <row r="212" spans="1:3">
      <c r="A212" s="64" t="s">
        <v>341</v>
      </c>
      <c r="B212" s="95">
        <v>0</v>
      </c>
      <c r="C212" s="95">
        <v>0</v>
      </c>
    </row>
    <row r="213" spans="1:3">
      <c r="A213" s="64" t="s">
        <v>342</v>
      </c>
      <c r="B213" s="95">
        <v>0</v>
      </c>
      <c r="C213" s="95">
        <v>0</v>
      </c>
    </row>
    <row r="214" spans="1:3">
      <c r="A214" s="63" t="s">
        <v>343</v>
      </c>
      <c r="B214" s="95">
        <v>0</v>
      </c>
      <c r="C214" s="95">
        <v>0</v>
      </c>
    </row>
    <row r="215" spans="1:3">
      <c r="A215" s="177" t="s">
        <v>344</v>
      </c>
      <c r="B215" s="57">
        <v>24149710.341349997</v>
      </c>
      <c r="C215" s="57">
        <v>24149710.341349997</v>
      </c>
    </row>
    <row r="216" spans="1:3">
      <c r="A216" s="63" t="s">
        <v>345</v>
      </c>
      <c r="B216" s="95">
        <v>0</v>
      </c>
      <c r="C216" s="95">
        <v>0</v>
      </c>
    </row>
    <row r="217" spans="1:3">
      <c r="A217" s="64" t="s">
        <v>346</v>
      </c>
      <c r="B217" s="95">
        <v>0</v>
      </c>
      <c r="C217" s="95">
        <v>0</v>
      </c>
    </row>
    <row r="218" spans="1:3">
      <c r="A218" s="64" t="s">
        <v>347</v>
      </c>
      <c r="B218" s="95">
        <v>0</v>
      </c>
      <c r="C218" s="95">
        <v>0</v>
      </c>
    </row>
    <row r="219" spans="1:3">
      <c r="A219" s="64" t="s">
        <v>348</v>
      </c>
      <c r="B219" s="95">
        <v>0</v>
      </c>
      <c r="C219" s="95">
        <v>0</v>
      </c>
    </row>
    <row r="220" spans="1:3">
      <c r="A220" s="63" t="s">
        <v>349</v>
      </c>
      <c r="B220" s="95">
        <v>0</v>
      </c>
      <c r="C220" s="95">
        <v>0</v>
      </c>
    </row>
    <row r="221" spans="1:3">
      <c r="A221" s="65" t="s">
        <v>350</v>
      </c>
      <c r="B221" s="95">
        <v>0</v>
      </c>
      <c r="C221" s="95">
        <v>0</v>
      </c>
    </row>
    <row r="222" spans="1:3">
      <c r="A222" s="64" t="s">
        <v>351</v>
      </c>
      <c r="B222" s="95">
        <v>0</v>
      </c>
      <c r="C222" s="95">
        <v>0</v>
      </c>
    </row>
    <row r="223" spans="1:3">
      <c r="A223" s="64" t="s">
        <v>352</v>
      </c>
      <c r="B223" s="95">
        <v>0</v>
      </c>
      <c r="C223" s="95">
        <v>0</v>
      </c>
    </row>
    <row r="224" spans="1:3">
      <c r="A224" s="64" t="s">
        <v>353</v>
      </c>
      <c r="B224" s="95">
        <v>0</v>
      </c>
      <c r="C224" s="95">
        <v>0</v>
      </c>
    </row>
    <row r="225" spans="1:3">
      <c r="A225" s="64" t="s">
        <v>354</v>
      </c>
      <c r="B225" s="95">
        <v>0</v>
      </c>
      <c r="C225" s="95">
        <v>0</v>
      </c>
    </row>
    <row r="226" spans="1:3">
      <c r="A226" s="63" t="s">
        <v>355</v>
      </c>
      <c r="B226" s="95">
        <v>0</v>
      </c>
      <c r="C226" s="95">
        <v>0</v>
      </c>
    </row>
    <row r="227" spans="1:3">
      <c r="A227" s="64" t="s">
        <v>356</v>
      </c>
      <c r="B227" s="95">
        <v>0</v>
      </c>
      <c r="C227" s="95">
        <v>0</v>
      </c>
    </row>
    <row r="228" spans="1:3">
      <c r="A228" s="64" t="s">
        <v>357</v>
      </c>
      <c r="B228" s="95">
        <v>0</v>
      </c>
      <c r="C228" s="95">
        <v>0</v>
      </c>
    </row>
    <row r="229" spans="1:3">
      <c r="A229" s="63" t="s">
        <v>358</v>
      </c>
      <c r="B229" s="95">
        <v>0</v>
      </c>
      <c r="C229" s="95">
        <v>0</v>
      </c>
    </row>
    <row r="230" spans="1:3">
      <c r="A230" s="64" t="s">
        <v>359</v>
      </c>
      <c r="B230" s="95">
        <v>0</v>
      </c>
      <c r="C230" s="95">
        <v>0</v>
      </c>
    </row>
    <row r="231" spans="1:3">
      <c r="A231" s="64" t="s">
        <v>360</v>
      </c>
      <c r="B231" s="95">
        <v>0</v>
      </c>
      <c r="C231" s="95">
        <v>0</v>
      </c>
    </row>
    <row r="232" spans="1:3">
      <c r="A232" s="63" t="s">
        <v>361</v>
      </c>
      <c r="B232" s="95">
        <v>2947419.4259299999</v>
      </c>
      <c r="C232" s="95">
        <v>2947419.4259299999</v>
      </c>
    </row>
    <row r="233" spans="1:3">
      <c r="A233" s="64" t="s">
        <v>362</v>
      </c>
      <c r="B233" s="95">
        <v>1946541.8193099999</v>
      </c>
      <c r="C233" s="95">
        <v>1946541.8193099999</v>
      </c>
    </row>
    <row r="234" spans="1:3">
      <c r="A234" s="64" t="s">
        <v>363</v>
      </c>
      <c r="B234" s="95">
        <v>0</v>
      </c>
      <c r="C234" s="95">
        <v>0</v>
      </c>
    </row>
    <row r="235" spans="1:3">
      <c r="A235" s="64" t="s">
        <v>364</v>
      </c>
      <c r="B235" s="95">
        <v>165271.92084000001</v>
      </c>
      <c r="C235" s="95">
        <v>165271.92084000001</v>
      </c>
    </row>
    <row r="236" spans="1:3">
      <c r="A236" s="64" t="s">
        <v>365</v>
      </c>
      <c r="B236" s="95">
        <v>874.65</v>
      </c>
      <c r="C236" s="95">
        <v>874.65</v>
      </c>
    </row>
    <row r="237" spans="1:3">
      <c r="A237" s="64" t="s">
        <v>366</v>
      </c>
      <c r="B237" s="95">
        <v>0</v>
      </c>
      <c r="C237" s="95">
        <v>0</v>
      </c>
    </row>
    <row r="238" spans="1:3">
      <c r="A238" s="64" t="s">
        <v>367</v>
      </c>
      <c r="B238" s="95">
        <v>0</v>
      </c>
      <c r="C238" s="95">
        <v>0</v>
      </c>
    </row>
    <row r="239" spans="1:3">
      <c r="A239" s="64" t="s">
        <v>368</v>
      </c>
      <c r="B239" s="95">
        <v>0</v>
      </c>
      <c r="C239" s="95">
        <v>0</v>
      </c>
    </row>
    <row r="240" spans="1:3">
      <c r="A240" s="64" t="s">
        <v>369</v>
      </c>
      <c r="B240" s="95">
        <v>0</v>
      </c>
      <c r="C240" s="95">
        <v>0</v>
      </c>
    </row>
    <row r="241" spans="1:3">
      <c r="A241" s="64" t="s">
        <v>370</v>
      </c>
      <c r="B241" s="95">
        <v>834731.03577999992</v>
      </c>
      <c r="C241" s="95">
        <v>834731.03577999992</v>
      </c>
    </row>
    <row r="242" spans="1:3">
      <c r="A242" s="63" t="s">
        <v>371</v>
      </c>
      <c r="B242" s="95">
        <v>7183375.17081</v>
      </c>
      <c r="C242" s="95">
        <v>7183375.17081</v>
      </c>
    </row>
    <row r="243" spans="1:3">
      <c r="A243" s="64" t="s">
        <v>372</v>
      </c>
      <c r="B243" s="95">
        <v>128674.30139000001</v>
      </c>
      <c r="C243" s="95">
        <v>128674.30139000001</v>
      </c>
    </row>
    <row r="244" spans="1:3">
      <c r="A244" s="64" t="s">
        <v>373</v>
      </c>
      <c r="B244" s="95">
        <v>75.459999999999994</v>
      </c>
      <c r="C244" s="95">
        <v>75.459999999999994</v>
      </c>
    </row>
    <row r="245" spans="1:3">
      <c r="A245" s="64" t="s">
        <v>374</v>
      </c>
      <c r="B245" s="95">
        <v>24897.989519999999</v>
      </c>
      <c r="C245" s="95">
        <v>24897.989519999999</v>
      </c>
    </row>
    <row r="246" spans="1:3">
      <c r="A246" s="64" t="s">
        <v>375</v>
      </c>
      <c r="B246" s="95">
        <v>5573.1967599999998</v>
      </c>
      <c r="C246" s="95">
        <v>5573.1967599999998</v>
      </c>
    </row>
    <row r="247" spans="1:3">
      <c r="A247" s="64" t="s">
        <v>376</v>
      </c>
      <c r="B247" s="95">
        <v>0</v>
      </c>
      <c r="C247" s="95">
        <v>0</v>
      </c>
    </row>
    <row r="248" spans="1:3">
      <c r="A248" s="64" t="s">
        <v>377</v>
      </c>
      <c r="B248" s="95">
        <v>7024154.2231400004</v>
      </c>
      <c r="C248" s="95">
        <v>7024154.2231400004</v>
      </c>
    </row>
    <row r="249" spans="1:3">
      <c r="A249" s="63" t="s">
        <v>378</v>
      </c>
      <c r="B249" s="95">
        <v>1498874.0343299999</v>
      </c>
      <c r="C249" s="95">
        <v>1498874.0343299999</v>
      </c>
    </row>
    <row r="250" spans="1:3">
      <c r="A250" s="64" t="s">
        <v>379</v>
      </c>
      <c r="B250" s="95">
        <v>1493350.0047200001</v>
      </c>
      <c r="C250" s="95">
        <v>1493350.0047200001</v>
      </c>
    </row>
    <row r="251" spans="1:3">
      <c r="A251" s="64" t="s">
        <v>380</v>
      </c>
      <c r="B251" s="95">
        <v>5524.0296100000005</v>
      </c>
      <c r="C251" s="95">
        <v>5524.0296100000005</v>
      </c>
    </row>
    <row r="252" spans="1:3">
      <c r="A252" s="63" t="s">
        <v>381</v>
      </c>
      <c r="B252" s="95">
        <v>12520041.709280001</v>
      </c>
      <c r="C252" s="95">
        <v>12520041.709280001</v>
      </c>
    </row>
    <row r="253" spans="1:3">
      <c r="A253" s="64" t="s">
        <v>379</v>
      </c>
      <c r="B253" s="95">
        <v>12518540.55153</v>
      </c>
      <c r="C253" s="95">
        <v>12518540.55153</v>
      </c>
    </row>
    <row r="254" spans="1:3">
      <c r="A254" s="64" t="s">
        <v>380</v>
      </c>
      <c r="B254" s="95">
        <v>1501.1577500000001</v>
      </c>
      <c r="C254" s="95">
        <v>1501.1577500000001</v>
      </c>
    </row>
    <row r="255" spans="1:3" ht="30" customHeight="1">
      <c r="A255" s="177" t="s">
        <v>382</v>
      </c>
      <c r="B255" s="57">
        <v>36800.233909999995</v>
      </c>
      <c r="C255" s="57">
        <v>36800.233909999995</v>
      </c>
    </row>
    <row r="256" spans="1:3">
      <c r="A256" s="64" t="s">
        <v>383</v>
      </c>
      <c r="B256" s="95">
        <v>2.3668800000000001</v>
      </c>
      <c r="C256" s="95">
        <v>2.3668800000000001</v>
      </c>
    </row>
    <row r="257" spans="1:3">
      <c r="A257" s="64" t="s">
        <v>384</v>
      </c>
      <c r="B257" s="95">
        <v>1821.5598600000001</v>
      </c>
      <c r="C257" s="95">
        <v>1821.5598600000001</v>
      </c>
    </row>
    <row r="258" spans="1:3">
      <c r="A258" s="64" t="s">
        <v>385</v>
      </c>
      <c r="B258" s="95">
        <v>30317.288239999998</v>
      </c>
      <c r="C258" s="95">
        <v>30317.288239999998</v>
      </c>
    </row>
    <row r="259" spans="1:3">
      <c r="A259" s="64" t="s">
        <v>386</v>
      </c>
      <c r="B259" s="95">
        <v>0</v>
      </c>
      <c r="C259" s="95">
        <v>0</v>
      </c>
    </row>
    <row r="260" spans="1:3">
      <c r="A260" s="64" t="s">
        <v>387</v>
      </c>
      <c r="B260" s="95">
        <v>786.44750999999997</v>
      </c>
      <c r="C260" s="95">
        <v>786.44750999999997</v>
      </c>
    </row>
    <row r="261" spans="1:3">
      <c r="A261" s="64" t="s">
        <v>388</v>
      </c>
      <c r="B261" s="95">
        <v>0</v>
      </c>
      <c r="C261" s="95">
        <v>0</v>
      </c>
    </row>
    <row r="262" spans="1:3">
      <c r="A262" s="64" t="s">
        <v>389</v>
      </c>
      <c r="B262" s="95">
        <v>0</v>
      </c>
      <c r="C262" s="95">
        <v>0</v>
      </c>
    </row>
    <row r="263" spans="1:3">
      <c r="A263" s="64" t="s">
        <v>390</v>
      </c>
      <c r="B263" s="95">
        <v>0</v>
      </c>
      <c r="C263" s="95">
        <v>0</v>
      </c>
    </row>
    <row r="264" spans="1:3">
      <c r="A264" s="64" t="s">
        <v>391</v>
      </c>
      <c r="B264" s="95">
        <v>0</v>
      </c>
      <c r="C264" s="95">
        <v>0</v>
      </c>
    </row>
    <row r="265" spans="1:3">
      <c r="A265" s="64" t="s">
        <v>392</v>
      </c>
      <c r="B265" s="95">
        <v>3872.5714199999998</v>
      </c>
      <c r="C265" s="95">
        <v>3872.5714199999998</v>
      </c>
    </row>
    <row r="266" spans="1:3">
      <c r="A266" s="64" t="s">
        <v>393</v>
      </c>
      <c r="B266" s="95">
        <v>0</v>
      </c>
      <c r="C266" s="95">
        <v>0</v>
      </c>
    </row>
    <row r="267" spans="1:3">
      <c r="A267" s="177" t="s">
        <v>394</v>
      </c>
      <c r="B267" s="57">
        <v>-21881.033429999999</v>
      </c>
      <c r="C267" s="57">
        <v>-21881.033429999999</v>
      </c>
    </row>
    <row r="268" spans="1:3">
      <c r="A268" s="64" t="s">
        <v>395</v>
      </c>
      <c r="B268" s="95">
        <v>-14920.583119999999</v>
      </c>
      <c r="C268" s="95">
        <v>-14920.583119999999</v>
      </c>
    </row>
    <row r="269" spans="1:3">
      <c r="A269" s="64" t="s">
        <v>396</v>
      </c>
      <c r="B269" s="95">
        <v>0</v>
      </c>
      <c r="C269" s="95">
        <v>0</v>
      </c>
    </row>
    <row r="270" spans="1:3">
      <c r="A270" s="64" t="s">
        <v>397</v>
      </c>
      <c r="B270" s="95">
        <v>-6938.1204299999999</v>
      </c>
      <c r="C270" s="95">
        <v>-6938.1204299999999</v>
      </c>
    </row>
    <row r="271" spans="1:3">
      <c r="A271" s="64" t="s">
        <v>398</v>
      </c>
      <c r="B271" s="95">
        <v>0</v>
      </c>
      <c r="C271" s="95">
        <v>0</v>
      </c>
    </row>
    <row r="272" spans="1:3">
      <c r="A272" s="64" t="s">
        <v>399</v>
      </c>
      <c r="B272" s="95">
        <v>0</v>
      </c>
      <c r="C272" s="95">
        <v>0</v>
      </c>
    </row>
    <row r="273" spans="1:3">
      <c r="A273" s="65" t="s">
        <v>400</v>
      </c>
      <c r="B273" s="95">
        <v>0</v>
      </c>
      <c r="C273" s="95">
        <v>0</v>
      </c>
    </row>
    <row r="274" spans="1:3">
      <c r="A274" s="65" t="s">
        <v>472</v>
      </c>
      <c r="B274" s="95">
        <v>-22.329879999999999</v>
      </c>
      <c r="C274" s="95">
        <v>-22.329879999999999</v>
      </c>
    </row>
    <row r="275" spans="1:3">
      <c r="A275" s="177" t="s">
        <v>1086</v>
      </c>
      <c r="B275" s="57">
        <v>14919.200480000001</v>
      </c>
      <c r="C275" s="57">
        <v>14919.200480000001</v>
      </c>
    </row>
    <row r="276" spans="1:3">
      <c r="A276" s="155" t="s">
        <v>401</v>
      </c>
      <c r="B276" s="57">
        <v>3530.6945099999998</v>
      </c>
      <c r="C276" s="57">
        <v>3530.6945099999998</v>
      </c>
    </row>
    <row r="277" spans="1:3">
      <c r="A277" s="64" t="s">
        <v>402</v>
      </c>
      <c r="B277" s="95">
        <v>1345.713</v>
      </c>
      <c r="C277" s="95">
        <v>1345.713</v>
      </c>
    </row>
    <row r="278" spans="1:3">
      <c r="A278" s="64" t="s">
        <v>403</v>
      </c>
      <c r="B278" s="95">
        <v>0.11501</v>
      </c>
      <c r="C278" s="95">
        <v>0.11501</v>
      </c>
    </row>
    <row r="279" spans="1:3">
      <c r="A279" s="64" t="s">
        <v>404</v>
      </c>
      <c r="B279" s="95">
        <v>0</v>
      </c>
      <c r="C279" s="95">
        <v>0</v>
      </c>
    </row>
    <row r="280" spans="1:3">
      <c r="A280" s="64" t="s">
        <v>405</v>
      </c>
      <c r="B280" s="95">
        <v>12.215</v>
      </c>
      <c r="C280" s="95">
        <v>12.215</v>
      </c>
    </row>
    <row r="281" spans="1:3">
      <c r="A281" s="62" t="s">
        <v>406</v>
      </c>
      <c r="B281" s="95">
        <v>19.618669999999998</v>
      </c>
      <c r="C281" s="95">
        <v>19.618669999999998</v>
      </c>
    </row>
    <row r="282" spans="1:3">
      <c r="A282" s="62" t="s">
        <v>407</v>
      </c>
      <c r="B282" s="95">
        <v>2153.0328300000001</v>
      </c>
      <c r="C282" s="95">
        <v>2153.0328300000001</v>
      </c>
    </row>
    <row r="283" spans="1:3">
      <c r="A283" s="177" t="s">
        <v>408</v>
      </c>
      <c r="B283" s="57">
        <v>-302.81315999999998</v>
      </c>
      <c r="C283" s="57">
        <v>-302.81315999999998</v>
      </c>
    </row>
    <row r="284" spans="1:3">
      <c r="A284" s="64" t="s">
        <v>402</v>
      </c>
      <c r="B284" s="95">
        <v>-159.34020999999998</v>
      </c>
      <c r="C284" s="95">
        <v>-159.34020999999998</v>
      </c>
    </row>
    <row r="285" spans="1:3">
      <c r="A285" s="64" t="s">
        <v>409</v>
      </c>
      <c r="B285" s="95">
        <v>-48.106919999999995</v>
      </c>
      <c r="C285" s="95">
        <v>-48.106919999999995</v>
      </c>
    </row>
    <row r="286" spans="1:3">
      <c r="A286" s="64" t="s">
        <v>410</v>
      </c>
      <c r="B286" s="95">
        <v>0</v>
      </c>
      <c r="C286" s="95">
        <v>0</v>
      </c>
    </row>
    <row r="287" spans="1:3">
      <c r="A287" s="64" t="s">
        <v>411</v>
      </c>
      <c r="B287" s="95">
        <v>0</v>
      </c>
      <c r="C287" s="95">
        <v>0</v>
      </c>
    </row>
    <row r="288" spans="1:3">
      <c r="A288" s="65" t="s">
        <v>412</v>
      </c>
      <c r="B288" s="95">
        <v>0</v>
      </c>
      <c r="C288" s="95">
        <v>0</v>
      </c>
    </row>
    <row r="289" spans="1:3">
      <c r="A289" s="65" t="s">
        <v>413</v>
      </c>
      <c r="B289" s="95">
        <v>-95.366029999999995</v>
      </c>
      <c r="C289" s="95">
        <v>-95.366029999999995</v>
      </c>
    </row>
    <row r="290" spans="1:3">
      <c r="A290" s="177" t="s">
        <v>1085</v>
      </c>
      <c r="B290" s="57">
        <v>18147.081829999999</v>
      </c>
      <c r="C290" s="57">
        <v>18147.081829999999</v>
      </c>
    </row>
    <row r="291" spans="1:3">
      <c r="A291" s="64" t="s">
        <v>414</v>
      </c>
      <c r="B291" s="95">
        <v>29053.715690000001</v>
      </c>
      <c r="C291" s="95">
        <v>29053.715690000001</v>
      </c>
    </row>
    <row r="292" spans="1:3">
      <c r="A292" s="64" t="s">
        <v>415</v>
      </c>
      <c r="B292" s="95">
        <v>37.157640000000001</v>
      </c>
      <c r="C292" s="95">
        <v>37.157640000000001</v>
      </c>
    </row>
    <row r="293" spans="1:3">
      <c r="A293" s="64" t="s">
        <v>416</v>
      </c>
      <c r="B293" s="95">
        <v>29016.55805</v>
      </c>
      <c r="C293" s="95">
        <v>29016.55805</v>
      </c>
    </row>
    <row r="294" spans="1:3">
      <c r="A294" s="64" t="s">
        <v>417</v>
      </c>
      <c r="B294" s="95">
        <v>0</v>
      </c>
      <c r="C294" s="95">
        <v>0</v>
      </c>
    </row>
    <row r="295" spans="1:3">
      <c r="A295" s="64" t="s">
        <v>418</v>
      </c>
      <c r="B295" s="95">
        <v>0</v>
      </c>
      <c r="C295" s="95">
        <v>0</v>
      </c>
    </row>
    <row r="296" spans="1:3">
      <c r="A296" s="64" t="s">
        <v>419</v>
      </c>
      <c r="B296" s="95">
        <v>0</v>
      </c>
      <c r="C296" s="95">
        <v>0</v>
      </c>
    </row>
    <row r="297" spans="1:3">
      <c r="A297" s="64" t="s">
        <v>420</v>
      </c>
      <c r="B297" s="95">
        <v>0</v>
      </c>
      <c r="C297" s="95">
        <v>0</v>
      </c>
    </row>
    <row r="298" spans="1:3">
      <c r="A298" s="64" t="s">
        <v>421</v>
      </c>
      <c r="B298" s="95">
        <v>0</v>
      </c>
      <c r="C298" s="95">
        <v>0</v>
      </c>
    </row>
    <row r="299" spans="1:3">
      <c r="A299" s="64" t="s">
        <v>422</v>
      </c>
      <c r="B299" s="95">
        <v>-39575.563560000002</v>
      </c>
      <c r="C299" s="95">
        <v>-39575.563560000002</v>
      </c>
    </row>
    <row r="300" spans="1:3">
      <c r="A300" s="64" t="s">
        <v>423</v>
      </c>
      <c r="B300" s="95">
        <v>-36916.544249999999</v>
      </c>
      <c r="C300" s="95">
        <v>-36916.544249999999</v>
      </c>
    </row>
    <row r="301" spans="1:3">
      <c r="A301" s="64" t="s">
        <v>424</v>
      </c>
      <c r="B301" s="95">
        <v>-0.35367000000000004</v>
      </c>
      <c r="C301" s="95">
        <v>-0.35367000000000004</v>
      </c>
    </row>
    <row r="302" spans="1:3">
      <c r="A302" s="64" t="s">
        <v>425</v>
      </c>
      <c r="B302" s="95">
        <v>0</v>
      </c>
      <c r="C302" s="95">
        <v>0</v>
      </c>
    </row>
    <row r="303" spans="1:3">
      <c r="A303" s="65" t="s">
        <v>426</v>
      </c>
      <c r="B303" s="95">
        <v>-2658.6656400000002</v>
      </c>
      <c r="C303" s="95">
        <v>-2658.6656400000002</v>
      </c>
    </row>
    <row r="304" spans="1:3">
      <c r="A304" s="65" t="s">
        <v>427</v>
      </c>
      <c r="B304" s="95">
        <v>0</v>
      </c>
      <c r="C304" s="95">
        <v>0</v>
      </c>
    </row>
    <row r="305" spans="1:3">
      <c r="A305" s="64" t="s">
        <v>428</v>
      </c>
      <c r="B305" s="95">
        <v>0</v>
      </c>
      <c r="C305" s="95">
        <v>0</v>
      </c>
    </row>
    <row r="306" spans="1:3">
      <c r="A306" s="177" t="s">
        <v>1084</v>
      </c>
      <c r="B306" s="57">
        <v>7625.2339599999996</v>
      </c>
      <c r="C306" s="57">
        <v>7625.2339599999996</v>
      </c>
    </row>
    <row r="307" spans="1:3">
      <c r="A307" s="177" t="s">
        <v>429</v>
      </c>
      <c r="B307" s="57">
        <v>-12236.16411</v>
      </c>
      <c r="C307" s="57">
        <v>-12236.16411</v>
      </c>
    </row>
    <row r="308" spans="1:3">
      <c r="A308" s="64" t="s">
        <v>430</v>
      </c>
      <c r="B308" s="95">
        <v>-6284.0977800000001</v>
      </c>
      <c r="C308" s="95">
        <v>-6284.0977800000001</v>
      </c>
    </row>
    <row r="309" spans="1:3">
      <c r="A309" s="64" t="s">
        <v>431</v>
      </c>
      <c r="B309" s="95">
        <v>-605.71763999999996</v>
      </c>
      <c r="C309" s="95">
        <v>-605.71763999999996</v>
      </c>
    </row>
    <row r="310" spans="1:3">
      <c r="A310" s="64" t="s">
        <v>432</v>
      </c>
      <c r="B310" s="95">
        <v>-9.4706399999999995</v>
      </c>
      <c r="C310" s="95">
        <v>-9.4706399999999995</v>
      </c>
    </row>
    <row r="311" spans="1:3">
      <c r="A311" s="64" t="s">
        <v>433</v>
      </c>
      <c r="B311" s="95">
        <v>-486.23320000000001</v>
      </c>
      <c r="C311" s="95">
        <v>-486.23320000000001</v>
      </c>
    </row>
    <row r="312" spans="1:3">
      <c r="A312" s="64" t="s">
        <v>434</v>
      </c>
      <c r="B312" s="95">
        <v>-1025.92327</v>
      </c>
      <c r="C312" s="95">
        <v>-1025.92327</v>
      </c>
    </row>
    <row r="313" spans="1:3">
      <c r="A313" s="64" t="s">
        <v>435</v>
      </c>
      <c r="B313" s="95">
        <v>-208.58835999999999</v>
      </c>
      <c r="C313" s="95">
        <v>-208.58835999999999</v>
      </c>
    </row>
    <row r="314" spans="1:3">
      <c r="A314" s="64" t="s">
        <v>436</v>
      </c>
      <c r="B314" s="95">
        <v>-334.04432000000003</v>
      </c>
      <c r="C314" s="95">
        <v>-334.04432000000003</v>
      </c>
    </row>
    <row r="315" spans="1:3">
      <c r="A315" s="64" t="s">
        <v>437</v>
      </c>
      <c r="B315" s="95">
        <v>-145.46019000000001</v>
      </c>
      <c r="C315" s="95">
        <v>-145.46019000000001</v>
      </c>
    </row>
    <row r="316" spans="1:3">
      <c r="A316" s="64" t="s">
        <v>438</v>
      </c>
      <c r="B316" s="95">
        <v>-3136.62871</v>
      </c>
      <c r="C316" s="95">
        <v>-3136.62871</v>
      </c>
    </row>
    <row r="317" spans="1:3">
      <c r="A317" s="155" t="s">
        <v>1083</v>
      </c>
      <c r="B317" s="57">
        <v>-4610.9301500000001</v>
      </c>
      <c r="C317" s="57">
        <v>-4610.9301500000001</v>
      </c>
    </row>
    <row r="318" spans="1:3">
      <c r="A318" s="65" t="s">
        <v>439</v>
      </c>
      <c r="B318" s="95">
        <v>7.6000000000000004E-4</v>
      </c>
      <c r="C318" s="95">
        <v>7.6000000000000004E-4</v>
      </c>
    </row>
    <row r="319" spans="1:3">
      <c r="A319" s="65" t="s">
        <v>440</v>
      </c>
      <c r="B319" s="95">
        <v>0</v>
      </c>
      <c r="C319" s="95">
        <v>0</v>
      </c>
    </row>
    <row r="320" spans="1:3">
      <c r="A320" s="65" t="s">
        <v>441</v>
      </c>
      <c r="B320" s="95">
        <v>7.6000000000000004E-4</v>
      </c>
      <c r="C320" s="95">
        <v>7.6000000000000004E-4</v>
      </c>
    </row>
    <row r="321" spans="1:3">
      <c r="A321" s="65" t="s">
        <v>442</v>
      </c>
      <c r="B321" s="95">
        <v>0</v>
      </c>
      <c r="C321" s="95">
        <v>0</v>
      </c>
    </row>
    <row r="322" spans="1:3">
      <c r="A322" s="65" t="s">
        <v>443</v>
      </c>
      <c r="B322" s="95">
        <v>0</v>
      </c>
      <c r="C322" s="95">
        <v>0</v>
      </c>
    </row>
    <row r="323" spans="1:3">
      <c r="A323" s="65" t="s">
        <v>444</v>
      </c>
      <c r="B323" s="95">
        <v>0</v>
      </c>
      <c r="C323" s="95">
        <v>0</v>
      </c>
    </row>
    <row r="324" spans="1:3">
      <c r="A324" s="155" t="s">
        <v>1356</v>
      </c>
      <c r="B324" s="57">
        <v>-4610.9293899999993</v>
      </c>
      <c r="C324" s="57">
        <v>-4610.9293899999993</v>
      </c>
    </row>
    <row r="325" spans="1:3">
      <c r="A325" s="65" t="s">
        <v>445</v>
      </c>
      <c r="B325" s="95">
        <v>0</v>
      </c>
      <c r="C325" s="95">
        <v>0</v>
      </c>
    </row>
    <row r="326" spans="1:3">
      <c r="A326" s="155" t="s">
        <v>1082</v>
      </c>
      <c r="B326" s="57">
        <v>-4610.9293899999993</v>
      </c>
      <c r="C326" s="57">
        <v>-4610.9293899999993</v>
      </c>
    </row>
    <row r="327" spans="1:3">
      <c r="A327" s="64" t="s">
        <v>446</v>
      </c>
      <c r="B327" s="95">
        <v>804.01843000000008</v>
      </c>
      <c r="C327" s="95">
        <v>804.01843000000008</v>
      </c>
    </row>
    <row r="328" spans="1:3">
      <c r="A328" s="155" t="s">
        <v>1357</v>
      </c>
      <c r="B328" s="57">
        <v>-3806.9109600000002</v>
      </c>
      <c r="C328" s="57">
        <v>-3806.9109600000002</v>
      </c>
    </row>
    <row r="329" spans="1:3">
      <c r="A329" s="64" t="s">
        <v>447</v>
      </c>
      <c r="B329" s="95">
        <v>0</v>
      </c>
      <c r="C329" s="95">
        <v>0</v>
      </c>
    </row>
    <row r="330" spans="1:3">
      <c r="A330" s="155" t="s">
        <v>1081</v>
      </c>
      <c r="B330" s="57">
        <v>-3806.9109600000002</v>
      </c>
      <c r="C330" s="57">
        <v>-3806.9109600000002</v>
      </c>
    </row>
    <row r="331" spans="1:3">
      <c r="A331" s="65" t="s">
        <v>448</v>
      </c>
      <c r="B331" s="95">
        <v>0</v>
      </c>
      <c r="C331" s="95">
        <v>0</v>
      </c>
    </row>
    <row r="332" spans="1:3">
      <c r="A332" s="155" t="s">
        <v>1080</v>
      </c>
      <c r="B332" s="57">
        <v>-3806.9109600000002</v>
      </c>
      <c r="C332" s="57">
        <v>-3806.9109600000002</v>
      </c>
    </row>
    <row r="333" spans="1:3" ht="3.75" customHeight="1" thickBot="1">
      <c r="A333" s="145"/>
      <c r="B333" s="208"/>
      <c r="C333" s="208"/>
    </row>
    <row r="334" spans="1:3" ht="15.75" thickTop="1">
      <c r="A334" s="64"/>
      <c r="B334" s="96"/>
      <c r="C334"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26" t="s">
        <v>1131</v>
      </c>
      <c r="B1" s="726"/>
      <c r="C1" s="726"/>
    </row>
    <row r="2" spans="1:3" ht="18">
      <c r="A2" s="727" t="s">
        <v>1072</v>
      </c>
      <c r="B2" s="727"/>
      <c r="C2" s="727"/>
    </row>
    <row r="3" spans="1:3" ht="30" customHeight="1">
      <c r="A3" s="733" t="s">
        <v>1510</v>
      </c>
      <c r="B3" s="733"/>
      <c r="C3" s="733"/>
    </row>
    <row r="4" spans="1:3">
      <c r="A4" s="103"/>
      <c r="B4" s="178"/>
      <c r="C4" s="178"/>
    </row>
    <row r="5" spans="1:3" ht="30" customHeight="1">
      <c r="A5" s="102"/>
      <c r="B5" s="52" t="s">
        <v>128</v>
      </c>
      <c r="C5" s="53" t="s">
        <v>530</v>
      </c>
    </row>
    <row r="6" spans="1:3">
      <c r="A6" s="103"/>
      <c r="B6" s="104"/>
      <c r="C6" s="105"/>
    </row>
    <row r="7" spans="1:3">
      <c r="A7" s="72" t="s">
        <v>532</v>
      </c>
      <c r="B7" s="52"/>
      <c r="C7" s="53"/>
    </row>
    <row r="8" spans="1:3">
      <c r="A8" s="103" t="s">
        <v>533</v>
      </c>
      <c r="B8" s="106">
        <v>4.5699999999999998E-2</v>
      </c>
      <c r="C8" s="106">
        <v>4.5699999999999998E-2</v>
      </c>
    </row>
    <row r="9" spans="1:3">
      <c r="A9" s="103" t="s">
        <v>534</v>
      </c>
      <c r="B9" s="106">
        <v>0.60919999999999996</v>
      </c>
      <c r="C9" s="106">
        <v>0.60919999999999996</v>
      </c>
    </row>
    <row r="10" spans="1:3">
      <c r="A10" s="72" t="s">
        <v>535</v>
      </c>
      <c r="B10" s="107"/>
      <c r="C10" s="107"/>
    </row>
    <row r="11" spans="1:3">
      <c r="A11" s="108" t="s">
        <v>536</v>
      </c>
      <c r="B11" s="106">
        <v>0.54569999999999996</v>
      </c>
      <c r="C11" s="106">
        <v>0.54569999999999996</v>
      </c>
    </row>
    <row r="12" spans="1:3">
      <c r="A12" s="108" t="s">
        <v>1073</v>
      </c>
      <c r="B12" s="106">
        <v>0.54700000000000004</v>
      </c>
      <c r="C12" s="106">
        <v>0.54700000000000004</v>
      </c>
    </row>
    <row r="13" spans="1:3">
      <c r="A13" s="103" t="s">
        <v>537</v>
      </c>
      <c r="B13" s="106">
        <v>0.34</v>
      </c>
      <c r="C13" s="106">
        <v>0.34</v>
      </c>
    </row>
    <row r="14" spans="1:3">
      <c r="A14" s="108" t="s">
        <v>538</v>
      </c>
      <c r="B14" s="106">
        <v>0</v>
      </c>
      <c r="C14" s="106">
        <v>0</v>
      </c>
    </row>
    <row r="15" spans="1:3">
      <c r="A15" s="109" t="s">
        <v>539</v>
      </c>
      <c r="B15" s="107"/>
      <c r="C15" s="107"/>
    </row>
    <row r="16" spans="1:3">
      <c r="A16" s="108" t="s">
        <v>540</v>
      </c>
      <c r="B16" s="106">
        <v>1</v>
      </c>
      <c r="C16" s="106">
        <v>1</v>
      </c>
    </row>
    <row r="17" spans="1:3">
      <c r="A17" s="108" t="s">
        <v>541</v>
      </c>
      <c r="B17" s="106">
        <v>0</v>
      </c>
      <c r="C17" s="106">
        <v>0</v>
      </c>
    </row>
    <row r="18" spans="1:3">
      <c r="A18" s="108" t="s">
        <v>542</v>
      </c>
      <c r="B18" s="110">
        <v>1000.2702</v>
      </c>
      <c r="C18" s="110">
        <v>1000.2702</v>
      </c>
    </row>
    <row r="19" spans="1:3">
      <c r="A19" s="109" t="s">
        <v>543</v>
      </c>
      <c r="B19" s="111"/>
      <c r="C19" s="111"/>
    </row>
    <row r="20" spans="1:3">
      <c r="A20" s="103" t="s">
        <v>544</v>
      </c>
      <c r="B20" s="106">
        <v>0.98799999999999999</v>
      </c>
      <c r="C20" s="106">
        <v>0.98799999999999999</v>
      </c>
    </row>
    <row r="21" spans="1:3">
      <c r="A21" s="103" t="s">
        <v>545</v>
      </c>
      <c r="B21" s="106">
        <v>8.6199999999999999E-2</v>
      </c>
      <c r="C21" s="106">
        <v>8.6199999999999999E-2</v>
      </c>
    </row>
    <row r="22" spans="1:3">
      <c r="A22" s="108" t="s">
        <v>546</v>
      </c>
      <c r="B22" s="106">
        <v>1.2E-2</v>
      </c>
      <c r="C22" s="106">
        <v>1.2E-2</v>
      </c>
    </row>
    <row r="23" spans="1:3">
      <c r="A23" s="108" t="s">
        <v>547</v>
      </c>
      <c r="B23" s="106">
        <v>8.7099999999999997E-2</v>
      </c>
      <c r="C23" s="106">
        <v>8.7099999999999997E-2</v>
      </c>
    </row>
    <row r="24" spans="1:3">
      <c r="A24" s="108" t="s">
        <v>548</v>
      </c>
      <c r="B24" s="106">
        <v>1.1999999999999999E-3</v>
      </c>
      <c r="C24" s="106">
        <v>1.1999999999999999E-3</v>
      </c>
    </row>
    <row r="25" spans="1:3">
      <c r="A25" s="108" t="s">
        <v>549</v>
      </c>
      <c r="B25" s="106">
        <v>4.2500000000000003E-2</v>
      </c>
      <c r="C25" s="106">
        <v>4.2500000000000003E-2</v>
      </c>
    </row>
    <row r="26" spans="1:3">
      <c r="A26" s="108" t="s">
        <v>550</v>
      </c>
      <c r="B26" s="106">
        <v>2.06E-2</v>
      </c>
      <c r="C26" s="106">
        <v>2.06E-2</v>
      </c>
    </row>
    <row r="27" spans="1:3">
      <c r="A27" s="108" t="s">
        <v>551</v>
      </c>
      <c r="B27" s="106">
        <v>0.98380000000000001</v>
      </c>
      <c r="C27" s="106">
        <v>0.98380000000000001</v>
      </c>
    </row>
    <row r="28" spans="1:3">
      <c r="A28" s="108" t="s">
        <v>552</v>
      </c>
      <c r="B28" s="106">
        <v>3.0000000000000001E-3</v>
      </c>
      <c r="C28" s="106">
        <v>3.0000000000000001E-3</v>
      </c>
    </row>
    <row r="29" spans="1:3">
      <c r="A29" s="108" t="s">
        <v>553</v>
      </c>
      <c r="B29" s="106">
        <v>1E-3</v>
      </c>
      <c r="C29" s="106">
        <v>1E-3</v>
      </c>
    </row>
    <row r="30" spans="1:3">
      <c r="A30" s="108" t="s">
        <v>554</v>
      </c>
      <c r="B30" s="106">
        <v>3.2000000000000002E-3</v>
      </c>
      <c r="C30" s="106">
        <v>3.2000000000000002E-3</v>
      </c>
    </row>
    <row r="31" spans="1:3">
      <c r="A31" s="108" t="s">
        <v>555</v>
      </c>
      <c r="B31" s="106">
        <v>5.9999999999999995E-4</v>
      </c>
      <c r="C31" s="106">
        <v>5.9999999999999995E-4</v>
      </c>
    </row>
    <row r="32" spans="1:3">
      <c r="A32" s="108" t="s">
        <v>556</v>
      </c>
      <c r="B32" s="106">
        <v>8.3999999999999995E-3</v>
      </c>
      <c r="C32" s="106">
        <v>8.3999999999999995E-3</v>
      </c>
    </row>
    <row r="33" spans="1:3">
      <c r="A33" s="109" t="s">
        <v>557</v>
      </c>
      <c r="B33" s="107"/>
      <c r="C33" s="107"/>
    </row>
    <row r="34" spans="1:3">
      <c r="A34" s="108" t="s">
        <v>558</v>
      </c>
      <c r="B34" s="106">
        <v>0</v>
      </c>
      <c r="C34" s="106">
        <v>0</v>
      </c>
    </row>
    <row r="35" spans="1:3">
      <c r="A35" s="108" t="s">
        <v>559</v>
      </c>
      <c r="B35" s="106">
        <v>0</v>
      </c>
      <c r="C35" s="106">
        <v>0</v>
      </c>
    </row>
    <row r="36" spans="1:3">
      <c r="A36" s="108" t="s">
        <v>560</v>
      </c>
      <c r="B36" s="106">
        <v>0.16950000000000001</v>
      </c>
      <c r="C36" s="106">
        <v>0.16950000000000001</v>
      </c>
    </row>
    <row r="37" spans="1:3">
      <c r="A37" s="108" t="s">
        <v>561</v>
      </c>
      <c r="B37" s="106">
        <v>0.15179999999999999</v>
      </c>
      <c r="C37" s="106">
        <v>0.15179999999999999</v>
      </c>
    </row>
    <row r="38" spans="1:3">
      <c r="A38" s="103" t="s">
        <v>1358</v>
      </c>
      <c r="B38" s="106">
        <v>0.43780000000000002</v>
      </c>
      <c r="C38" s="106">
        <v>0.43780000000000002</v>
      </c>
    </row>
    <row r="39" spans="1:3">
      <c r="A39" s="72" t="s">
        <v>562</v>
      </c>
      <c r="B39" s="107"/>
      <c r="C39" s="107"/>
    </row>
    <row r="40" spans="1:3">
      <c r="A40" s="108" t="s">
        <v>563</v>
      </c>
      <c r="B40" s="106">
        <v>0.1042</v>
      </c>
      <c r="C40" s="106">
        <v>0.1042</v>
      </c>
    </row>
    <row r="41" spans="1:3">
      <c r="A41" s="108" t="s">
        <v>564</v>
      </c>
      <c r="B41" s="106">
        <v>0.1042</v>
      </c>
      <c r="C41" s="106">
        <v>0.1042</v>
      </c>
    </row>
    <row r="42" spans="1:3">
      <c r="A42" s="108" t="s">
        <v>565</v>
      </c>
      <c r="B42" s="106">
        <v>6.8500000000000005E-2</v>
      </c>
      <c r="C42" s="106">
        <v>6.8500000000000005E-2</v>
      </c>
    </row>
    <row r="43" spans="1:3">
      <c r="A43" s="108" t="s">
        <v>566</v>
      </c>
      <c r="B43" s="106">
        <v>5.9999999999999995E-4</v>
      </c>
      <c r="C43" s="106">
        <v>5.9999999999999995E-4</v>
      </c>
    </row>
    <row r="44" spans="1:3">
      <c r="A44" s="108" t="s">
        <v>567</v>
      </c>
      <c r="B44" s="106">
        <v>2.3800000000000002E-2</v>
      </c>
      <c r="C44" s="106">
        <v>2.3800000000000002E-2</v>
      </c>
    </row>
    <row r="45" spans="1:3">
      <c r="A45" s="108" t="s">
        <v>568</v>
      </c>
      <c r="B45" s="106">
        <v>0.158</v>
      </c>
      <c r="C45" s="106">
        <v>0.158</v>
      </c>
    </row>
    <row r="46" spans="1:3">
      <c r="A46" s="109" t="s">
        <v>569</v>
      </c>
      <c r="B46" s="107"/>
      <c r="C46" s="107"/>
    </row>
    <row r="47" spans="1:3">
      <c r="A47" s="108" t="s">
        <v>570</v>
      </c>
      <c r="B47" s="106">
        <v>0.82609999999999995</v>
      </c>
      <c r="C47" s="106">
        <v>0.82609999999999995</v>
      </c>
    </row>
    <row r="48" spans="1:3">
      <c r="A48" s="108" t="s">
        <v>571</v>
      </c>
      <c r="B48" s="106">
        <v>0.95579999999999998</v>
      </c>
      <c r="C48" s="106">
        <v>0.95579999999999998</v>
      </c>
    </row>
    <row r="49" spans="1:3">
      <c r="A49" s="108" t="s">
        <v>572</v>
      </c>
      <c r="B49" s="106">
        <v>-3.5299999999999998E-2</v>
      </c>
      <c r="C49" s="106">
        <v>-3.5299999999999998E-2</v>
      </c>
    </row>
    <row r="50" spans="1:3" ht="15.75" thickBot="1">
      <c r="A50" s="288" t="s">
        <v>573</v>
      </c>
      <c r="B50" s="112">
        <v>1.6698999999999999</v>
      </c>
      <c r="C50" s="112">
        <v>1.6698999999999999</v>
      </c>
    </row>
    <row r="51" spans="1:3" ht="27" customHeight="1" thickTop="1">
      <c r="A51" s="792" t="s">
        <v>574</v>
      </c>
      <c r="B51" s="792"/>
      <c r="C51" s="792"/>
    </row>
    <row r="52" spans="1:3" ht="83.25" customHeight="1">
      <c r="A52" s="732" t="s">
        <v>575</v>
      </c>
      <c r="B52" s="732"/>
      <c r="C52" s="732"/>
    </row>
    <row r="53" spans="1:3" ht="82.5" customHeight="1">
      <c r="A53" s="732" t="s">
        <v>576</v>
      </c>
      <c r="B53" s="732"/>
      <c r="C53" s="732"/>
    </row>
    <row r="54" spans="1:3">
      <c r="A54" s="739" t="s">
        <v>577</v>
      </c>
      <c r="B54" s="739"/>
      <c r="C54" s="739"/>
    </row>
    <row r="55" spans="1:3" ht="28.5" customHeight="1">
      <c r="A55" s="762" t="s">
        <v>578</v>
      </c>
      <c r="B55" s="762"/>
      <c r="C55" s="762"/>
    </row>
    <row r="56" spans="1:3">
      <c r="A56" s="11"/>
      <c r="B56" s="11"/>
      <c r="C56" s="11"/>
    </row>
    <row r="57" spans="1:3" ht="38.25">
      <c r="A57" s="159"/>
      <c r="B57" s="67" t="s">
        <v>128</v>
      </c>
      <c r="C57" s="68" t="s">
        <v>530</v>
      </c>
    </row>
    <row r="58" spans="1:3">
      <c r="A58" s="11"/>
      <c r="B58" s="11"/>
      <c r="C58" s="11"/>
    </row>
    <row r="59" spans="1:3">
      <c r="A59" s="109" t="s">
        <v>579</v>
      </c>
      <c r="B59" s="67"/>
      <c r="C59" s="68"/>
    </row>
    <row r="60" spans="1:3">
      <c r="A60" s="108" t="s">
        <v>580</v>
      </c>
      <c r="B60" s="160">
        <v>2.3199999999999998E-2</v>
      </c>
      <c r="C60" s="160">
        <v>2.3199999999999998E-2</v>
      </c>
    </row>
    <row r="61" spans="1:3">
      <c r="A61" s="108" t="s">
        <v>581</v>
      </c>
      <c r="B61" s="160">
        <v>2.8199999999999999E-2</v>
      </c>
      <c r="C61" s="160">
        <v>2.8199999999999999E-2</v>
      </c>
    </row>
    <row r="62" spans="1:3">
      <c r="A62" s="108" t="s">
        <v>582</v>
      </c>
      <c r="B62" s="160">
        <v>1.18E-2</v>
      </c>
      <c r="C62" s="160">
        <v>1.18E-2</v>
      </c>
    </row>
    <row r="63" spans="1:3">
      <c r="A63" s="108" t="s">
        <v>583</v>
      </c>
      <c r="B63" s="160">
        <v>-7.1999999999999998E-3</v>
      </c>
      <c r="C63" s="160">
        <v>-7.1999999999999998E-3</v>
      </c>
    </row>
    <row r="64" spans="1:3">
      <c r="A64" s="108" t="s">
        <v>584</v>
      </c>
      <c r="B64" s="160">
        <v>-5.8999999999999999E-3</v>
      </c>
      <c r="C64" s="160">
        <v>-5.8999999999999999E-3</v>
      </c>
    </row>
    <row r="65" spans="1:3">
      <c r="A65" s="108" t="s">
        <v>585</v>
      </c>
      <c r="B65" s="160">
        <v>-5.8999999999999999E-3</v>
      </c>
      <c r="C65" s="160">
        <v>-5.8999999999999999E-3</v>
      </c>
    </row>
    <row r="66" spans="1:3">
      <c r="A66" s="108" t="s">
        <v>586</v>
      </c>
      <c r="B66" s="160">
        <v>-5.6500000000000002E-2</v>
      </c>
      <c r="C66" s="160">
        <v>-5.6500000000000002E-2</v>
      </c>
    </row>
    <row r="67" spans="1:3">
      <c r="A67" s="109" t="s">
        <v>587</v>
      </c>
      <c r="B67" s="67"/>
      <c r="C67" s="68"/>
    </row>
    <row r="68" spans="1:3">
      <c r="A68" s="108" t="s">
        <v>588</v>
      </c>
      <c r="B68" s="160">
        <v>5.7099999999999998E-2</v>
      </c>
      <c r="C68" s="160">
        <v>5.7099999999999998E-2</v>
      </c>
    </row>
    <row r="69" spans="1:3">
      <c r="A69" s="108" t="s">
        <v>589</v>
      </c>
      <c r="B69" s="160">
        <v>-3.4000000000000002E-2</v>
      </c>
      <c r="C69" s="160">
        <v>-3.4000000000000002E-2</v>
      </c>
    </row>
    <row r="70" spans="1:3">
      <c r="A70" s="108" t="s">
        <v>590</v>
      </c>
      <c r="B70" s="160">
        <v>3.9600000000000003E-2</v>
      </c>
      <c r="C70" s="160">
        <v>3.9600000000000003E-2</v>
      </c>
    </row>
    <row r="71" spans="1:3">
      <c r="A71" s="108" t="s">
        <v>591</v>
      </c>
      <c r="B71" s="160">
        <v>0</v>
      </c>
      <c r="C71" s="160">
        <v>0</v>
      </c>
    </row>
    <row r="72" spans="1:3">
      <c r="A72" s="108" t="s">
        <v>592</v>
      </c>
      <c r="B72" s="160">
        <v>-1.6299999999999999E-2</v>
      </c>
      <c r="C72" s="160">
        <v>-1.6299999999999999E-2</v>
      </c>
    </row>
    <row r="73" spans="1:3">
      <c r="A73" s="108" t="s">
        <v>593</v>
      </c>
      <c r="B73" s="160">
        <v>5.0000000000000001E-3</v>
      </c>
      <c r="C73" s="160">
        <v>5.0000000000000001E-3</v>
      </c>
    </row>
    <row r="74" spans="1:3">
      <c r="A74" s="108" t="s">
        <v>594</v>
      </c>
      <c r="B74" s="160">
        <v>-1.9E-2</v>
      </c>
      <c r="C74" s="160">
        <v>-1.9E-2</v>
      </c>
    </row>
    <row r="75" spans="1:3">
      <c r="A75" s="108" t="s">
        <v>595</v>
      </c>
      <c r="B75" s="160">
        <v>1.1999999999999999E-3</v>
      </c>
      <c r="C75" s="160">
        <v>1.1999999999999999E-3</v>
      </c>
    </row>
    <row r="76" spans="1:3">
      <c r="A76" s="108" t="s">
        <v>596</v>
      </c>
      <c r="B76" s="160">
        <v>0.26910000000000001</v>
      </c>
      <c r="C76" s="160">
        <v>0.26910000000000001</v>
      </c>
    </row>
    <row r="77" spans="1:3">
      <c r="A77" s="109" t="s">
        <v>597</v>
      </c>
      <c r="B77" s="67"/>
      <c r="C77" s="68"/>
    </row>
    <row r="78" spans="1:3">
      <c r="A78" s="108" t="s">
        <v>598</v>
      </c>
      <c r="B78" s="160">
        <v>8.7499999999999994E-2</v>
      </c>
      <c r="C78" s="160">
        <v>8.7499999999999994E-2</v>
      </c>
    </row>
    <row r="79" spans="1:3">
      <c r="A79" s="108" t="s">
        <v>599</v>
      </c>
      <c r="B79" s="160">
        <v>0</v>
      </c>
      <c r="C79" s="160">
        <v>0</v>
      </c>
    </row>
    <row r="80" spans="1:3">
      <c r="A80" s="108" t="s">
        <v>600</v>
      </c>
      <c r="B80" s="160">
        <v>0.1825</v>
      </c>
      <c r="C80" s="160">
        <v>0.1825</v>
      </c>
    </row>
    <row r="81" spans="1:3">
      <c r="A81" s="108" t="s">
        <v>601</v>
      </c>
      <c r="B81" s="160">
        <v>0</v>
      </c>
      <c r="C81" s="160">
        <v>0</v>
      </c>
    </row>
    <row r="82" spans="1:3">
      <c r="A82" s="108" t="s">
        <v>602</v>
      </c>
      <c r="B82" s="160">
        <v>0</v>
      </c>
      <c r="C82" s="160">
        <v>0</v>
      </c>
    </row>
    <row r="83" spans="1:3">
      <c r="A83" s="108" t="s">
        <v>603</v>
      </c>
      <c r="B83" s="160">
        <v>0</v>
      </c>
      <c r="C83" s="160">
        <v>0</v>
      </c>
    </row>
    <row r="84" spans="1:3">
      <c r="A84" s="108" t="s">
        <v>604</v>
      </c>
      <c r="B84" s="160">
        <v>0</v>
      </c>
      <c r="C84" s="160">
        <v>0</v>
      </c>
    </row>
    <row r="85" spans="1:3">
      <c r="A85" s="108" t="s">
        <v>605</v>
      </c>
      <c r="B85" s="160">
        <v>0</v>
      </c>
      <c r="C85" s="160">
        <v>0</v>
      </c>
    </row>
    <row r="86" spans="1:3">
      <c r="A86" s="108" t="s">
        <v>606</v>
      </c>
      <c r="B86" s="160">
        <v>0</v>
      </c>
      <c r="C86" s="160">
        <v>0</v>
      </c>
    </row>
    <row r="87" spans="1:3">
      <c r="A87" s="108" t="s">
        <v>607</v>
      </c>
      <c r="B87" s="160">
        <v>4.4600000000000001E-2</v>
      </c>
      <c r="C87" s="160">
        <v>4.4600000000000001E-2</v>
      </c>
    </row>
    <row r="88" spans="1:3">
      <c r="A88" s="108" t="s">
        <v>608</v>
      </c>
      <c r="B88" s="160">
        <v>5.6399999999999999E-2</v>
      </c>
      <c r="C88" s="160">
        <v>5.6399999999999999E-2</v>
      </c>
    </row>
    <row r="89" spans="1:3">
      <c r="A89" s="108" t="s">
        <v>609</v>
      </c>
      <c r="B89" s="160">
        <v>2.07E-2</v>
      </c>
      <c r="C89" s="160">
        <v>2.07E-2</v>
      </c>
    </row>
    <row r="90" spans="1:3">
      <c r="A90" s="109" t="s">
        <v>610</v>
      </c>
      <c r="B90" s="67"/>
      <c r="C90" s="68"/>
    </row>
    <row r="91" spans="1:3">
      <c r="A91" s="109" t="s">
        <v>611</v>
      </c>
      <c r="B91" s="67"/>
      <c r="C91" s="68"/>
    </row>
    <row r="92" spans="1:3">
      <c r="A92" s="108" t="s">
        <v>612</v>
      </c>
      <c r="B92" s="160">
        <v>1.9E-2</v>
      </c>
      <c r="C92" s="160">
        <v>1.9E-2</v>
      </c>
    </row>
    <row r="93" spans="1:3">
      <c r="A93" s="108" t="s">
        <v>613</v>
      </c>
      <c r="B93" s="160">
        <v>2.3199999999999998E-2</v>
      </c>
      <c r="C93" s="160">
        <v>2.3199999999999998E-2</v>
      </c>
    </row>
    <row r="94" spans="1:3">
      <c r="A94" s="108" t="s">
        <v>614</v>
      </c>
      <c r="B94" s="160">
        <v>3.1899999999999998E-2</v>
      </c>
      <c r="C94" s="160">
        <v>3.1899999999999998E-2</v>
      </c>
    </row>
    <row r="95" spans="1:3">
      <c r="A95" s="108" t="s">
        <v>615</v>
      </c>
      <c r="B95" s="160">
        <v>3.6600000000000001E-2</v>
      </c>
      <c r="C95" s="160">
        <v>3.6600000000000001E-2</v>
      </c>
    </row>
    <row r="96" spans="1:3">
      <c r="A96" s="109" t="s">
        <v>616</v>
      </c>
      <c r="B96" s="67"/>
      <c r="C96" s="68"/>
    </row>
    <row r="97" spans="1:3">
      <c r="A97" s="108" t="s">
        <v>617</v>
      </c>
      <c r="B97" s="160">
        <v>0.51359999999999995</v>
      </c>
      <c r="C97" s="160">
        <v>0.51359999999999995</v>
      </c>
    </row>
    <row r="98" spans="1:3">
      <c r="A98" s="108" t="s">
        <v>618</v>
      </c>
      <c r="B98" s="160">
        <v>3.9199999999999999E-2</v>
      </c>
      <c r="C98" s="160">
        <v>3.9199999999999999E-2</v>
      </c>
    </row>
    <row r="99" spans="1:3">
      <c r="A99" s="108" t="s">
        <v>619</v>
      </c>
      <c r="B99" s="160">
        <v>0.44719999999999999</v>
      </c>
      <c r="C99" s="160">
        <v>0.44719999999999999</v>
      </c>
    </row>
    <row r="100" spans="1:3">
      <c r="A100" s="108" t="s">
        <v>620</v>
      </c>
      <c r="B100" s="160">
        <v>0.16500000000000001</v>
      </c>
      <c r="C100" s="160">
        <v>0.16500000000000001</v>
      </c>
    </row>
    <row r="101" spans="1:3">
      <c r="A101" s="109" t="s">
        <v>621</v>
      </c>
      <c r="B101" s="67"/>
      <c r="C101" s="68"/>
    </row>
    <row r="102" spans="1:3">
      <c r="A102" s="108" t="s">
        <v>622</v>
      </c>
      <c r="B102" s="160">
        <v>2.4E-2</v>
      </c>
      <c r="C102" s="160">
        <v>2.4E-2</v>
      </c>
    </row>
    <row r="103" spans="1:3">
      <c r="A103" s="108" t="s">
        <v>623</v>
      </c>
      <c r="B103" s="160">
        <v>1.9E-2</v>
      </c>
      <c r="C103" s="160">
        <v>1.9E-2</v>
      </c>
    </row>
    <row r="104" spans="1:3">
      <c r="A104" s="103" t="s">
        <v>624</v>
      </c>
      <c r="B104" s="160">
        <v>2.93E-2</v>
      </c>
      <c r="C104" s="160">
        <v>2.93E-2</v>
      </c>
    </row>
    <row r="105" spans="1:3">
      <c r="A105" s="103" t="s">
        <v>625</v>
      </c>
      <c r="B105" s="160">
        <v>6.3200000000000006E-2</v>
      </c>
      <c r="C105" s="160">
        <v>6.3200000000000006E-2</v>
      </c>
    </row>
    <row r="106" spans="1:3">
      <c r="A106" s="103" t="s">
        <v>626</v>
      </c>
      <c r="B106" s="160">
        <v>-3.4000000000000002E-2</v>
      </c>
      <c r="C106" s="160">
        <v>-3.4000000000000002E-2</v>
      </c>
    </row>
    <row r="107" spans="1:3">
      <c r="A107" s="103" t="s">
        <v>627</v>
      </c>
      <c r="B107" s="160">
        <v>-1.0200000000000001E-2</v>
      </c>
      <c r="C107" s="160">
        <v>-1.0200000000000001E-2</v>
      </c>
    </row>
    <row r="108" spans="1:3">
      <c r="A108" s="103" t="s">
        <v>628</v>
      </c>
      <c r="B108" s="160">
        <v>5.0000000000000001E-3</v>
      </c>
      <c r="C108" s="160">
        <v>5.0000000000000001E-3</v>
      </c>
    </row>
    <row r="109" spans="1:3">
      <c r="A109" s="109" t="s">
        <v>629</v>
      </c>
      <c r="B109" s="67"/>
      <c r="C109" s="68"/>
    </row>
    <row r="110" spans="1:3">
      <c r="A110" s="103" t="s">
        <v>622</v>
      </c>
      <c r="B110" s="160">
        <v>2.4E-2</v>
      </c>
      <c r="C110" s="160">
        <v>2.4E-2</v>
      </c>
    </row>
    <row r="111" spans="1:3">
      <c r="A111" s="103" t="s">
        <v>630</v>
      </c>
      <c r="B111" s="160">
        <v>-1.2200000000000001E-2</v>
      </c>
      <c r="C111" s="160">
        <v>-1.2200000000000001E-2</v>
      </c>
    </row>
    <row r="112" spans="1:3">
      <c r="A112" s="103" t="s">
        <v>631</v>
      </c>
      <c r="B112" s="160">
        <v>-1.9E-2</v>
      </c>
      <c r="C112" s="160">
        <v>-1.9E-2</v>
      </c>
    </row>
    <row r="113" spans="1:3">
      <c r="A113" s="103" t="s">
        <v>632</v>
      </c>
      <c r="B113" s="160">
        <v>0</v>
      </c>
      <c r="C113" s="160">
        <v>0</v>
      </c>
    </row>
    <row r="114" spans="1:3">
      <c r="A114" s="103" t="s">
        <v>633</v>
      </c>
      <c r="B114" s="160">
        <v>1.1999999999999999E-3</v>
      </c>
      <c r="C114" s="160">
        <v>1.1999999999999999E-3</v>
      </c>
    </row>
    <row r="115" spans="1:3">
      <c r="A115" s="103" t="s">
        <v>634</v>
      </c>
      <c r="B115" s="160">
        <v>0</v>
      </c>
      <c r="C115" s="160">
        <v>0</v>
      </c>
    </row>
    <row r="116" spans="1:3">
      <c r="A116" s="72" t="s">
        <v>635</v>
      </c>
      <c r="B116" s="161">
        <v>-5.8999999999999999E-3</v>
      </c>
      <c r="C116" s="161">
        <v>-5.8999999999999999E-3</v>
      </c>
    </row>
    <row r="117" spans="1:3" ht="3.75" customHeight="1" thickBot="1">
      <c r="A117" s="191"/>
      <c r="B117" s="217"/>
      <c r="C117" s="217"/>
    </row>
    <row r="118" spans="1:3" ht="15.75" thickTop="1">
      <c r="A118" s="763" t="s">
        <v>636</v>
      </c>
      <c r="B118" s="763"/>
      <c r="C118" s="763"/>
    </row>
    <row r="119" spans="1:3">
      <c r="A119" s="793" t="s">
        <v>637</v>
      </c>
      <c r="B119" s="793"/>
      <c r="C119" s="793"/>
    </row>
    <row r="120" spans="1:3">
      <c r="A120" s="793" t="s">
        <v>638</v>
      </c>
      <c r="B120" s="793"/>
      <c r="C120" s="793"/>
    </row>
    <row r="121" spans="1:3">
      <c r="A121" s="793" t="s">
        <v>639</v>
      </c>
      <c r="B121" s="793"/>
      <c r="C121" s="793"/>
    </row>
    <row r="122" spans="1:3">
      <c r="A122" s="793" t="s">
        <v>640</v>
      </c>
      <c r="B122" s="793"/>
      <c r="C122" s="793"/>
    </row>
    <row r="123" spans="1:3" ht="30" customHeight="1">
      <c r="A123" s="737" t="s">
        <v>1074</v>
      </c>
      <c r="B123" s="737"/>
      <c r="C123" s="737"/>
    </row>
    <row r="124" spans="1:3">
      <c r="A124" s="793" t="s">
        <v>642</v>
      </c>
      <c r="B124" s="793"/>
      <c r="C124" s="793"/>
    </row>
    <row r="125" spans="1:3" ht="30" customHeight="1">
      <c r="A125" s="737" t="s">
        <v>1075</v>
      </c>
      <c r="B125" s="737"/>
      <c r="C125" s="737"/>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1" t="s">
        <v>1131</v>
      </c>
      <c r="B1" s="741"/>
      <c r="C1" s="741"/>
      <c r="D1" s="741"/>
      <c r="E1" s="741"/>
      <c r="F1" s="741"/>
      <c r="G1" s="741"/>
      <c r="H1" s="741"/>
      <c r="I1" s="741"/>
      <c r="J1" s="741"/>
    </row>
    <row r="2" spans="1:10" ht="15" customHeight="1">
      <c r="A2" s="742" t="s">
        <v>644</v>
      </c>
      <c r="B2" s="742"/>
      <c r="C2" s="742"/>
      <c r="D2" s="742"/>
      <c r="E2" s="742"/>
      <c r="F2" s="742"/>
      <c r="G2" s="742"/>
      <c r="H2" s="742"/>
      <c r="I2" s="742"/>
      <c r="J2" s="742"/>
    </row>
    <row r="3" spans="1:10" ht="30" customHeight="1">
      <c r="A3" s="743" t="s">
        <v>523</v>
      </c>
      <c r="B3" s="743"/>
      <c r="C3" s="743"/>
      <c r="D3" s="743"/>
      <c r="E3" s="743"/>
      <c r="F3" s="743"/>
      <c r="G3" s="743"/>
      <c r="H3" s="743"/>
      <c r="I3" s="743"/>
      <c r="J3" s="743"/>
    </row>
    <row r="4" spans="1:10" ht="3.75" customHeight="1" thickBot="1">
      <c r="A4" s="47"/>
      <c r="B4" s="47"/>
      <c r="C4" s="47"/>
      <c r="D4" s="47"/>
      <c r="E4" s="47"/>
      <c r="F4" s="47"/>
      <c r="G4" s="47"/>
      <c r="H4" s="47"/>
      <c r="I4" s="47"/>
      <c r="J4" s="47"/>
    </row>
    <row r="5" spans="1:10" s="15" customFormat="1" ht="30" customHeight="1" thickTop="1" thickBot="1">
      <c r="A5" s="558"/>
      <c r="B5" s="393" t="s">
        <v>647</v>
      </c>
      <c r="C5" s="393" t="s">
        <v>648</v>
      </c>
      <c r="D5" s="393" t="s">
        <v>649</v>
      </c>
      <c r="E5" s="393" t="s">
        <v>650</v>
      </c>
      <c r="F5" s="393" t="s">
        <v>651</v>
      </c>
      <c r="G5" s="393" t="s">
        <v>1391</v>
      </c>
      <c r="H5" s="393" t="s">
        <v>1511</v>
      </c>
      <c r="I5" s="393" t="s">
        <v>1493</v>
      </c>
      <c r="J5" s="393" t="s">
        <v>1512</v>
      </c>
    </row>
    <row r="6" spans="1:10" ht="15" customHeight="1" thickTop="1" thickBot="1">
      <c r="A6" s="395" t="s">
        <v>652</v>
      </c>
      <c r="B6" s="396">
        <v>2291179.05798</v>
      </c>
      <c r="C6" s="396">
        <v>2802304.4663200001</v>
      </c>
      <c r="D6" s="396">
        <v>3551069.3998799999</v>
      </c>
      <c r="E6" s="396">
        <v>4374583.7067399994</v>
      </c>
      <c r="F6" s="396">
        <v>5551518.2495799996</v>
      </c>
      <c r="G6" s="396">
        <v>7126139.2755200006</v>
      </c>
      <c r="H6" s="396">
        <v>7157456.5561000006</v>
      </c>
      <c r="I6" s="396">
        <v>7718467.9462099997</v>
      </c>
      <c r="J6" s="396">
        <v>7741010.2210200001</v>
      </c>
    </row>
    <row r="7" spans="1:10" s="16" customFormat="1" ht="15" customHeight="1" thickTop="1">
      <c r="A7" s="147" t="s">
        <v>170</v>
      </c>
      <c r="B7" s="114">
        <v>75632.465469999996</v>
      </c>
      <c r="C7" s="114">
        <v>34558.96746</v>
      </c>
      <c r="D7" s="114">
        <v>105194.50708</v>
      </c>
      <c r="E7" s="114">
        <v>33660.982349999998</v>
      </c>
      <c r="F7" s="114">
        <v>40160.804299999996</v>
      </c>
      <c r="G7" s="114">
        <v>98902.918049999993</v>
      </c>
      <c r="H7" s="114">
        <v>72792.766170000003</v>
      </c>
      <c r="I7" s="114">
        <v>466205.15279000002</v>
      </c>
      <c r="J7" s="114">
        <v>353929.84706</v>
      </c>
    </row>
    <row r="8" spans="1:10" s="16" customFormat="1" ht="15" customHeight="1">
      <c r="A8" s="147" t="s">
        <v>179</v>
      </c>
      <c r="B8" s="114">
        <v>169545.55041</v>
      </c>
      <c r="C8" s="114">
        <v>209188.99453</v>
      </c>
      <c r="D8" s="114">
        <v>52720.908520000005</v>
      </c>
      <c r="E8" s="114">
        <v>77401.024120000002</v>
      </c>
      <c r="F8" s="114">
        <v>112718.76996999999</v>
      </c>
      <c r="G8" s="114">
        <v>666063.89358000003</v>
      </c>
      <c r="H8" s="114">
        <v>740797.04017999989</v>
      </c>
      <c r="I8" s="114">
        <v>741465.46629999997</v>
      </c>
      <c r="J8" s="114">
        <v>821496.44452000002</v>
      </c>
    </row>
    <row r="9" spans="1:10" s="16" customFormat="1" ht="15" customHeight="1">
      <c r="A9" s="147" t="s">
        <v>188</v>
      </c>
      <c r="B9" s="114">
        <v>1486801.8136800001</v>
      </c>
      <c r="C9" s="114">
        <v>1824959.8581400001</v>
      </c>
      <c r="D9" s="114">
        <v>2485672.6386299999</v>
      </c>
      <c r="E9" s="114">
        <v>3225565.4301499999</v>
      </c>
      <c r="F9" s="114">
        <v>3840059.01498</v>
      </c>
      <c r="G9" s="114">
        <v>4662769.7634300003</v>
      </c>
      <c r="H9" s="114">
        <v>4731637.5389700001</v>
      </c>
      <c r="I9" s="114">
        <v>4696239.3191099996</v>
      </c>
      <c r="J9" s="114">
        <v>4715791.7437200006</v>
      </c>
    </row>
    <row r="10" spans="1:10" s="16" customFormat="1" ht="15" customHeight="1">
      <c r="A10" s="148" t="s">
        <v>653</v>
      </c>
      <c r="B10" s="114">
        <v>1552127.4343099999</v>
      </c>
      <c r="C10" s="114">
        <v>1885782.0617</v>
      </c>
      <c r="D10" s="114">
        <v>2534144.3994</v>
      </c>
      <c r="E10" s="114">
        <v>3249109.3643</v>
      </c>
      <c r="F10" s="114">
        <v>3835789.1685799998</v>
      </c>
      <c r="G10" s="114">
        <v>4537783.40142</v>
      </c>
      <c r="H10" s="114">
        <v>4602361.2949200002</v>
      </c>
      <c r="I10" s="114">
        <v>4536708.8538300004</v>
      </c>
      <c r="J10" s="114">
        <v>4554874.2513900008</v>
      </c>
    </row>
    <row r="11" spans="1:10" s="16" customFormat="1" ht="15" customHeight="1">
      <c r="A11" s="148" t="s">
        <v>654</v>
      </c>
      <c r="B11" s="114">
        <v>1552127.4343099999</v>
      </c>
      <c r="C11" s="114">
        <v>1885680.0671700002</v>
      </c>
      <c r="D11" s="114">
        <v>2533688.4385700002</v>
      </c>
      <c r="E11" s="114">
        <v>3244212.6769099999</v>
      </c>
      <c r="F11" s="114">
        <v>3828902.1836599996</v>
      </c>
      <c r="G11" s="114">
        <v>4530854.6741899997</v>
      </c>
      <c r="H11" s="114">
        <v>4595312.3435300002</v>
      </c>
      <c r="I11" s="114">
        <v>4159796.0914600003</v>
      </c>
      <c r="J11" s="114">
        <v>4158169.7782199997</v>
      </c>
    </row>
    <row r="12" spans="1:10" s="16" customFormat="1" ht="15" customHeight="1">
      <c r="A12" s="148" t="s">
        <v>655</v>
      </c>
      <c r="B12" s="114">
        <v>0</v>
      </c>
      <c r="C12" s="114">
        <v>101.99453</v>
      </c>
      <c r="D12" s="114">
        <v>455.96083000000004</v>
      </c>
      <c r="E12" s="114">
        <v>4896.6873900000001</v>
      </c>
      <c r="F12" s="114">
        <v>6886.9849199999999</v>
      </c>
      <c r="G12" s="114">
        <v>6928.7272300000004</v>
      </c>
      <c r="H12" s="114">
        <v>7048.9513899999993</v>
      </c>
      <c r="I12" s="114">
        <v>376912.76237000001</v>
      </c>
      <c r="J12" s="114">
        <v>396704.47317000001</v>
      </c>
    </row>
    <row r="13" spans="1:10" s="16" customFormat="1" ht="15" customHeight="1">
      <c r="A13" s="148" t="s">
        <v>656</v>
      </c>
      <c r="B13" s="114">
        <v>0</v>
      </c>
      <c r="C13" s="114">
        <v>238.09289000000001</v>
      </c>
      <c r="D13" s="114">
        <v>1185.52369</v>
      </c>
      <c r="E13" s="114">
        <v>5204.1306599999998</v>
      </c>
      <c r="F13" s="114">
        <v>6794.9845599999999</v>
      </c>
      <c r="G13" s="114">
        <v>6519.7216799999997</v>
      </c>
      <c r="H13" s="114">
        <v>6479.7074400000001</v>
      </c>
      <c r="I13" s="114">
        <v>35103.383090000003</v>
      </c>
      <c r="J13" s="114">
        <v>27371.16203</v>
      </c>
    </row>
    <row r="14" spans="1:10" s="16" customFormat="1" ht="15" customHeight="1">
      <c r="A14" s="148" t="s">
        <v>657</v>
      </c>
      <c r="B14" s="114">
        <v>0</v>
      </c>
      <c r="C14" s="114">
        <v>238.09289000000001</v>
      </c>
      <c r="D14" s="114">
        <v>1185.52369</v>
      </c>
      <c r="E14" s="114">
        <v>5204.1306599999998</v>
      </c>
      <c r="F14" s="114">
        <v>6480.3633600000003</v>
      </c>
      <c r="G14" s="114">
        <v>6387.9201600000006</v>
      </c>
      <c r="H14" s="114">
        <v>6310.4407199999996</v>
      </c>
      <c r="I14" s="114">
        <v>34998.154350000004</v>
      </c>
      <c r="J14" s="114">
        <v>27063.69728</v>
      </c>
    </row>
    <row r="15" spans="1:10" s="16" customFormat="1" ht="15" customHeight="1">
      <c r="A15" s="148" t="s">
        <v>658</v>
      </c>
      <c r="B15" s="114">
        <v>0</v>
      </c>
      <c r="C15" s="114">
        <v>0</v>
      </c>
      <c r="D15" s="114">
        <v>0</v>
      </c>
      <c r="E15" s="114">
        <v>0</v>
      </c>
      <c r="F15" s="114">
        <v>314.62119999999999</v>
      </c>
      <c r="G15" s="114">
        <v>131.80151999999998</v>
      </c>
      <c r="H15" s="114">
        <v>169.26671999999999</v>
      </c>
      <c r="I15" s="114">
        <v>105.22874</v>
      </c>
      <c r="J15" s="114">
        <v>307.46474999999998</v>
      </c>
    </row>
    <row r="16" spans="1:10" s="16" customFormat="1" ht="15" customHeight="1">
      <c r="A16" s="148" t="s">
        <v>659</v>
      </c>
      <c r="B16" s="114">
        <v>0</v>
      </c>
      <c r="C16" s="114">
        <v>0</v>
      </c>
      <c r="D16" s="114">
        <v>5483.9552199999998</v>
      </c>
      <c r="E16" s="114">
        <v>11439.58258</v>
      </c>
      <c r="F16" s="114">
        <v>13588.96924</v>
      </c>
      <c r="G16" s="114">
        <v>17016.194820000001</v>
      </c>
      <c r="H16" s="114">
        <v>16927.237739999997</v>
      </c>
      <c r="I16" s="114">
        <v>13849.36643</v>
      </c>
      <c r="J16" s="114">
        <v>27852.401760000001</v>
      </c>
    </row>
    <row r="17" spans="1:10" s="16" customFormat="1" ht="15" customHeight="1">
      <c r="A17" s="148" t="s">
        <v>660</v>
      </c>
      <c r="B17" s="114">
        <v>0</v>
      </c>
      <c r="C17" s="114">
        <v>0</v>
      </c>
      <c r="D17" s="114">
        <v>5442.9860699999999</v>
      </c>
      <c r="E17" s="114">
        <v>11169.441939999999</v>
      </c>
      <c r="F17" s="114">
        <v>13549.746289999999</v>
      </c>
      <c r="G17" s="114">
        <v>16723.901229999999</v>
      </c>
      <c r="H17" s="114">
        <v>16731.51701</v>
      </c>
      <c r="I17" s="114">
        <v>13684.610140000001</v>
      </c>
      <c r="J17" s="114">
        <v>27687.645469999999</v>
      </c>
    </row>
    <row r="18" spans="1:10" s="16" customFormat="1" ht="15" customHeight="1">
      <c r="A18" s="148" t="s">
        <v>661</v>
      </c>
      <c r="B18" s="114">
        <v>0</v>
      </c>
      <c r="C18" s="114">
        <v>0</v>
      </c>
      <c r="D18" s="114">
        <v>40.969149999999999</v>
      </c>
      <c r="E18" s="114">
        <v>270.14064000000002</v>
      </c>
      <c r="F18" s="114">
        <v>39.222949999999997</v>
      </c>
      <c r="G18" s="114">
        <v>292.29359000000005</v>
      </c>
      <c r="H18" s="114">
        <v>195.72073</v>
      </c>
      <c r="I18" s="114">
        <v>164.75629000000001</v>
      </c>
      <c r="J18" s="114">
        <v>164.75629000000001</v>
      </c>
    </row>
    <row r="19" spans="1:10" s="16" customFormat="1" ht="15" customHeight="1">
      <c r="A19" s="148" t="s">
        <v>201</v>
      </c>
      <c r="B19" s="114">
        <v>10237.28866</v>
      </c>
      <c r="C19" s="114">
        <v>15127.060380000001</v>
      </c>
      <c r="D19" s="114">
        <v>25297.943079999997</v>
      </c>
      <c r="E19" s="114">
        <v>36336.759060000004</v>
      </c>
      <c r="F19" s="114">
        <v>53580.459259999996</v>
      </c>
      <c r="G19" s="114">
        <v>172323.94190000001</v>
      </c>
      <c r="H19" s="114">
        <v>176624.94568</v>
      </c>
      <c r="I19" s="114">
        <v>194268.03704</v>
      </c>
      <c r="J19" s="114">
        <v>196009.35139</v>
      </c>
    </row>
    <row r="20" spans="1:10" s="16" customFormat="1" ht="15" customHeight="1">
      <c r="A20" s="148" t="s">
        <v>662</v>
      </c>
      <c r="B20" s="114">
        <v>-75562.909290000011</v>
      </c>
      <c r="C20" s="114">
        <v>-76187.356830000004</v>
      </c>
      <c r="D20" s="114">
        <v>-80439.182760000011</v>
      </c>
      <c r="E20" s="114">
        <v>-76524.406450000009</v>
      </c>
      <c r="F20" s="114">
        <v>-69694.566659999997</v>
      </c>
      <c r="G20" s="114">
        <v>-70873.49639</v>
      </c>
      <c r="H20" s="114">
        <v>-70755.646810000006</v>
      </c>
      <c r="I20" s="114">
        <v>-83690.321280000004</v>
      </c>
      <c r="J20" s="114">
        <v>-90315.422849999988</v>
      </c>
    </row>
    <row r="21" spans="1:10" s="16" customFormat="1" ht="15" customHeight="1">
      <c r="A21" s="147" t="s">
        <v>214</v>
      </c>
      <c r="B21" s="114">
        <v>3417.3564200000001</v>
      </c>
      <c r="C21" s="114">
        <v>3872.97883</v>
      </c>
      <c r="D21" s="114">
        <v>11960.472599999999</v>
      </c>
      <c r="E21" s="114">
        <v>5371.7016700000004</v>
      </c>
      <c r="F21" s="114">
        <v>7144.6997899999997</v>
      </c>
      <c r="G21" s="114">
        <v>7990.2418899999993</v>
      </c>
      <c r="H21" s="114">
        <v>8616.9844499999999</v>
      </c>
      <c r="I21" s="114">
        <v>7035.8343499999992</v>
      </c>
      <c r="J21" s="114">
        <v>7304.7208700000001</v>
      </c>
    </row>
    <row r="22" spans="1:10" s="16" customFormat="1" ht="15" customHeight="1">
      <c r="A22" s="147" t="s">
        <v>220</v>
      </c>
      <c r="B22" s="114">
        <v>0</v>
      </c>
      <c r="C22" s="114">
        <v>0</v>
      </c>
      <c r="D22" s="114">
        <v>0</v>
      </c>
      <c r="E22" s="114">
        <v>0</v>
      </c>
      <c r="F22" s="114">
        <v>2170.9320299999999</v>
      </c>
      <c r="G22" s="114">
        <v>1877.4249499999999</v>
      </c>
      <c r="H22" s="114">
        <v>1721.1965</v>
      </c>
      <c r="I22" s="114">
        <v>130.96244999999999</v>
      </c>
      <c r="J22" s="114">
        <v>82.855530000000002</v>
      </c>
    </row>
    <row r="23" spans="1:10" s="16" customFormat="1" ht="15" customHeight="1">
      <c r="A23" s="147" t="s">
        <v>663</v>
      </c>
      <c r="B23" s="114">
        <v>177137.31</v>
      </c>
      <c r="C23" s="114">
        <v>294010.51874999999</v>
      </c>
      <c r="D23" s="114">
        <v>404160.53443</v>
      </c>
      <c r="E23" s="114">
        <v>427233.46183999995</v>
      </c>
      <c r="F23" s="114">
        <v>834552.09460000007</v>
      </c>
      <c r="G23" s="114">
        <v>949042.61014999996</v>
      </c>
      <c r="H23" s="114">
        <v>865746.66016999993</v>
      </c>
      <c r="I23" s="114">
        <v>1075627.80382</v>
      </c>
      <c r="J23" s="114">
        <v>1106372.4055399999</v>
      </c>
    </row>
    <row r="24" spans="1:10" s="16" customFormat="1" ht="15" customHeight="1">
      <c r="A24" s="147" t="s">
        <v>231</v>
      </c>
      <c r="B24" s="114">
        <v>10914.90108</v>
      </c>
      <c r="C24" s="114">
        <v>12228.05315</v>
      </c>
      <c r="D24" s="114">
        <v>13807.42438</v>
      </c>
      <c r="E24" s="114">
        <v>20190.886589999998</v>
      </c>
      <c r="F24" s="114">
        <v>19343.554960000001</v>
      </c>
      <c r="G24" s="114">
        <v>17240.276320000001</v>
      </c>
      <c r="H24" s="114">
        <v>16901.55762</v>
      </c>
      <c r="I24" s="114">
        <v>14798.949689999999</v>
      </c>
      <c r="J24" s="114">
        <v>14992.218369999999</v>
      </c>
    </row>
    <row r="25" spans="1:10" s="16" customFormat="1" ht="15" customHeight="1">
      <c r="A25" s="147" t="s">
        <v>664</v>
      </c>
      <c r="B25" s="114">
        <v>2668.92848</v>
      </c>
      <c r="C25" s="114">
        <v>1611.7813899999999</v>
      </c>
      <c r="D25" s="114">
        <v>2145.3939300000002</v>
      </c>
      <c r="E25" s="114">
        <v>3408.6325899999997</v>
      </c>
      <c r="F25" s="114">
        <v>3052.9101800000003</v>
      </c>
      <c r="G25" s="114">
        <v>1698.2263400000002</v>
      </c>
      <c r="H25" s="114">
        <v>1652.3249599999999</v>
      </c>
      <c r="I25" s="114">
        <v>1714.1817800000001</v>
      </c>
      <c r="J25" s="114">
        <v>1696.40569</v>
      </c>
    </row>
    <row r="26" spans="1:10" s="17" customFormat="1" ht="15" customHeight="1" thickBot="1">
      <c r="A26" s="147" t="s">
        <v>247</v>
      </c>
      <c r="B26" s="114">
        <v>365060.73243999999</v>
      </c>
      <c r="C26" s="114">
        <v>421873.31406999996</v>
      </c>
      <c r="D26" s="114">
        <v>475407.52030999999</v>
      </c>
      <c r="E26" s="114">
        <v>581751.58742999996</v>
      </c>
      <c r="F26" s="114">
        <v>692315.46877000004</v>
      </c>
      <c r="G26" s="114">
        <v>720553.92080999992</v>
      </c>
      <c r="H26" s="114">
        <v>717590.48707999999</v>
      </c>
      <c r="I26" s="114">
        <v>715250.27591999993</v>
      </c>
      <c r="J26" s="114">
        <v>719343.57972000004</v>
      </c>
    </row>
    <row r="27" spans="1:10" ht="15" customHeight="1" thickTop="1" thickBot="1">
      <c r="A27" s="395" t="s">
        <v>665</v>
      </c>
      <c r="B27" s="396">
        <v>1780051.96477</v>
      </c>
      <c r="C27" s="396">
        <v>2266993.9284299999</v>
      </c>
      <c r="D27" s="396">
        <v>2986189.5417199996</v>
      </c>
      <c r="E27" s="396">
        <v>3787857.0433700001</v>
      </c>
      <c r="F27" s="396">
        <v>4936844.1802700004</v>
      </c>
      <c r="G27" s="396">
        <v>6498334.6071300004</v>
      </c>
      <c r="H27" s="396">
        <v>6530102.9894200005</v>
      </c>
      <c r="I27" s="396">
        <v>6908322.7295600008</v>
      </c>
      <c r="J27" s="396">
        <v>6934671.9153199997</v>
      </c>
    </row>
    <row r="28" spans="1:10" s="16" customFormat="1" ht="15" customHeight="1" thickTop="1">
      <c r="A28" s="147" t="s">
        <v>666</v>
      </c>
      <c r="B28" s="114">
        <v>223036.06664999999</v>
      </c>
      <c r="C28" s="114">
        <v>929801.73284000007</v>
      </c>
      <c r="D28" s="114">
        <v>1848995.7657399999</v>
      </c>
      <c r="E28" s="114">
        <v>2448022.9246900002</v>
      </c>
      <c r="F28" s="114">
        <v>3270963.2093500001</v>
      </c>
      <c r="G28" s="114">
        <v>4164228.74474</v>
      </c>
      <c r="H28" s="114">
        <v>4146854.1812199997</v>
      </c>
      <c r="I28" s="114">
        <v>4180403.3288499997</v>
      </c>
      <c r="J28" s="114">
        <v>4224027.9856099999</v>
      </c>
    </row>
    <row r="29" spans="1:10" s="16" customFormat="1" ht="15" customHeight="1">
      <c r="A29" s="148" t="s">
        <v>667</v>
      </c>
      <c r="B29" s="114">
        <v>0</v>
      </c>
      <c r="C29" s="114">
        <v>0</v>
      </c>
      <c r="D29" s="114">
        <v>0</v>
      </c>
      <c r="E29" s="114">
        <v>0</v>
      </c>
      <c r="F29" s="114">
        <v>0</v>
      </c>
      <c r="G29" s="114">
        <v>0</v>
      </c>
      <c r="H29" s="114">
        <v>0</v>
      </c>
      <c r="I29" s="114">
        <v>0</v>
      </c>
      <c r="J29" s="114">
        <v>0</v>
      </c>
    </row>
    <row r="30" spans="1:10" s="16" customFormat="1" ht="15" customHeight="1">
      <c r="A30" s="148" t="s">
        <v>668</v>
      </c>
      <c r="B30" s="114">
        <v>0</v>
      </c>
      <c r="C30" s="114">
        <v>0</v>
      </c>
      <c r="D30" s="114">
        <v>0</v>
      </c>
      <c r="E30" s="114">
        <v>0</v>
      </c>
      <c r="F30" s="114">
        <v>0</v>
      </c>
      <c r="G30" s="114">
        <v>0</v>
      </c>
      <c r="H30" s="114">
        <v>0</v>
      </c>
      <c r="I30" s="114">
        <v>0</v>
      </c>
      <c r="J30" s="114">
        <v>0</v>
      </c>
    </row>
    <row r="31" spans="1:10" s="16" customFormat="1" ht="15" customHeight="1">
      <c r="A31" s="148" t="s">
        <v>669</v>
      </c>
      <c r="B31" s="114">
        <v>0</v>
      </c>
      <c r="C31" s="114">
        <v>0</v>
      </c>
      <c r="D31" s="114">
        <v>0</v>
      </c>
      <c r="E31" s="114">
        <v>0</v>
      </c>
      <c r="F31" s="114">
        <v>0</v>
      </c>
      <c r="G31" s="114">
        <v>0</v>
      </c>
      <c r="H31" s="114">
        <v>0</v>
      </c>
      <c r="I31" s="114">
        <v>0</v>
      </c>
      <c r="J31" s="114">
        <v>0</v>
      </c>
    </row>
    <row r="32" spans="1:10" s="16" customFormat="1" ht="15" customHeight="1">
      <c r="A32" s="148" t="s">
        <v>670</v>
      </c>
      <c r="B32" s="114">
        <v>0</v>
      </c>
      <c r="C32" s="114">
        <v>0</v>
      </c>
      <c r="D32" s="114">
        <v>0</v>
      </c>
      <c r="E32" s="114">
        <v>0</v>
      </c>
      <c r="F32" s="114">
        <v>0</v>
      </c>
      <c r="G32" s="114">
        <v>0</v>
      </c>
      <c r="H32" s="114">
        <v>0</v>
      </c>
      <c r="I32" s="114">
        <v>0</v>
      </c>
      <c r="J32" s="114">
        <v>0</v>
      </c>
    </row>
    <row r="33" spans="1:10" s="16" customFormat="1" ht="15" customHeight="1">
      <c r="A33" s="148" t="s">
        <v>671</v>
      </c>
      <c r="B33" s="114">
        <v>223000</v>
      </c>
      <c r="C33" s="114">
        <v>913860</v>
      </c>
      <c r="D33" s="114">
        <v>1805199</v>
      </c>
      <c r="E33" s="114">
        <v>2351510</v>
      </c>
      <c r="F33" s="114">
        <v>3142023.13858</v>
      </c>
      <c r="G33" s="114">
        <v>3980121.2406000001</v>
      </c>
      <c r="H33" s="114">
        <v>3953439.09504</v>
      </c>
      <c r="I33" s="114">
        <v>3999937.96324</v>
      </c>
      <c r="J33" s="114">
        <v>4032493.0368300001</v>
      </c>
    </row>
    <row r="34" spans="1:10" s="16" customFormat="1" ht="15" customHeight="1">
      <c r="A34" s="148" t="s">
        <v>672</v>
      </c>
      <c r="B34" s="114">
        <v>36.066650000000003</v>
      </c>
      <c r="C34" s="114">
        <v>15941.732840000001</v>
      </c>
      <c r="D34" s="114">
        <v>43796.765740000003</v>
      </c>
      <c r="E34" s="114">
        <v>96512.92469</v>
      </c>
      <c r="F34" s="114">
        <v>128940.07076999999</v>
      </c>
      <c r="G34" s="114">
        <v>184107.50413999998</v>
      </c>
      <c r="H34" s="114">
        <v>193415.08618000001</v>
      </c>
      <c r="I34" s="114">
        <v>180465.36561000001</v>
      </c>
      <c r="J34" s="114">
        <v>191534.94878000001</v>
      </c>
    </row>
    <row r="35" spans="1:10" s="16" customFormat="1" ht="15" customHeight="1">
      <c r="A35" s="147" t="s">
        <v>673</v>
      </c>
      <c r="B35" s="114">
        <v>0</v>
      </c>
      <c r="C35" s="114">
        <v>0</v>
      </c>
      <c r="D35" s="114">
        <v>0</v>
      </c>
      <c r="E35" s="114">
        <v>0</v>
      </c>
      <c r="F35" s="114">
        <v>0</v>
      </c>
      <c r="G35" s="114">
        <v>0</v>
      </c>
      <c r="H35" s="114">
        <v>0</v>
      </c>
      <c r="I35" s="114">
        <v>0</v>
      </c>
      <c r="J35" s="114">
        <v>0</v>
      </c>
    </row>
    <row r="36" spans="1:10" s="16" customFormat="1" ht="15" customHeight="1">
      <c r="A36" s="147" t="s">
        <v>674</v>
      </c>
      <c r="B36" s="114">
        <v>920347.80855999992</v>
      </c>
      <c r="C36" s="114">
        <v>876343.64245000004</v>
      </c>
      <c r="D36" s="114">
        <v>856566.92619000003</v>
      </c>
      <c r="E36" s="114">
        <v>1220221.5493099999</v>
      </c>
      <c r="F36" s="114">
        <v>1614354.1113900002</v>
      </c>
      <c r="G36" s="114">
        <v>2236792.3911700002</v>
      </c>
      <c r="H36" s="114">
        <v>2286907.3972800002</v>
      </c>
      <c r="I36" s="114">
        <v>2666128.4313600003</v>
      </c>
      <c r="J36" s="114">
        <v>2632241.87219</v>
      </c>
    </row>
    <row r="37" spans="1:10" s="16" customFormat="1" ht="15" customHeight="1">
      <c r="A37" s="147" t="s">
        <v>675</v>
      </c>
      <c r="B37" s="114">
        <v>9517.8359700000001</v>
      </c>
      <c r="C37" s="114">
        <v>11077.612499999999</v>
      </c>
      <c r="D37" s="114">
        <v>14666.026260000001</v>
      </c>
      <c r="E37" s="114">
        <v>19368.209170000002</v>
      </c>
      <c r="F37" s="114">
        <v>30173.757600000001</v>
      </c>
      <c r="G37" s="114">
        <v>33716.231690000001</v>
      </c>
      <c r="H37" s="114">
        <v>32444.1463</v>
      </c>
      <c r="I37" s="114">
        <v>33734.248479999995</v>
      </c>
      <c r="J37" s="114">
        <v>38532.394540000001</v>
      </c>
    </row>
    <row r="38" spans="1:10" s="16" customFormat="1" ht="15" customHeight="1">
      <c r="A38" s="147" t="s">
        <v>285</v>
      </c>
      <c r="B38" s="114">
        <v>5159.3535899999997</v>
      </c>
      <c r="C38" s="114">
        <v>6992.5106399999995</v>
      </c>
      <c r="D38" s="114">
        <v>10415.633529999999</v>
      </c>
      <c r="E38" s="114">
        <v>15030.670199999999</v>
      </c>
      <c r="F38" s="114">
        <v>21353.101930000001</v>
      </c>
      <c r="G38" s="114">
        <v>25750.239530000003</v>
      </c>
      <c r="H38" s="114">
        <v>26050.264620000002</v>
      </c>
      <c r="I38" s="114">
        <v>28056.720870000001</v>
      </c>
      <c r="J38" s="114">
        <v>29314.179640000002</v>
      </c>
    </row>
    <row r="39" spans="1:10" s="16" customFormat="1" ht="15" customHeight="1">
      <c r="A39" s="147" t="s">
        <v>291</v>
      </c>
      <c r="B39" s="114">
        <v>621990.9</v>
      </c>
      <c r="C39" s="114">
        <v>442778.43</v>
      </c>
      <c r="D39" s="114">
        <v>255545.19</v>
      </c>
      <c r="E39" s="114">
        <v>85213.69</v>
      </c>
      <c r="F39" s="114">
        <v>0</v>
      </c>
      <c r="G39" s="114">
        <v>0</v>
      </c>
      <c r="H39" s="114">
        <v>0</v>
      </c>
      <c r="I39" s="114">
        <v>0</v>
      </c>
      <c r="J39" s="114">
        <v>0</v>
      </c>
    </row>
    <row r="40" spans="1:10" s="16" customFormat="1" ht="15" customHeight="1">
      <c r="A40" s="147" t="s">
        <v>676</v>
      </c>
      <c r="B40" s="114">
        <v>0</v>
      </c>
      <c r="C40" s="114">
        <v>0</v>
      </c>
      <c r="D40" s="114">
        <v>0</v>
      </c>
      <c r="E40" s="114">
        <v>0</v>
      </c>
      <c r="F40" s="114">
        <v>0</v>
      </c>
      <c r="G40" s="114">
        <v>0</v>
      </c>
      <c r="H40" s="114">
        <v>0</v>
      </c>
      <c r="I40" s="114">
        <v>0</v>
      </c>
      <c r="J40" s="114">
        <v>0</v>
      </c>
    </row>
    <row r="41" spans="1:10" s="17" customFormat="1" ht="15" customHeight="1" thickBot="1">
      <c r="A41" s="147" t="s">
        <v>466</v>
      </c>
      <c r="B41" s="114">
        <v>0</v>
      </c>
      <c r="C41" s="114">
        <v>0</v>
      </c>
      <c r="D41" s="114">
        <v>0</v>
      </c>
      <c r="E41" s="114">
        <v>0</v>
      </c>
      <c r="F41" s="114">
        <v>0</v>
      </c>
      <c r="G41" s="114">
        <v>37847</v>
      </c>
      <c r="H41" s="114">
        <v>37847</v>
      </c>
      <c r="I41" s="114">
        <v>0</v>
      </c>
      <c r="J41" s="114">
        <v>10555.483340000001</v>
      </c>
    </row>
    <row r="42" spans="1:10" ht="15" customHeight="1" thickTop="1" thickBot="1">
      <c r="A42" s="395" t="s">
        <v>677</v>
      </c>
      <c r="B42" s="396">
        <v>511127.09324000002</v>
      </c>
      <c r="C42" s="396">
        <v>535310.53786000004</v>
      </c>
      <c r="D42" s="396">
        <v>564879.85744000005</v>
      </c>
      <c r="E42" s="396">
        <v>586726.66265999991</v>
      </c>
      <c r="F42" s="396">
        <v>614674.06858000008</v>
      </c>
      <c r="G42" s="396">
        <v>627804.66764999996</v>
      </c>
      <c r="H42" s="396">
        <v>627353.56594</v>
      </c>
      <c r="I42" s="396">
        <v>810145.21594000002</v>
      </c>
      <c r="J42" s="396">
        <v>806338.30498000002</v>
      </c>
    </row>
    <row r="43" spans="1:10" s="16" customFormat="1" ht="15" customHeight="1" thickTop="1">
      <c r="A43" s="147" t="s">
        <v>306</v>
      </c>
      <c r="B43" s="114">
        <v>300163.5</v>
      </c>
      <c r="C43" s="114">
        <v>300163.5</v>
      </c>
      <c r="D43" s="114">
        <v>416239.5</v>
      </c>
      <c r="E43" s="114">
        <v>442851.5</v>
      </c>
      <c r="F43" s="114">
        <v>462513.5</v>
      </c>
      <c r="G43" s="114">
        <v>487666</v>
      </c>
      <c r="H43" s="114">
        <v>487666</v>
      </c>
      <c r="I43" s="114">
        <v>499483.5</v>
      </c>
      <c r="J43" s="114">
        <v>499483.5</v>
      </c>
    </row>
    <row r="44" spans="1:10" s="16" customFormat="1" ht="15" customHeight="1">
      <c r="A44" s="147" t="s">
        <v>310</v>
      </c>
      <c r="B44" s="114">
        <v>0</v>
      </c>
      <c r="C44" s="114">
        <v>0</v>
      </c>
      <c r="D44" s="114">
        <v>0</v>
      </c>
      <c r="E44" s="114">
        <v>0</v>
      </c>
      <c r="F44" s="114">
        <v>0</v>
      </c>
      <c r="G44" s="114">
        <v>0</v>
      </c>
      <c r="H44" s="114">
        <v>0</v>
      </c>
      <c r="I44" s="114">
        <v>164640</v>
      </c>
      <c r="J44" s="114">
        <v>164640</v>
      </c>
    </row>
    <row r="45" spans="1:10" s="16" customFormat="1" ht="15" customHeight="1">
      <c r="A45" s="147" t="s">
        <v>314</v>
      </c>
      <c r="B45" s="114">
        <v>0</v>
      </c>
      <c r="C45" s="114">
        <v>0</v>
      </c>
      <c r="D45" s="114">
        <v>0</v>
      </c>
      <c r="E45" s="114">
        <v>0</v>
      </c>
      <c r="F45" s="114">
        <v>0</v>
      </c>
      <c r="G45" s="114">
        <v>0</v>
      </c>
      <c r="H45" s="114">
        <v>0</v>
      </c>
      <c r="I45" s="114">
        <v>0</v>
      </c>
      <c r="J45" s="114">
        <v>0</v>
      </c>
    </row>
    <row r="46" spans="1:10" s="16" customFormat="1" ht="15" customHeight="1">
      <c r="A46" s="147" t="s">
        <v>678</v>
      </c>
      <c r="B46" s="114">
        <v>113577.01564</v>
      </c>
      <c r="C46" s="114">
        <v>116652.42020000001</v>
      </c>
      <c r="D46" s="114">
        <v>119070.76467</v>
      </c>
      <c r="E46" s="114">
        <v>122027.69667</v>
      </c>
      <c r="F46" s="114">
        <v>124212.37719</v>
      </c>
      <c r="G46" s="114">
        <v>127007.11778</v>
      </c>
      <c r="H46" s="114">
        <v>127007.11778</v>
      </c>
      <c r="I46" s="114">
        <v>128320.17769</v>
      </c>
      <c r="J46" s="114">
        <v>128320.17769</v>
      </c>
    </row>
    <row r="47" spans="1:10" s="16" customFormat="1" ht="15" customHeight="1">
      <c r="A47" s="147" t="s">
        <v>320</v>
      </c>
      <c r="B47" s="114">
        <v>97386.57759999999</v>
      </c>
      <c r="C47" s="114">
        <v>118494.61766</v>
      </c>
      <c r="D47" s="114">
        <v>29569.592769999999</v>
      </c>
      <c r="E47" s="114">
        <v>21847.465989999997</v>
      </c>
      <c r="F47" s="114">
        <v>27948.19139</v>
      </c>
      <c r="G47" s="114">
        <v>13131.549869999999</v>
      </c>
      <c r="H47" s="114">
        <v>12680.44816</v>
      </c>
      <c r="I47" s="114">
        <v>17701.538250000001</v>
      </c>
      <c r="J47" s="114">
        <v>13894.627289999999</v>
      </c>
    </row>
    <row r="48" spans="1:10" s="16" customFormat="1" ht="15" customHeight="1">
      <c r="A48" s="148" t="s">
        <v>679</v>
      </c>
      <c r="B48" s="114">
        <v>66632.532000000007</v>
      </c>
      <c r="C48" s="114">
        <v>94311.173009999999</v>
      </c>
      <c r="D48" s="114">
        <v>0.27318999999999999</v>
      </c>
      <c r="E48" s="114">
        <v>0.66076999999999997</v>
      </c>
      <c r="F48" s="114">
        <v>0.78547</v>
      </c>
      <c r="G48" s="114">
        <v>0.95079999999999998</v>
      </c>
      <c r="H48" s="114">
        <v>13138.92122</v>
      </c>
      <c r="I48" s="114">
        <v>0.98996000000000006</v>
      </c>
      <c r="J48" s="114">
        <v>17701.538250000001</v>
      </c>
    </row>
    <row r="49" spans="1:10" s="17" customFormat="1" ht="15" customHeight="1" thickBot="1">
      <c r="A49" s="148" t="s">
        <v>680</v>
      </c>
      <c r="B49" s="114">
        <v>30754.045600000001</v>
      </c>
      <c r="C49" s="114">
        <v>24183.444649999998</v>
      </c>
      <c r="D49" s="114">
        <v>29569.319579999999</v>
      </c>
      <c r="E49" s="114">
        <v>21846.805219999998</v>
      </c>
      <c r="F49" s="114">
        <v>27947.405920000001</v>
      </c>
      <c r="G49" s="114">
        <v>13130.59907</v>
      </c>
      <c r="H49" s="114">
        <v>-458.47305999999998</v>
      </c>
      <c r="I49" s="114">
        <v>17700.548289999999</v>
      </c>
      <c r="J49" s="114">
        <v>-3806.9109600000002</v>
      </c>
    </row>
    <row r="50" spans="1:10" ht="15" customHeight="1" thickTop="1" thickBot="1">
      <c r="A50" s="395" t="s">
        <v>681</v>
      </c>
      <c r="B50" s="396">
        <v>2291179.0580100003</v>
      </c>
      <c r="C50" s="396">
        <v>2802304.4662899999</v>
      </c>
      <c r="D50" s="396">
        <v>3551069.39916</v>
      </c>
      <c r="E50" s="396">
        <v>4374583.70603</v>
      </c>
      <c r="F50" s="396">
        <v>5551518.2488500001</v>
      </c>
      <c r="G50" s="396">
        <v>7126139.2747799996</v>
      </c>
      <c r="H50" s="396">
        <v>7157456.5553599996</v>
      </c>
      <c r="I50" s="396">
        <v>7718467.9455000004</v>
      </c>
      <c r="J50" s="396">
        <v>7741010.2203000002</v>
      </c>
    </row>
    <row r="51" spans="1:10" s="16" customFormat="1" ht="15" customHeight="1" thickTop="1">
      <c r="A51" s="113" t="s">
        <v>682</v>
      </c>
      <c r="B51" s="114">
        <v>0</v>
      </c>
      <c r="C51" s="114">
        <v>0</v>
      </c>
      <c r="D51" s="114">
        <v>0</v>
      </c>
      <c r="E51" s="114">
        <v>0</v>
      </c>
      <c r="F51" s="114">
        <v>0</v>
      </c>
      <c r="G51" s="114">
        <v>0</v>
      </c>
      <c r="H51" s="114">
        <v>0</v>
      </c>
      <c r="I51" s="114">
        <v>0</v>
      </c>
      <c r="J51" s="114">
        <v>0</v>
      </c>
    </row>
    <row r="52" spans="1:10" s="17" customFormat="1" ht="15" customHeight="1">
      <c r="A52" s="148" t="s">
        <v>683</v>
      </c>
      <c r="B52" s="114">
        <v>0</v>
      </c>
      <c r="C52" s="114">
        <v>0</v>
      </c>
      <c r="D52" s="114">
        <v>0</v>
      </c>
      <c r="E52" s="114">
        <v>0</v>
      </c>
      <c r="F52" s="114">
        <v>0</v>
      </c>
      <c r="G52" s="114">
        <v>0</v>
      </c>
      <c r="H52" s="114">
        <v>0</v>
      </c>
      <c r="I52" s="114">
        <v>0</v>
      </c>
      <c r="J52" s="114">
        <v>0</v>
      </c>
    </row>
    <row r="53" spans="1:10" s="17" customFormat="1" ht="15" customHeight="1">
      <c r="A53" s="148" t="s">
        <v>684</v>
      </c>
      <c r="B53" s="114">
        <v>0</v>
      </c>
      <c r="C53" s="114">
        <v>0</v>
      </c>
      <c r="D53" s="114">
        <v>0</v>
      </c>
      <c r="E53" s="114">
        <v>0</v>
      </c>
      <c r="F53" s="114">
        <v>0</v>
      </c>
      <c r="G53" s="114">
        <v>0</v>
      </c>
      <c r="H53" s="114">
        <v>0</v>
      </c>
      <c r="I53" s="114">
        <v>0</v>
      </c>
      <c r="J53" s="114">
        <v>0</v>
      </c>
    </row>
    <row r="54" spans="1:10" s="17" customFormat="1" ht="15" customHeight="1">
      <c r="A54" s="148" t="s">
        <v>685</v>
      </c>
      <c r="B54" s="114">
        <v>0</v>
      </c>
      <c r="C54" s="114">
        <v>0</v>
      </c>
      <c r="D54" s="114">
        <v>0</v>
      </c>
      <c r="E54" s="114">
        <v>0</v>
      </c>
      <c r="F54" s="114">
        <v>0</v>
      </c>
      <c r="G54" s="114">
        <v>0</v>
      </c>
      <c r="H54" s="114">
        <v>0</v>
      </c>
      <c r="I54" s="114">
        <v>0</v>
      </c>
      <c r="J54" s="114">
        <v>0</v>
      </c>
    </row>
    <row r="55" spans="1:10" s="17" customFormat="1" ht="15" customHeight="1">
      <c r="A55" s="148" t="s">
        <v>686</v>
      </c>
      <c r="B55" s="114">
        <v>0</v>
      </c>
      <c r="C55" s="114">
        <v>0</v>
      </c>
      <c r="D55" s="114">
        <v>0</v>
      </c>
      <c r="E55" s="114">
        <v>0</v>
      </c>
      <c r="F55" s="114">
        <v>0</v>
      </c>
      <c r="G55" s="114">
        <v>0</v>
      </c>
      <c r="H55" s="114">
        <v>0</v>
      </c>
      <c r="I55" s="114">
        <v>0</v>
      </c>
      <c r="J55" s="114">
        <v>0</v>
      </c>
    </row>
    <row r="56" spans="1:10" s="17" customFormat="1" ht="15" customHeight="1">
      <c r="A56" s="148" t="s">
        <v>687</v>
      </c>
      <c r="B56" s="114">
        <v>0</v>
      </c>
      <c r="C56" s="114">
        <v>0</v>
      </c>
      <c r="D56" s="114">
        <v>0</v>
      </c>
      <c r="E56" s="114">
        <v>0</v>
      </c>
      <c r="F56" s="114">
        <v>0</v>
      </c>
      <c r="G56" s="114">
        <v>0</v>
      </c>
      <c r="H56" s="114">
        <v>0</v>
      </c>
      <c r="I56" s="114">
        <v>0</v>
      </c>
      <c r="J56" s="114">
        <v>0</v>
      </c>
    </row>
    <row r="57" spans="1:10" s="17" customFormat="1" ht="15" customHeight="1">
      <c r="A57" s="147" t="s">
        <v>688</v>
      </c>
      <c r="B57" s="114">
        <v>14429848.82478</v>
      </c>
      <c r="C57" s="114">
        <v>14702543.18176</v>
      </c>
      <c r="D57" s="114">
        <v>20073727.421069998</v>
      </c>
      <c r="E57" s="114">
        <v>17533207.13036</v>
      </c>
      <c r="F57" s="114">
        <v>19782129.122919999</v>
      </c>
      <c r="G57" s="114">
        <v>22282778.375610001</v>
      </c>
      <c r="H57" s="114">
        <v>21925304.828060001</v>
      </c>
      <c r="I57" s="114">
        <v>23555066.35438</v>
      </c>
      <c r="J57" s="114">
        <v>24149710.341349997</v>
      </c>
    </row>
    <row r="58" spans="1:10" ht="30" customHeight="1">
      <c r="A58" s="397" t="s">
        <v>689</v>
      </c>
      <c r="B58" s="398">
        <v>74978.445139999996</v>
      </c>
      <c r="C58" s="398">
        <v>93162.987099999998</v>
      </c>
      <c r="D58" s="398">
        <v>125133.99462</v>
      </c>
      <c r="E58" s="398">
        <v>199725.23152999999</v>
      </c>
      <c r="F58" s="398">
        <v>260637.94158000001</v>
      </c>
      <c r="G58" s="398">
        <v>320209.94935000001</v>
      </c>
      <c r="H58" s="398">
        <v>29247.768010000003</v>
      </c>
      <c r="I58" s="398">
        <v>389852.52152999997</v>
      </c>
      <c r="J58" s="398">
        <v>36800.233909999995</v>
      </c>
    </row>
    <row r="59" spans="1:10" ht="15" customHeight="1">
      <c r="A59" s="148" t="s">
        <v>690</v>
      </c>
      <c r="B59" s="114">
        <v>-35082.135560000002</v>
      </c>
      <c r="C59" s="114">
        <v>-46083.885670000003</v>
      </c>
      <c r="D59" s="114">
        <v>-57975.694499999998</v>
      </c>
      <c r="E59" s="114">
        <v>-105631.24209</v>
      </c>
      <c r="F59" s="114">
        <v>-136425.96909999999</v>
      </c>
      <c r="G59" s="114">
        <v>-208754.58140999998</v>
      </c>
      <c r="H59" s="114">
        <v>-20712.594069999999</v>
      </c>
      <c r="I59" s="114">
        <v>-249141.60037999999</v>
      </c>
      <c r="J59" s="114">
        <v>-21881.033429999999</v>
      </c>
    </row>
    <row r="60" spans="1:10" ht="15" customHeight="1">
      <c r="A60" s="147" t="s">
        <v>691</v>
      </c>
      <c r="B60" s="114">
        <v>39896.309580000001</v>
      </c>
      <c r="C60" s="114">
        <v>47079.101430000002</v>
      </c>
      <c r="D60" s="114">
        <v>67158.30012</v>
      </c>
      <c r="E60" s="114">
        <v>94093.989440000005</v>
      </c>
      <c r="F60" s="114">
        <v>124211.97248000001</v>
      </c>
      <c r="G60" s="114">
        <v>111455.36794</v>
      </c>
      <c r="H60" s="114">
        <v>8535.1739399999988</v>
      </c>
      <c r="I60" s="114">
        <v>140710.92115000001</v>
      </c>
      <c r="J60" s="114">
        <v>14919.200480000001</v>
      </c>
    </row>
    <row r="61" spans="1:10" ht="15" customHeight="1">
      <c r="A61" s="116" t="s">
        <v>692</v>
      </c>
      <c r="B61" s="114">
        <v>32780.557910000003</v>
      </c>
      <c r="C61" s="114">
        <v>35282.691500000001</v>
      </c>
      <c r="D61" s="114">
        <v>46570.700469999996</v>
      </c>
      <c r="E61" s="114">
        <v>41302.617030000001</v>
      </c>
      <c r="F61" s="114">
        <v>49514.929659999994</v>
      </c>
      <c r="G61" s="114">
        <v>51902.052389999997</v>
      </c>
      <c r="H61" s="114">
        <v>3347.4883</v>
      </c>
      <c r="I61" s="114">
        <v>59332.89759</v>
      </c>
      <c r="J61" s="114">
        <v>3530.6945099999998</v>
      </c>
    </row>
    <row r="62" spans="1:10" ht="15" customHeight="1">
      <c r="A62" s="148" t="s">
        <v>693</v>
      </c>
      <c r="B62" s="114">
        <v>-1665.5329400000001</v>
      </c>
      <c r="C62" s="114">
        <v>-5225.8845700000002</v>
      </c>
      <c r="D62" s="114">
        <v>-4415.4586500000005</v>
      </c>
      <c r="E62" s="114">
        <v>-8040.7725499999997</v>
      </c>
      <c r="F62" s="114">
        <v>-9719.5255099999995</v>
      </c>
      <c r="G62" s="114">
        <v>-7766.1376300000002</v>
      </c>
      <c r="H62" s="114">
        <v>-290.08567999999997</v>
      </c>
      <c r="I62" s="114">
        <v>-7763.8121500000007</v>
      </c>
      <c r="J62" s="114">
        <v>-302.81315999999998</v>
      </c>
    </row>
    <row r="63" spans="1:10" ht="15" customHeight="1">
      <c r="A63" s="117" t="s">
        <v>694</v>
      </c>
      <c r="B63" s="114">
        <v>71011.33455</v>
      </c>
      <c r="C63" s="114">
        <v>77135.908360000001</v>
      </c>
      <c r="D63" s="114">
        <v>109313.54194</v>
      </c>
      <c r="E63" s="114">
        <v>127355.83392</v>
      </c>
      <c r="F63" s="114">
        <v>164007.37662999998</v>
      </c>
      <c r="G63" s="114">
        <v>155591.28269999998</v>
      </c>
      <c r="H63" s="114">
        <v>11592.576560000001</v>
      </c>
      <c r="I63" s="114">
        <v>192280.00659</v>
      </c>
      <c r="J63" s="114">
        <v>18147.081829999999</v>
      </c>
    </row>
    <row r="64" spans="1:10" ht="15" customHeight="1">
      <c r="A64" s="116" t="s">
        <v>695</v>
      </c>
      <c r="B64" s="114">
        <v>664.82204000000002</v>
      </c>
      <c r="C64" s="114">
        <v>504.65251000000001</v>
      </c>
      <c r="D64" s="114">
        <v>34086.586020000002</v>
      </c>
      <c r="E64" s="114">
        <v>36747.075039999996</v>
      </c>
      <c r="F64" s="114">
        <v>67907.819090000005</v>
      </c>
      <c r="G64" s="114">
        <v>53909.065340000001</v>
      </c>
      <c r="H64" s="114">
        <v>11585.938249999999</v>
      </c>
      <c r="I64" s="114">
        <v>221805.87278000001</v>
      </c>
      <c r="J64" s="114">
        <v>29053.715690000001</v>
      </c>
    </row>
    <row r="65" spans="1:10" ht="15" customHeight="1">
      <c r="A65" s="116" t="s">
        <v>696</v>
      </c>
      <c r="B65" s="114">
        <v>-1002.75206</v>
      </c>
      <c r="C65" s="114">
        <v>-3838.2973400000001</v>
      </c>
      <c r="D65" s="114">
        <v>-42656.227299999999</v>
      </c>
      <c r="E65" s="114">
        <v>-39766.550909999998</v>
      </c>
      <c r="F65" s="114">
        <v>-82838.503970000005</v>
      </c>
      <c r="G65" s="114">
        <v>-62471.606749999999</v>
      </c>
      <c r="H65" s="114">
        <v>-11997.29334</v>
      </c>
      <c r="I65" s="114">
        <v>-257770.76519000001</v>
      </c>
      <c r="J65" s="114">
        <v>-39575.563560000002</v>
      </c>
    </row>
    <row r="66" spans="1:10" ht="15" customHeight="1">
      <c r="A66" s="147" t="s">
        <v>697</v>
      </c>
      <c r="B66" s="114">
        <v>70673.40453</v>
      </c>
      <c r="C66" s="114">
        <v>73802.263529999997</v>
      </c>
      <c r="D66" s="114">
        <v>100743.90066</v>
      </c>
      <c r="E66" s="114">
        <v>124336.35805</v>
      </c>
      <c r="F66" s="114">
        <v>149076.69175</v>
      </c>
      <c r="G66" s="114">
        <v>147028.74129000001</v>
      </c>
      <c r="H66" s="114">
        <v>11181.22147</v>
      </c>
      <c r="I66" s="114">
        <v>156315.11418</v>
      </c>
      <c r="J66" s="114">
        <v>7625.2339599999996</v>
      </c>
    </row>
    <row r="67" spans="1:10" ht="15" customHeight="1">
      <c r="A67" s="148" t="s">
        <v>698</v>
      </c>
      <c r="B67" s="114">
        <v>-40492.590609999999</v>
      </c>
      <c r="C67" s="114">
        <v>-50911.4755</v>
      </c>
      <c r="D67" s="114">
        <v>-73897.461249999993</v>
      </c>
      <c r="E67" s="114">
        <v>-102052.55589</v>
      </c>
      <c r="F67" s="114">
        <v>-117063.38782999999</v>
      </c>
      <c r="G67" s="114">
        <v>-132304.23933000001</v>
      </c>
      <c r="H67" s="114">
        <v>-10889.132160000001</v>
      </c>
      <c r="I67" s="114">
        <v>-138551.88053999998</v>
      </c>
      <c r="J67" s="114">
        <v>-12236.16411</v>
      </c>
    </row>
    <row r="68" spans="1:10" ht="15" customHeight="1">
      <c r="A68" s="117" t="s">
        <v>699</v>
      </c>
      <c r="B68" s="114">
        <v>30180.813920000001</v>
      </c>
      <c r="C68" s="114">
        <v>22890.78803</v>
      </c>
      <c r="D68" s="114">
        <v>26846.439409999999</v>
      </c>
      <c r="E68" s="114">
        <v>22283.802159999999</v>
      </c>
      <c r="F68" s="114">
        <v>32013.303920000002</v>
      </c>
      <c r="G68" s="114">
        <v>14724.501960000001</v>
      </c>
      <c r="H68" s="114">
        <v>292.08931000000001</v>
      </c>
      <c r="I68" s="114">
        <v>17763.233640000002</v>
      </c>
      <c r="J68" s="114">
        <v>-4610.9301500000001</v>
      </c>
    </row>
    <row r="69" spans="1:10" ht="15" customHeight="1">
      <c r="A69" s="117" t="s">
        <v>700</v>
      </c>
      <c r="B69" s="114">
        <v>111.30597</v>
      </c>
      <c r="C69" s="114">
        <v>284.96609000000001</v>
      </c>
      <c r="D69" s="114">
        <v>2.4739999999999998E-2</v>
      </c>
      <c r="E69" s="114">
        <v>2.4719999999999999E-2</v>
      </c>
      <c r="F69" s="114">
        <v>1.8539999999999997E-2</v>
      </c>
      <c r="G69" s="114">
        <v>1.2199999999999999E-2</v>
      </c>
      <c r="H69" s="114">
        <v>2.9999999999999997E-5</v>
      </c>
      <c r="I69" s="114">
        <v>6.4099999999999999E-3</v>
      </c>
      <c r="J69" s="114">
        <v>7.6000000000000004E-4</v>
      </c>
    </row>
    <row r="70" spans="1:10" ht="15" customHeight="1">
      <c r="A70" s="115" t="s">
        <v>1088</v>
      </c>
      <c r="B70" s="114">
        <v>0</v>
      </c>
      <c r="C70" s="114">
        <v>0</v>
      </c>
      <c r="D70" s="114">
        <v>0</v>
      </c>
      <c r="E70" s="114">
        <v>7.5000000000000002E-4</v>
      </c>
      <c r="F70" s="114">
        <v>1E-3</v>
      </c>
      <c r="G70" s="114">
        <v>1.1999999999999999E-4</v>
      </c>
      <c r="H70" s="114">
        <v>0</v>
      </c>
      <c r="I70" s="114">
        <v>2.0000000000000001E-4</v>
      </c>
      <c r="J70" s="114">
        <v>0</v>
      </c>
    </row>
    <row r="71" spans="1:10" ht="15" customHeight="1">
      <c r="A71" s="115" t="s">
        <v>1089</v>
      </c>
      <c r="B71" s="114">
        <v>111.30597</v>
      </c>
      <c r="C71" s="114">
        <v>284.96609000000001</v>
      </c>
      <c r="D71" s="114">
        <v>2.4739999999999998E-2</v>
      </c>
      <c r="E71" s="114">
        <v>2.3969999999999998E-2</v>
      </c>
      <c r="F71" s="114">
        <v>1.754E-2</v>
      </c>
      <c r="G71" s="114">
        <v>1.208E-2</v>
      </c>
      <c r="H71" s="114">
        <v>2.9999999999999997E-5</v>
      </c>
      <c r="I71" s="114">
        <v>6.2100000000000002E-3</v>
      </c>
      <c r="J71" s="114">
        <v>7.6000000000000004E-4</v>
      </c>
    </row>
    <row r="72" spans="1:10" ht="15" customHeight="1">
      <c r="A72" s="147" t="s">
        <v>701</v>
      </c>
      <c r="B72" s="114">
        <v>0</v>
      </c>
      <c r="C72" s="114">
        <v>0</v>
      </c>
      <c r="D72" s="114">
        <v>0</v>
      </c>
      <c r="E72" s="114">
        <v>0</v>
      </c>
      <c r="F72" s="114">
        <v>0</v>
      </c>
      <c r="G72" s="114">
        <v>0</v>
      </c>
      <c r="H72" s="114">
        <v>0</v>
      </c>
      <c r="I72" s="114">
        <v>0</v>
      </c>
      <c r="J72" s="114">
        <v>0</v>
      </c>
    </row>
    <row r="73" spans="1:10" ht="15" customHeight="1">
      <c r="A73" s="147" t="s">
        <v>1439</v>
      </c>
      <c r="B73" s="114">
        <v>0</v>
      </c>
      <c r="C73" s="114">
        <v>0</v>
      </c>
      <c r="D73" s="114">
        <v>0</v>
      </c>
      <c r="E73" s="114">
        <v>0</v>
      </c>
      <c r="F73" s="114">
        <v>0</v>
      </c>
      <c r="G73" s="114">
        <v>0</v>
      </c>
      <c r="H73" s="114">
        <v>0</v>
      </c>
      <c r="I73" s="114">
        <v>0</v>
      </c>
      <c r="J73" s="114">
        <v>0</v>
      </c>
    </row>
    <row r="74" spans="1:10" ht="15" customHeight="1">
      <c r="A74" s="148" t="s">
        <v>1090</v>
      </c>
      <c r="B74" s="114">
        <v>0</v>
      </c>
      <c r="C74" s="114">
        <v>0</v>
      </c>
      <c r="D74" s="114">
        <v>0</v>
      </c>
      <c r="E74" s="114">
        <v>0</v>
      </c>
      <c r="F74" s="114">
        <v>0</v>
      </c>
      <c r="G74" s="114">
        <v>0</v>
      </c>
      <c r="H74" s="114">
        <v>0</v>
      </c>
      <c r="I74" s="114">
        <v>0</v>
      </c>
      <c r="J74" s="114">
        <v>0</v>
      </c>
    </row>
    <row r="75" spans="1:10" ht="15" customHeight="1">
      <c r="A75" s="147" t="s">
        <v>702</v>
      </c>
      <c r="B75" s="114">
        <v>30292.119890000002</v>
      </c>
      <c r="C75" s="114">
        <v>23175.754120000001</v>
      </c>
      <c r="D75" s="114">
        <v>26846.46415</v>
      </c>
      <c r="E75" s="114">
        <v>22283.826880000001</v>
      </c>
      <c r="F75" s="114">
        <v>32013.322459999999</v>
      </c>
      <c r="G75" s="114">
        <v>14724.514160000001</v>
      </c>
      <c r="H75" s="114">
        <v>292.08934000000005</v>
      </c>
      <c r="I75" s="114">
        <v>17763.24005</v>
      </c>
      <c r="J75" s="114">
        <v>-4610.9293899999993</v>
      </c>
    </row>
    <row r="76" spans="1:10" ht="15" customHeight="1">
      <c r="A76" s="149" t="s">
        <v>1079</v>
      </c>
      <c r="B76" s="114">
        <v>289.46652</v>
      </c>
      <c r="C76" s="114">
        <v>327.86859999999996</v>
      </c>
      <c r="D76" s="114">
        <v>681.94938999999999</v>
      </c>
      <c r="E76" s="114">
        <v>826.76631999999995</v>
      </c>
      <c r="F76" s="114">
        <v>623.02379000000008</v>
      </c>
      <c r="G76" s="114">
        <v>396.34631999999999</v>
      </c>
      <c r="H76" s="114">
        <v>0</v>
      </c>
      <c r="I76" s="114">
        <v>1741.98504</v>
      </c>
      <c r="J76" s="114">
        <v>0</v>
      </c>
    </row>
    <row r="77" spans="1:10" ht="15" customHeight="1">
      <c r="A77" s="117" t="s">
        <v>703</v>
      </c>
      <c r="B77" s="114">
        <v>30581.58641</v>
      </c>
      <c r="C77" s="114">
        <v>23503.622719999999</v>
      </c>
      <c r="D77" s="114">
        <v>27528.413539999998</v>
      </c>
      <c r="E77" s="114">
        <v>23110.593199999999</v>
      </c>
      <c r="F77" s="114">
        <v>32636.346249999999</v>
      </c>
      <c r="G77" s="114">
        <v>15120.860480000001</v>
      </c>
      <c r="H77" s="114">
        <v>292.08934000000005</v>
      </c>
      <c r="I77" s="114">
        <v>19505.22509</v>
      </c>
      <c r="J77" s="114">
        <v>-4610.9293899999993</v>
      </c>
    </row>
    <row r="78" spans="1:10" ht="15" customHeight="1">
      <c r="A78" s="116" t="s">
        <v>704</v>
      </c>
      <c r="B78" s="114">
        <v>172.45919000000001</v>
      </c>
      <c r="C78" s="114">
        <v>679.82193000000007</v>
      </c>
      <c r="D78" s="114">
        <v>2040.9060400000001</v>
      </c>
      <c r="E78" s="114">
        <v>-157.55798000000001</v>
      </c>
      <c r="F78" s="114">
        <v>-840.23032999999998</v>
      </c>
      <c r="G78" s="114">
        <v>909.67858999999999</v>
      </c>
      <c r="H78" s="114">
        <v>-750.56240000000003</v>
      </c>
      <c r="I78" s="114">
        <v>1054.96847</v>
      </c>
      <c r="J78" s="114">
        <v>804.01843000000008</v>
      </c>
    </row>
    <row r="79" spans="1:10" ht="15" customHeight="1">
      <c r="A79" s="147" t="s">
        <v>705</v>
      </c>
      <c r="B79" s="114">
        <v>30754.045600000001</v>
      </c>
      <c r="C79" s="114">
        <v>24183.444649999998</v>
      </c>
      <c r="D79" s="114">
        <v>29569.319579999999</v>
      </c>
      <c r="E79" s="114">
        <v>22953.035219999998</v>
      </c>
      <c r="F79" s="114">
        <v>31796.11592</v>
      </c>
      <c r="G79" s="114">
        <v>16030.539070000001</v>
      </c>
      <c r="H79" s="114">
        <v>-458.47305999999998</v>
      </c>
      <c r="I79" s="114">
        <v>20560.19356</v>
      </c>
      <c r="J79" s="114">
        <v>-3806.9109600000002</v>
      </c>
    </row>
    <row r="80" spans="1:10" ht="15" customHeight="1">
      <c r="A80" s="116" t="s">
        <v>706</v>
      </c>
      <c r="B80" s="114">
        <v>0</v>
      </c>
      <c r="C80" s="114">
        <v>0</v>
      </c>
      <c r="D80" s="114">
        <v>0</v>
      </c>
      <c r="E80" s="114">
        <v>0</v>
      </c>
      <c r="F80" s="114">
        <v>0</v>
      </c>
      <c r="G80" s="114">
        <v>0</v>
      </c>
      <c r="H80" s="114">
        <v>0</v>
      </c>
      <c r="I80" s="114">
        <v>0</v>
      </c>
      <c r="J80" s="114">
        <v>0</v>
      </c>
    </row>
    <row r="81" spans="1:10" ht="15" customHeight="1">
      <c r="A81" s="147" t="s">
        <v>707</v>
      </c>
      <c r="B81" s="114">
        <v>30754.045600000001</v>
      </c>
      <c r="C81" s="114">
        <v>24183.444649999998</v>
      </c>
      <c r="D81" s="114">
        <v>29569.319579999999</v>
      </c>
      <c r="E81" s="114">
        <v>22953.035219999998</v>
      </c>
      <c r="F81" s="114">
        <v>31796.11592</v>
      </c>
      <c r="G81" s="114">
        <v>16030.539070000001</v>
      </c>
      <c r="H81" s="114">
        <v>-458.47305999999998</v>
      </c>
      <c r="I81" s="114">
        <v>20560.19356</v>
      </c>
      <c r="J81" s="114">
        <v>-3806.9109600000002</v>
      </c>
    </row>
    <row r="82" spans="1:10" ht="15" customHeight="1" thickBot="1">
      <c r="A82" s="116" t="s">
        <v>708</v>
      </c>
      <c r="B82" s="114">
        <v>0</v>
      </c>
      <c r="C82" s="114">
        <v>0</v>
      </c>
      <c r="D82" s="114">
        <v>0</v>
      </c>
      <c r="E82" s="114">
        <v>-1106.23</v>
      </c>
      <c r="F82" s="114">
        <v>-3848.71</v>
      </c>
      <c r="G82" s="114">
        <v>-2899.94</v>
      </c>
      <c r="H82" s="114">
        <v>0</v>
      </c>
      <c r="I82" s="114">
        <v>-2859.64527</v>
      </c>
      <c r="J82" s="114">
        <v>0</v>
      </c>
    </row>
    <row r="83" spans="1:10" ht="15" customHeight="1" thickTop="1" thickBot="1">
      <c r="A83" s="395" t="s">
        <v>709</v>
      </c>
      <c r="B83" s="396">
        <v>30754.045600000001</v>
      </c>
      <c r="C83" s="396">
        <v>24183.444649999998</v>
      </c>
      <c r="D83" s="396">
        <v>29569.319579999999</v>
      </c>
      <c r="E83" s="396">
        <v>21846.805219999998</v>
      </c>
      <c r="F83" s="396">
        <v>27947.405920000001</v>
      </c>
      <c r="G83" s="396">
        <v>13130.59907</v>
      </c>
      <c r="H83" s="396">
        <v>-458.47305999999998</v>
      </c>
      <c r="I83" s="396">
        <v>17700.548289999999</v>
      </c>
      <c r="J83" s="396">
        <v>-3806.9109600000002</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9"/>
      <c r="B1" s="399"/>
      <c r="C1" s="746"/>
      <c r="D1" s="746"/>
      <c r="E1" s="746"/>
      <c r="F1" s="746"/>
      <c r="G1" s="746"/>
      <c r="H1" s="746"/>
      <c r="I1" s="746"/>
      <c r="J1" s="746"/>
      <c r="K1" s="746"/>
      <c r="L1" s="746"/>
    </row>
    <row r="2" spans="1:12" s="43" customFormat="1" ht="18">
      <c r="A2" s="747" t="s">
        <v>1131</v>
      </c>
      <c r="B2" s="747"/>
      <c r="C2" s="747"/>
      <c r="D2" s="747"/>
      <c r="E2" s="747"/>
      <c r="F2" s="747"/>
      <c r="G2" s="747"/>
      <c r="H2" s="747"/>
      <c r="I2" s="747"/>
      <c r="J2" s="747"/>
      <c r="K2" s="747"/>
      <c r="L2" s="747"/>
    </row>
    <row r="3" spans="1:12" s="43" customFormat="1" ht="15" customHeight="1">
      <c r="A3" s="399"/>
      <c r="B3" s="399"/>
      <c r="C3" s="747" t="s">
        <v>894</v>
      </c>
      <c r="D3" s="747"/>
      <c r="E3" s="747"/>
      <c r="F3" s="747"/>
      <c r="G3" s="747"/>
      <c r="H3" s="747"/>
      <c r="I3" s="747"/>
      <c r="J3" s="747"/>
      <c r="K3" s="747"/>
      <c r="L3" s="747"/>
    </row>
    <row r="4" spans="1:12" s="43" customFormat="1" ht="15" customHeight="1">
      <c r="A4" s="748"/>
      <c r="B4" s="747"/>
      <c r="C4" s="747"/>
      <c r="D4" s="747"/>
      <c r="E4" s="747"/>
      <c r="F4" s="747"/>
      <c r="G4" s="747"/>
      <c r="H4" s="747"/>
      <c r="I4" s="747"/>
      <c r="J4" s="747"/>
      <c r="K4" s="747"/>
      <c r="L4" s="747"/>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400"/>
      <c r="D6" s="393" t="s">
        <v>647</v>
      </c>
      <c r="E6" s="393" t="s">
        <v>648</v>
      </c>
      <c r="F6" s="393" t="s">
        <v>649</v>
      </c>
      <c r="G6" s="393" t="s">
        <v>650</v>
      </c>
      <c r="H6" s="401" t="s">
        <v>651</v>
      </c>
      <c r="I6" s="401" t="s">
        <v>1391</v>
      </c>
      <c r="J6" s="401" t="s">
        <v>1511</v>
      </c>
      <c r="K6" s="401" t="s">
        <v>1493</v>
      </c>
      <c r="L6" s="401" t="s">
        <v>1512</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2" t="s">
        <v>532</v>
      </c>
      <c r="D8" s="403"/>
      <c r="E8" s="403"/>
      <c r="F8" s="403"/>
      <c r="G8" s="403"/>
      <c r="H8" s="404"/>
      <c r="I8" s="404"/>
      <c r="J8" s="404"/>
      <c r="K8" s="404"/>
      <c r="L8" s="404"/>
    </row>
    <row r="9" spans="1:12" ht="15" customHeight="1" thickTop="1">
      <c r="A9" s="47" t="s">
        <v>824</v>
      </c>
      <c r="B9" s="46" t="s">
        <v>895</v>
      </c>
      <c r="C9" s="165" t="s">
        <v>896</v>
      </c>
      <c r="D9" s="130">
        <v>3.3000000000000002E-2</v>
      </c>
      <c r="E9" s="130">
        <v>1.23E-2</v>
      </c>
      <c r="F9" s="130">
        <v>2.9600000000000001E-2</v>
      </c>
      <c r="G9" s="130">
        <v>7.7000000000000002E-3</v>
      </c>
      <c r="H9" s="130">
        <v>7.1999999999999998E-3</v>
      </c>
      <c r="I9" s="130">
        <v>1.3899999999999999E-2</v>
      </c>
      <c r="J9" s="130">
        <v>1.0200000000000001E-2</v>
      </c>
      <c r="K9" s="130">
        <v>6.0400000000000002E-2</v>
      </c>
      <c r="L9" s="130">
        <v>4.5699999999999998E-2</v>
      </c>
    </row>
    <row r="10" spans="1:12" ht="15" customHeight="1" thickBot="1">
      <c r="A10" s="47" t="s">
        <v>824</v>
      </c>
      <c r="B10" s="46" t="s">
        <v>897</v>
      </c>
      <c r="C10" s="165" t="s">
        <v>898</v>
      </c>
      <c r="D10" s="130">
        <v>0.64890000000000003</v>
      </c>
      <c r="E10" s="130">
        <v>0.6512</v>
      </c>
      <c r="F10" s="130">
        <v>0.7</v>
      </c>
      <c r="G10" s="130">
        <v>0.73729999999999996</v>
      </c>
      <c r="H10" s="130">
        <v>0.69169999999999998</v>
      </c>
      <c r="I10" s="130">
        <v>0.65429999999999999</v>
      </c>
      <c r="J10" s="130">
        <v>0.66110000000000002</v>
      </c>
      <c r="K10" s="130">
        <v>0.60840000000000005</v>
      </c>
      <c r="L10" s="130">
        <v>0.60919999999999996</v>
      </c>
    </row>
    <row r="11" spans="1:12" s="19" customFormat="1" ht="15" customHeight="1" thickTop="1" thickBot="1">
      <c r="A11" s="47"/>
      <c r="B11" s="164"/>
      <c r="C11" s="402" t="s">
        <v>535</v>
      </c>
      <c r="D11" s="403"/>
      <c r="E11" s="403"/>
      <c r="F11" s="403"/>
      <c r="G11" s="403"/>
      <c r="H11" s="404"/>
      <c r="I11" s="404"/>
      <c r="J11" s="404"/>
      <c r="K11" s="404"/>
      <c r="L11" s="404"/>
    </row>
    <row r="12" spans="1:12" s="78" customFormat="1" ht="15" customHeight="1" thickTop="1">
      <c r="A12" s="47" t="s">
        <v>824</v>
      </c>
      <c r="B12" s="46" t="s">
        <v>899</v>
      </c>
      <c r="C12" s="165" t="s">
        <v>900</v>
      </c>
      <c r="D12" s="130">
        <v>9.7299999999999998E-2</v>
      </c>
      <c r="E12" s="130">
        <v>0.33179999999999998</v>
      </c>
      <c r="F12" s="130">
        <v>0.52070000000000005</v>
      </c>
      <c r="G12" s="130">
        <v>0.55959999999999999</v>
      </c>
      <c r="H12" s="130">
        <v>0.58919999999999995</v>
      </c>
      <c r="I12" s="130">
        <v>0.58440000000000003</v>
      </c>
      <c r="J12" s="130">
        <v>0.57940000000000003</v>
      </c>
      <c r="K12" s="130">
        <v>0.54159999999999997</v>
      </c>
      <c r="L12" s="130">
        <v>0.54569999999999996</v>
      </c>
    </row>
    <row r="13" spans="1:12" s="77" customFormat="1" ht="15" customHeight="1">
      <c r="A13" s="47" t="s">
        <v>824</v>
      </c>
      <c r="B13" s="46" t="s">
        <v>901</v>
      </c>
      <c r="C13" s="165" t="s">
        <v>1077</v>
      </c>
      <c r="D13" s="130">
        <v>9.7299999999999998E-2</v>
      </c>
      <c r="E13" s="130">
        <v>0.33179999999999998</v>
      </c>
      <c r="F13" s="130">
        <v>0.52070000000000005</v>
      </c>
      <c r="G13" s="130">
        <v>0.55959999999999999</v>
      </c>
      <c r="H13" s="130">
        <v>0.58919999999999995</v>
      </c>
      <c r="I13" s="130">
        <v>0.5897</v>
      </c>
      <c r="J13" s="130">
        <v>0.5847</v>
      </c>
      <c r="K13" s="130">
        <v>0.54159999999999997</v>
      </c>
      <c r="L13" s="130">
        <v>0.54700000000000004</v>
      </c>
    </row>
    <row r="14" spans="1:12" s="77" customFormat="1" ht="15" customHeight="1">
      <c r="A14" s="47"/>
      <c r="B14" s="46"/>
      <c r="C14" s="165" t="s">
        <v>902</v>
      </c>
      <c r="D14" s="130">
        <v>0.4017</v>
      </c>
      <c r="E14" s="130">
        <v>0.31269999999999998</v>
      </c>
      <c r="F14" s="130">
        <v>0.2412</v>
      </c>
      <c r="G14" s="130">
        <v>0.27889999999999998</v>
      </c>
      <c r="H14" s="130">
        <v>0.2908</v>
      </c>
      <c r="I14" s="130">
        <v>0.31390000000000001</v>
      </c>
      <c r="J14" s="130">
        <v>0.31950000000000001</v>
      </c>
      <c r="K14" s="130">
        <v>0.34539999999999998</v>
      </c>
      <c r="L14" s="130">
        <v>0.34</v>
      </c>
    </row>
    <row r="15" spans="1:12" s="77" customFormat="1" ht="15" customHeight="1" thickBot="1">
      <c r="A15" s="47" t="s">
        <v>824</v>
      </c>
      <c r="B15" s="46" t="s">
        <v>903</v>
      </c>
      <c r="C15" s="165" t="s">
        <v>904</v>
      </c>
      <c r="D15" s="130">
        <v>0</v>
      </c>
      <c r="E15" s="130">
        <v>0</v>
      </c>
      <c r="F15" s="130">
        <v>0</v>
      </c>
      <c r="G15" s="130">
        <v>0</v>
      </c>
      <c r="H15" s="130">
        <v>0</v>
      </c>
      <c r="I15" s="130">
        <v>0</v>
      </c>
      <c r="J15" s="130">
        <v>0</v>
      </c>
      <c r="K15" s="130">
        <v>0</v>
      </c>
      <c r="L15" s="130">
        <v>0</v>
      </c>
    </row>
    <row r="16" spans="1:12" s="19" customFormat="1" ht="15" customHeight="1" thickTop="1" thickBot="1">
      <c r="A16" s="47"/>
      <c r="B16" s="164"/>
      <c r="C16" s="402" t="s">
        <v>905</v>
      </c>
      <c r="D16" s="403"/>
      <c r="E16" s="403"/>
      <c r="F16" s="403"/>
      <c r="G16" s="403"/>
      <c r="H16" s="404"/>
      <c r="I16" s="404"/>
      <c r="J16" s="404"/>
      <c r="K16" s="404"/>
      <c r="L16" s="404"/>
    </row>
    <row r="17" spans="1:12" s="78" customFormat="1" ht="15" customHeight="1" thickTop="1">
      <c r="A17" s="47" t="s">
        <v>824</v>
      </c>
      <c r="B17" s="46" t="s">
        <v>906</v>
      </c>
      <c r="C17" s="165" t="s">
        <v>907</v>
      </c>
      <c r="D17" s="130">
        <v>0</v>
      </c>
      <c r="E17" s="130">
        <v>1</v>
      </c>
      <c r="F17" s="130">
        <v>1</v>
      </c>
      <c r="G17" s="130">
        <v>1</v>
      </c>
      <c r="H17" s="130">
        <v>0.99980000000000002</v>
      </c>
      <c r="I17" s="130">
        <v>1</v>
      </c>
      <c r="J17" s="130">
        <v>1</v>
      </c>
      <c r="K17" s="130">
        <v>1</v>
      </c>
      <c r="L17" s="130">
        <v>1</v>
      </c>
    </row>
    <row r="18" spans="1:12" s="77" customFormat="1" ht="15" customHeight="1">
      <c r="A18" s="47" t="s">
        <v>824</v>
      </c>
      <c r="B18" s="46" t="s">
        <v>908</v>
      </c>
      <c r="C18" s="165" t="s">
        <v>909</v>
      </c>
      <c r="D18" s="130">
        <v>0</v>
      </c>
      <c r="E18" s="130">
        <v>0</v>
      </c>
      <c r="F18" s="130">
        <v>0</v>
      </c>
      <c r="G18" s="130">
        <v>0</v>
      </c>
      <c r="H18" s="130">
        <v>2.0000000000000001E-4</v>
      </c>
      <c r="I18" s="130">
        <v>0</v>
      </c>
      <c r="J18" s="130">
        <v>0</v>
      </c>
      <c r="K18" s="130">
        <v>0</v>
      </c>
      <c r="L18" s="130">
        <v>0</v>
      </c>
    </row>
    <row r="19" spans="1:12" s="77" customFormat="1" ht="15" customHeight="1" thickBot="1">
      <c r="A19" s="47" t="s">
        <v>824</v>
      </c>
      <c r="B19" s="46" t="s">
        <v>910</v>
      </c>
      <c r="C19" s="165" t="s">
        <v>911</v>
      </c>
      <c r="D19" s="339">
        <v>0</v>
      </c>
      <c r="E19" s="339">
        <v>0</v>
      </c>
      <c r="F19" s="339">
        <v>0</v>
      </c>
      <c r="G19" s="339">
        <v>900.68740000000003</v>
      </c>
      <c r="H19" s="339">
        <v>1015.0029</v>
      </c>
      <c r="I19" s="339">
        <v>1003.8942</v>
      </c>
      <c r="J19" s="339">
        <v>1002.0623000000001</v>
      </c>
      <c r="K19" s="339">
        <v>999.54600000000005</v>
      </c>
      <c r="L19" s="339">
        <v>1000.2702</v>
      </c>
    </row>
    <row r="20" spans="1:12" s="19" customFormat="1" ht="15" customHeight="1" thickTop="1" thickBot="1">
      <c r="A20" s="47"/>
      <c r="B20" s="164"/>
      <c r="C20" s="402" t="s">
        <v>912</v>
      </c>
      <c r="D20" s="403"/>
      <c r="E20" s="403"/>
      <c r="F20" s="403"/>
      <c r="G20" s="403"/>
      <c r="H20" s="404"/>
      <c r="I20" s="404"/>
      <c r="J20" s="404"/>
      <c r="K20" s="404"/>
      <c r="L20" s="404"/>
    </row>
    <row r="21" spans="1:12" s="78" customFormat="1" ht="15" customHeight="1" thickTop="1">
      <c r="A21" s="47" t="s">
        <v>824</v>
      </c>
      <c r="B21" s="46" t="s">
        <v>913</v>
      </c>
      <c r="C21" s="165" t="s">
        <v>914</v>
      </c>
      <c r="D21" s="130">
        <v>1</v>
      </c>
      <c r="E21" s="130">
        <v>0.99990000000000001</v>
      </c>
      <c r="F21" s="130">
        <v>0.99739999999999995</v>
      </c>
      <c r="G21" s="130">
        <v>0.99490000000000001</v>
      </c>
      <c r="H21" s="130">
        <v>0.99470000000000003</v>
      </c>
      <c r="I21" s="130">
        <v>0.99480000000000002</v>
      </c>
      <c r="J21" s="130">
        <v>0.99490000000000001</v>
      </c>
      <c r="K21" s="130">
        <v>0.98929999999999996</v>
      </c>
      <c r="L21" s="130">
        <v>0.98799999999999999</v>
      </c>
    </row>
    <row r="22" spans="1:12" s="77" customFormat="1" ht="15" customHeight="1">
      <c r="A22" s="47" t="s">
        <v>824</v>
      </c>
      <c r="B22" s="46" t="s">
        <v>915</v>
      </c>
      <c r="C22" s="165" t="s">
        <v>916</v>
      </c>
      <c r="D22" s="130">
        <v>0</v>
      </c>
      <c r="E22" s="130">
        <v>1E-4</v>
      </c>
      <c r="F22" s="130">
        <v>2.0000000000000001E-4</v>
      </c>
      <c r="G22" s="130">
        <v>1.6000000000000001E-3</v>
      </c>
      <c r="H22" s="130">
        <v>1.9E-3</v>
      </c>
      <c r="I22" s="130">
        <v>1.6000000000000001E-3</v>
      </c>
      <c r="J22" s="130">
        <v>1.6000000000000001E-3</v>
      </c>
      <c r="K22" s="130">
        <v>8.2299999999999998E-2</v>
      </c>
      <c r="L22" s="130">
        <v>8.6199999999999999E-2</v>
      </c>
    </row>
    <row r="23" spans="1:12" s="77" customFormat="1" ht="15" customHeight="1">
      <c r="A23" s="47" t="s">
        <v>824</v>
      </c>
      <c r="B23" s="46" t="s">
        <v>917</v>
      </c>
      <c r="C23" s="165" t="s">
        <v>918</v>
      </c>
      <c r="D23" s="130">
        <v>0</v>
      </c>
      <c r="E23" s="130">
        <v>1E-4</v>
      </c>
      <c r="F23" s="130">
        <v>2.5999999999999999E-3</v>
      </c>
      <c r="G23" s="130">
        <v>5.1000000000000004E-3</v>
      </c>
      <c r="H23" s="130">
        <v>5.3E-3</v>
      </c>
      <c r="I23" s="130">
        <v>5.1999999999999998E-3</v>
      </c>
      <c r="J23" s="130">
        <v>5.1000000000000004E-3</v>
      </c>
      <c r="K23" s="130">
        <v>1.0699999999999999E-2</v>
      </c>
      <c r="L23" s="130">
        <v>1.2E-2</v>
      </c>
    </row>
    <row r="24" spans="1:12" s="77" customFormat="1" ht="15" customHeight="1">
      <c r="A24" s="47" t="s">
        <v>824</v>
      </c>
      <c r="B24" s="46" t="s">
        <v>919</v>
      </c>
      <c r="C24" s="165" t="s">
        <v>920</v>
      </c>
      <c r="D24" s="130">
        <v>0</v>
      </c>
      <c r="E24" s="130">
        <v>1E-4</v>
      </c>
      <c r="F24" s="130">
        <v>2.0000000000000001E-4</v>
      </c>
      <c r="G24" s="130">
        <v>1.5E-3</v>
      </c>
      <c r="H24" s="130">
        <v>1.8E-3</v>
      </c>
      <c r="I24" s="130">
        <v>1.5E-3</v>
      </c>
      <c r="J24" s="130">
        <v>1.5E-3</v>
      </c>
      <c r="K24" s="130">
        <v>8.3099999999999993E-2</v>
      </c>
      <c r="L24" s="130">
        <v>8.7099999999999997E-2</v>
      </c>
    </row>
    <row r="25" spans="1:12" s="77" customFormat="1" ht="15" customHeight="1">
      <c r="A25" s="47" t="s">
        <v>824</v>
      </c>
      <c r="B25" s="46" t="s">
        <v>921</v>
      </c>
      <c r="C25" s="165" t="s">
        <v>922</v>
      </c>
      <c r="D25" s="130">
        <v>0</v>
      </c>
      <c r="E25" s="130">
        <v>0</v>
      </c>
      <c r="F25" s="130">
        <v>8.2400000000000001E-2</v>
      </c>
      <c r="G25" s="130">
        <v>5.2299999999999999E-2</v>
      </c>
      <c r="H25" s="130">
        <v>4.8899999999999999E-2</v>
      </c>
      <c r="I25" s="130">
        <v>5.7700000000000001E-2</v>
      </c>
      <c r="J25" s="130">
        <v>4.9200000000000001E-2</v>
      </c>
      <c r="K25" s="130">
        <v>6.9999999999999999E-4</v>
      </c>
      <c r="L25" s="130">
        <v>1.1999999999999999E-3</v>
      </c>
    </row>
    <row r="26" spans="1:12" s="77" customFormat="1" ht="15" customHeight="1">
      <c r="A26" s="47" t="s">
        <v>824</v>
      </c>
      <c r="B26" s="46" t="s">
        <v>923</v>
      </c>
      <c r="C26" s="165" t="s">
        <v>924</v>
      </c>
      <c r="D26" s="130">
        <v>6.6E-3</v>
      </c>
      <c r="E26" s="130">
        <v>8.0000000000000002E-3</v>
      </c>
      <c r="F26" s="130">
        <v>0.01</v>
      </c>
      <c r="G26" s="130">
        <v>1.11E-2</v>
      </c>
      <c r="H26" s="130">
        <v>1.3899999999999999E-2</v>
      </c>
      <c r="I26" s="130">
        <v>3.78E-2</v>
      </c>
      <c r="J26" s="130">
        <v>3.8199999999999998E-2</v>
      </c>
      <c r="K26" s="130">
        <v>4.24E-2</v>
      </c>
      <c r="L26" s="130">
        <v>4.2500000000000003E-2</v>
      </c>
    </row>
    <row r="27" spans="1:12" s="77" customFormat="1" ht="15" customHeight="1">
      <c r="A27" s="47" t="s">
        <v>824</v>
      </c>
      <c r="B27" s="46" t="s">
        <v>925</v>
      </c>
      <c r="C27" s="165" t="s">
        <v>926</v>
      </c>
      <c r="D27" s="130">
        <v>5.1799999999999999E-2</v>
      </c>
      <c r="E27" s="130">
        <v>4.2999999999999997E-2</v>
      </c>
      <c r="F27" s="130">
        <v>3.3599999999999998E-2</v>
      </c>
      <c r="G27" s="130">
        <v>2.4899999999999999E-2</v>
      </c>
      <c r="H27" s="130">
        <v>1.9300000000000001E-2</v>
      </c>
      <c r="I27" s="130">
        <v>1.66E-2</v>
      </c>
      <c r="J27" s="130">
        <v>1.6299999999999999E-2</v>
      </c>
      <c r="K27" s="130">
        <v>1.9300000000000001E-2</v>
      </c>
      <c r="L27" s="130">
        <v>2.06E-2</v>
      </c>
    </row>
    <row r="28" spans="1:12" s="77" customFormat="1" ht="15" customHeight="1">
      <c r="A28" s="47" t="s">
        <v>824</v>
      </c>
      <c r="B28" s="46" t="s">
        <v>927</v>
      </c>
      <c r="C28" s="165" t="s">
        <v>928</v>
      </c>
      <c r="D28" s="130">
        <v>0</v>
      </c>
      <c r="E28" s="130">
        <v>0.99919999999999998</v>
      </c>
      <c r="F28" s="130">
        <v>0.997</v>
      </c>
      <c r="G28" s="130">
        <v>0.99370000000000003</v>
      </c>
      <c r="H28" s="130">
        <v>0.99429999999999996</v>
      </c>
      <c r="I28" s="130">
        <v>0.99399999999999999</v>
      </c>
      <c r="J28" s="130">
        <v>0.99419999999999997</v>
      </c>
      <c r="K28" s="130">
        <v>0.97130000000000005</v>
      </c>
      <c r="L28" s="130">
        <v>0.98380000000000001</v>
      </c>
    </row>
    <row r="29" spans="1:12" s="77" customFormat="1" ht="15" customHeight="1">
      <c r="A29" s="47" t="s">
        <v>824</v>
      </c>
      <c r="B29" s="46" t="s">
        <v>929</v>
      </c>
      <c r="C29" s="165" t="s">
        <v>930</v>
      </c>
      <c r="D29" s="130">
        <v>0</v>
      </c>
      <c r="E29" s="130">
        <v>2.9999999999999997E-4</v>
      </c>
      <c r="F29" s="130">
        <v>2.9999999999999997E-4</v>
      </c>
      <c r="G29" s="130">
        <v>1.1999999999999999E-3</v>
      </c>
      <c r="H29" s="130">
        <v>4.0000000000000002E-4</v>
      </c>
      <c r="I29" s="130">
        <v>8.0000000000000004E-4</v>
      </c>
      <c r="J29" s="130">
        <v>5.9999999999999995E-4</v>
      </c>
      <c r="K29" s="130">
        <v>1.7600000000000001E-2</v>
      </c>
      <c r="L29" s="130">
        <v>3.0000000000000001E-3</v>
      </c>
    </row>
    <row r="30" spans="1:12" s="77" customFormat="1" ht="15" customHeight="1">
      <c r="A30" s="47" t="s">
        <v>824</v>
      </c>
      <c r="B30" s="46" t="s">
        <v>931</v>
      </c>
      <c r="C30" s="165" t="s">
        <v>932</v>
      </c>
      <c r="D30" s="130">
        <v>0</v>
      </c>
      <c r="E30" s="130">
        <v>1E-4</v>
      </c>
      <c r="F30" s="130">
        <v>2.0000000000000001E-4</v>
      </c>
      <c r="G30" s="130">
        <v>4.0000000000000002E-4</v>
      </c>
      <c r="H30" s="130">
        <v>0</v>
      </c>
      <c r="I30" s="130">
        <v>0</v>
      </c>
      <c r="J30" s="130">
        <v>0</v>
      </c>
      <c r="K30" s="130">
        <v>2.2000000000000001E-3</v>
      </c>
      <c r="L30" s="130">
        <v>1E-3</v>
      </c>
    </row>
    <row r="31" spans="1:12" s="77" customFormat="1" ht="15" customHeight="1">
      <c r="A31" s="47" t="s">
        <v>824</v>
      </c>
      <c r="B31" s="46" t="s">
        <v>933</v>
      </c>
      <c r="C31" s="165" t="s">
        <v>934</v>
      </c>
      <c r="D31" s="130">
        <v>0</v>
      </c>
      <c r="E31" s="130">
        <v>0</v>
      </c>
      <c r="F31" s="130">
        <v>0</v>
      </c>
      <c r="G31" s="130">
        <v>1E-4</v>
      </c>
      <c r="H31" s="130">
        <v>0</v>
      </c>
      <c r="I31" s="130">
        <v>0</v>
      </c>
      <c r="J31" s="130">
        <v>0</v>
      </c>
      <c r="K31" s="130">
        <v>2.0000000000000001E-4</v>
      </c>
      <c r="L31" s="130">
        <v>3.2000000000000002E-3</v>
      </c>
    </row>
    <row r="32" spans="1:12" s="77" customFormat="1" ht="15" customHeight="1">
      <c r="A32" s="47" t="s">
        <v>824</v>
      </c>
      <c r="B32" s="46" t="s">
        <v>935</v>
      </c>
      <c r="C32" s="165" t="s">
        <v>936</v>
      </c>
      <c r="D32" s="130">
        <v>0</v>
      </c>
      <c r="E32" s="130">
        <v>1E-4</v>
      </c>
      <c r="F32" s="130">
        <v>2.0000000000000001E-4</v>
      </c>
      <c r="G32" s="130">
        <v>5.0000000000000001E-4</v>
      </c>
      <c r="H32" s="130">
        <v>5.0000000000000001E-4</v>
      </c>
      <c r="I32" s="130">
        <v>0</v>
      </c>
      <c r="J32" s="130">
        <v>0</v>
      </c>
      <c r="K32" s="130">
        <v>3.5999999999999999E-3</v>
      </c>
      <c r="L32" s="130">
        <v>5.9999999999999995E-4</v>
      </c>
    </row>
    <row r="33" spans="1:12" s="77" customFormat="1" ht="15" customHeight="1" thickBot="1">
      <c r="A33" s="47" t="s">
        <v>824</v>
      </c>
      <c r="B33" s="165" t="s">
        <v>937</v>
      </c>
      <c r="C33" s="165" t="s">
        <v>938</v>
      </c>
      <c r="D33" s="130">
        <v>0</v>
      </c>
      <c r="E33" s="130">
        <v>2.0000000000000001E-4</v>
      </c>
      <c r="F33" s="130">
        <v>2.3E-3</v>
      </c>
      <c r="G33" s="130">
        <v>4.1000000000000003E-3</v>
      </c>
      <c r="H33" s="130">
        <v>4.7999999999999996E-3</v>
      </c>
      <c r="I33" s="130">
        <v>5.1999999999999998E-3</v>
      </c>
      <c r="J33" s="130">
        <v>5.1000000000000004E-3</v>
      </c>
      <c r="K33" s="130">
        <v>5.0000000000000001E-3</v>
      </c>
      <c r="L33" s="130">
        <v>8.3999999999999995E-3</v>
      </c>
    </row>
    <row r="34" spans="1:12" s="19" customFormat="1" ht="15" customHeight="1" thickTop="1" thickBot="1">
      <c r="A34" s="47"/>
      <c r="B34" s="164"/>
      <c r="C34" s="402" t="s">
        <v>557</v>
      </c>
      <c r="D34" s="403"/>
      <c r="E34" s="403"/>
      <c r="F34" s="403"/>
      <c r="G34" s="403"/>
      <c r="H34" s="404"/>
      <c r="I34" s="404"/>
      <c r="J34" s="404"/>
      <c r="K34" s="404"/>
      <c r="L34" s="404"/>
    </row>
    <row r="35" spans="1:12" s="78" customFormat="1" ht="15" customHeight="1" thickTop="1">
      <c r="A35" s="47" t="s">
        <v>824</v>
      </c>
      <c r="B35" s="46" t="s">
        <v>939</v>
      </c>
      <c r="C35" s="165" t="s">
        <v>940</v>
      </c>
      <c r="D35" s="130">
        <v>0</v>
      </c>
      <c r="E35" s="130">
        <v>0</v>
      </c>
      <c r="F35" s="130">
        <v>0</v>
      </c>
      <c r="G35" s="130">
        <v>0</v>
      </c>
      <c r="H35" s="130">
        <v>0</v>
      </c>
      <c r="I35" s="130">
        <v>0</v>
      </c>
      <c r="J35" s="130">
        <v>0</v>
      </c>
      <c r="K35" s="130">
        <v>0</v>
      </c>
      <c r="L35" s="130">
        <v>0</v>
      </c>
    </row>
    <row r="36" spans="1:12" s="77" customFormat="1" ht="15" customHeight="1">
      <c r="A36" s="47" t="s">
        <v>824</v>
      </c>
      <c r="B36" s="46" t="s">
        <v>941</v>
      </c>
      <c r="C36" s="165" t="s">
        <v>942</v>
      </c>
      <c r="D36" s="130">
        <v>0</v>
      </c>
      <c r="E36" s="130">
        <v>0</v>
      </c>
      <c r="F36" s="130">
        <v>0</v>
      </c>
      <c r="G36" s="130">
        <v>0</v>
      </c>
      <c r="H36" s="130">
        <v>0</v>
      </c>
      <c r="I36" s="130">
        <v>0</v>
      </c>
      <c r="J36" s="130">
        <v>0</v>
      </c>
      <c r="K36" s="130">
        <v>0</v>
      </c>
      <c r="L36" s="130">
        <v>0</v>
      </c>
    </row>
    <row r="37" spans="1:12" s="77" customFormat="1" ht="15" customHeight="1">
      <c r="A37" s="47" t="s">
        <v>824</v>
      </c>
      <c r="B37" s="46" t="s">
        <v>943</v>
      </c>
      <c r="C37" s="165" t="s">
        <v>944</v>
      </c>
      <c r="D37" s="130">
        <v>0.13769999999999999</v>
      </c>
      <c r="E37" s="130">
        <v>0.1075</v>
      </c>
      <c r="F37" s="130">
        <v>5.2900000000000003E-2</v>
      </c>
      <c r="G37" s="130">
        <v>2.93E-2</v>
      </c>
      <c r="H37" s="130">
        <v>3.1E-2</v>
      </c>
      <c r="I37" s="130">
        <v>0.1177</v>
      </c>
      <c r="J37" s="130">
        <v>0.1246</v>
      </c>
      <c r="K37" s="130">
        <v>0.17480000000000001</v>
      </c>
      <c r="L37" s="130">
        <v>0.16950000000000001</v>
      </c>
    </row>
    <row r="38" spans="1:12" s="77" customFormat="1" ht="15" customHeight="1">
      <c r="A38" s="47" t="s">
        <v>824</v>
      </c>
      <c r="B38" s="46" t="s">
        <v>945</v>
      </c>
      <c r="C38" s="165" t="s">
        <v>946</v>
      </c>
      <c r="D38" s="130">
        <v>0.107</v>
      </c>
      <c r="E38" s="130">
        <v>8.6999999999999994E-2</v>
      </c>
      <c r="F38" s="130">
        <v>4.4499999999999998E-2</v>
      </c>
      <c r="G38" s="130">
        <v>2.5399999999999999E-2</v>
      </c>
      <c r="H38" s="130">
        <v>2.75E-2</v>
      </c>
      <c r="I38" s="130">
        <v>0.10730000000000001</v>
      </c>
      <c r="J38" s="130">
        <v>0.1137</v>
      </c>
      <c r="K38" s="130">
        <v>0.1565</v>
      </c>
      <c r="L38" s="130">
        <v>0.15179999999999999</v>
      </c>
    </row>
    <row r="39" spans="1:12" s="77" customFormat="1" ht="15" customHeight="1" thickBot="1">
      <c r="A39" s="47" t="s">
        <v>824</v>
      </c>
      <c r="B39" s="46" t="s">
        <v>947</v>
      </c>
      <c r="C39" s="103" t="s">
        <v>1322</v>
      </c>
      <c r="D39" s="130">
        <v>3.0446274741249999</v>
      </c>
      <c r="E39" s="130">
        <v>0</v>
      </c>
      <c r="F39" s="130">
        <v>0</v>
      </c>
      <c r="G39" s="130">
        <v>0.19256849961854564</v>
      </c>
      <c r="H39" s="130">
        <v>0.17649999999999999</v>
      </c>
      <c r="I39" s="130">
        <v>0.21809999999999999</v>
      </c>
      <c r="J39" s="130">
        <v>0.2102</v>
      </c>
      <c r="K39" s="130">
        <v>0.46189999999999998</v>
      </c>
      <c r="L39" s="130">
        <v>0.43780000000000002</v>
      </c>
    </row>
    <row r="40" spans="1:12" s="19" customFormat="1" ht="15" customHeight="1" thickTop="1" thickBot="1">
      <c r="A40" s="47"/>
      <c r="B40" s="164"/>
      <c r="C40" s="402" t="s">
        <v>562</v>
      </c>
      <c r="D40" s="403"/>
      <c r="E40" s="403"/>
      <c r="F40" s="403"/>
      <c r="G40" s="403"/>
      <c r="H40" s="404"/>
      <c r="I40" s="404"/>
      <c r="J40" s="404"/>
      <c r="K40" s="404"/>
      <c r="L40" s="404"/>
    </row>
    <row r="41" spans="1:12" s="78" customFormat="1" ht="15" customHeight="1" thickTop="1">
      <c r="A41" s="47" t="s">
        <v>824</v>
      </c>
      <c r="B41" s="46" t="s">
        <v>948</v>
      </c>
      <c r="C41" s="165" t="s">
        <v>949</v>
      </c>
      <c r="D41" s="130">
        <v>0.22309999999999999</v>
      </c>
      <c r="E41" s="130">
        <v>0.191</v>
      </c>
      <c r="F41" s="130">
        <v>0.15909999999999999</v>
      </c>
      <c r="G41" s="130">
        <v>0.1341</v>
      </c>
      <c r="H41" s="130">
        <v>0.11070000000000001</v>
      </c>
      <c r="I41" s="130">
        <v>8.8099999999999998E-2</v>
      </c>
      <c r="J41" s="130">
        <v>8.77E-2</v>
      </c>
      <c r="K41" s="130">
        <v>0.105</v>
      </c>
      <c r="L41" s="130">
        <v>0.1042</v>
      </c>
    </row>
    <row r="42" spans="1:12" s="77" customFormat="1" ht="15" customHeight="1">
      <c r="A42" s="47" t="s">
        <v>824</v>
      </c>
      <c r="B42" s="46" t="s">
        <v>950</v>
      </c>
      <c r="C42" s="165" t="s">
        <v>951</v>
      </c>
      <c r="D42" s="130">
        <v>0.22309999999999999</v>
      </c>
      <c r="E42" s="130">
        <v>0.191</v>
      </c>
      <c r="F42" s="130">
        <v>0.15909999999999999</v>
      </c>
      <c r="G42" s="130">
        <v>0.1341</v>
      </c>
      <c r="H42" s="130">
        <v>0.11070000000000001</v>
      </c>
      <c r="I42" s="130">
        <v>8.8099999999999998E-2</v>
      </c>
      <c r="J42" s="130">
        <v>8.77E-2</v>
      </c>
      <c r="K42" s="130">
        <v>0.105</v>
      </c>
      <c r="L42" s="130">
        <v>0.1042</v>
      </c>
    </row>
    <row r="43" spans="1:12" s="77" customFormat="1" ht="15" customHeight="1">
      <c r="A43" s="47" t="s">
        <v>824</v>
      </c>
      <c r="B43" s="46" t="s">
        <v>952</v>
      </c>
      <c r="C43" s="165" t="s">
        <v>953</v>
      </c>
      <c r="D43" s="130">
        <v>0</v>
      </c>
      <c r="E43" s="130">
        <v>4.0000000000000002E-4</v>
      </c>
      <c r="F43" s="130">
        <v>1.18E-2</v>
      </c>
      <c r="G43" s="130">
        <v>2.8400000000000002E-2</v>
      </c>
      <c r="H43" s="130">
        <v>3.32E-2</v>
      </c>
      <c r="I43" s="130">
        <v>3.7499999999999999E-2</v>
      </c>
      <c r="J43" s="130">
        <v>3.73E-2</v>
      </c>
      <c r="K43" s="130">
        <v>6.0400000000000002E-2</v>
      </c>
      <c r="L43" s="130">
        <v>6.8500000000000005E-2</v>
      </c>
    </row>
    <row r="44" spans="1:12" s="77" customFormat="1" ht="15" customHeight="1">
      <c r="A44" s="47" t="s">
        <v>824</v>
      </c>
      <c r="B44" s="46" t="s">
        <v>954</v>
      </c>
      <c r="C44" s="165" t="s">
        <v>955</v>
      </c>
      <c r="D44" s="130">
        <v>0</v>
      </c>
      <c r="E44" s="130">
        <v>0</v>
      </c>
      <c r="F44" s="130">
        <v>1E-4</v>
      </c>
      <c r="G44" s="130">
        <v>5.0000000000000001E-4</v>
      </c>
      <c r="H44" s="130">
        <v>5.9999999999999995E-4</v>
      </c>
      <c r="I44" s="130">
        <v>6.9999999999999999E-4</v>
      </c>
      <c r="J44" s="130">
        <v>5.9999999999999995E-4</v>
      </c>
      <c r="K44" s="130">
        <v>2.9999999999999997E-4</v>
      </c>
      <c r="L44" s="130">
        <v>5.9999999999999995E-4</v>
      </c>
    </row>
    <row r="45" spans="1:12" s="77" customFormat="1" ht="15" customHeight="1">
      <c r="A45" s="47" t="s">
        <v>824</v>
      </c>
      <c r="B45" s="46" t="s">
        <v>956</v>
      </c>
      <c r="C45" s="165" t="s">
        <v>957</v>
      </c>
      <c r="D45" s="130">
        <v>0</v>
      </c>
      <c r="E45" s="130">
        <v>2.0000000000000001E-4</v>
      </c>
      <c r="F45" s="130">
        <v>3.0000000000000001E-3</v>
      </c>
      <c r="G45" s="130">
        <v>5.3E-3</v>
      </c>
      <c r="H45" s="130">
        <v>3.2000000000000002E-3</v>
      </c>
      <c r="I45" s="130">
        <v>2.5000000000000001E-3</v>
      </c>
      <c r="J45" s="130">
        <v>2.5999999999999999E-3</v>
      </c>
      <c r="K45" s="130">
        <v>2.3199999999999998E-2</v>
      </c>
      <c r="L45" s="130">
        <v>2.3800000000000002E-2</v>
      </c>
    </row>
    <row r="46" spans="1:12" s="77" customFormat="1" ht="15" customHeight="1" thickBot="1">
      <c r="A46" s="47" t="s">
        <v>824</v>
      </c>
      <c r="B46" s="46" t="s">
        <v>958</v>
      </c>
      <c r="C46" s="165" t="s">
        <v>959</v>
      </c>
      <c r="D46" s="130">
        <v>0.40100000000000002</v>
      </c>
      <c r="E46" s="130">
        <v>0.30230000000000001</v>
      </c>
      <c r="F46" s="130">
        <v>0.3347</v>
      </c>
      <c r="G46" s="130">
        <v>0.2344</v>
      </c>
      <c r="H46" s="130">
        <v>0.14710000000000001</v>
      </c>
      <c r="I46" s="130">
        <v>0.14169999999999999</v>
      </c>
      <c r="J46" s="130">
        <v>0.14380000000000001</v>
      </c>
      <c r="K46" s="130">
        <v>0.13619999999999999</v>
      </c>
      <c r="L46" s="130">
        <v>0.158</v>
      </c>
    </row>
    <row r="47" spans="1:12" s="45" customFormat="1" ht="15" customHeight="1" thickTop="1" thickBot="1">
      <c r="A47" s="47"/>
      <c r="B47" s="164"/>
      <c r="C47" s="402" t="s">
        <v>960</v>
      </c>
      <c r="D47" s="403"/>
      <c r="E47" s="403"/>
      <c r="F47" s="403"/>
      <c r="G47" s="403"/>
      <c r="H47" s="404"/>
      <c r="I47" s="404"/>
      <c r="J47" s="404"/>
      <c r="K47" s="404"/>
      <c r="L47" s="404"/>
    </row>
    <row r="48" spans="1:12" s="78" customFormat="1" ht="15" customHeight="1" thickTop="1">
      <c r="A48" s="47" t="s">
        <v>824</v>
      </c>
      <c r="B48" s="46" t="s">
        <v>961</v>
      </c>
      <c r="C48" s="165" t="s">
        <v>962</v>
      </c>
      <c r="D48" s="130">
        <v>0.82630000000000003</v>
      </c>
      <c r="E48" s="130">
        <v>0.85009999999999997</v>
      </c>
      <c r="F48" s="130">
        <v>0.83960000000000001</v>
      </c>
      <c r="G48" s="130">
        <v>0.85270000000000001</v>
      </c>
      <c r="H48" s="130">
        <v>0.84760000000000002</v>
      </c>
      <c r="I48" s="130">
        <v>0.85060000000000002</v>
      </c>
      <c r="J48" s="130">
        <v>0.85489999999999999</v>
      </c>
      <c r="K48" s="130">
        <v>0.81159999999999999</v>
      </c>
      <c r="L48" s="130">
        <v>0.82609999999999995</v>
      </c>
    </row>
    <row r="49" spans="1:12" s="77" customFormat="1" ht="15" customHeight="1">
      <c r="A49" s="47" t="s">
        <v>824</v>
      </c>
      <c r="B49" s="46" t="s">
        <v>963</v>
      </c>
      <c r="C49" s="165" t="s">
        <v>964</v>
      </c>
      <c r="D49" s="130">
        <v>0.98939999999999995</v>
      </c>
      <c r="E49" s="130">
        <v>0.98350000000000004</v>
      </c>
      <c r="F49" s="130">
        <v>0.97589999999999999</v>
      </c>
      <c r="G49" s="130">
        <v>0.96479999999999999</v>
      </c>
      <c r="H49" s="130">
        <v>0.96279999999999999</v>
      </c>
      <c r="I49" s="130">
        <v>0.96189999999999998</v>
      </c>
      <c r="J49" s="130">
        <v>0.96089999999999998</v>
      </c>
      <c r="K49" s="130">
        <v>0.95879999999999999</v>
      </c>
      <c r="L49" s="130">
        <v>0.95579999999999998</v>
      </c>
    </row>
    <row r="50" spans="1:12" s="77" customFormat="1" ht="15" customHeight="1">
      <c r="A50" s="47" t="s">
        <v>824</v>
      </c>
      <c r="B50" s="46" t="s">
        <v>965</v>
      </c>
      <c r="C50" s="165" t="s">
        <v>966</v>
      </c>
      <c r="D50" s="130">
        <v>7.4999999999999997E-2</v>
      </c>
      <c r="E50" s="130">
        <v>6.8400000000000002E-2</v>
      </c>
      <c r="F50" s="130">
        <v>2.3E-2</v>
      </c>
      <c r="G50" s="130">
        <v>2.07E-2</v>
      </c>
      <c r="H50" s="130">
        <v>-1.01E-2</v>
      </c>
      <c r="I50" s="130">
        <v>-3.0200000000000001E-2</v>
      </c>
      <c r="J50" s="130">
        <v>-2.4799999999999999E-2</v>
      </c>
      <c r="K50" s="130">
        <v>-5.4199999999999998E-2</v>
      </c>
      <c r="L50" s="130">
        <v>-3.5299999999999998E-2</v>
      </c>
    </row>
    <row r="51" spans="1:12" s="77" customFormat="1" ht="15" customHeight="1">
      <c r="A51" s="47" t="s">
        <v>824</v>
      </c>
      <c r="B51" s="46" t="s">
        <v>967</v>
      </c>
      <c r="C51" s="165" t="s">
        <v>968</v>
      </c>
      <c r="D51" s="130">
        <v>0.77839999999999998</v>
      </c>
      <c r="E51" s="130">
        <v>0.78480000000000005</v>
      </c>
      <c r="F51" s="130">
        <v>1.0085</v>
      </c>
      <c r="G51" s="130">
        <v>1.0984</v>
      </c>
      <c r="H51" s="130">
        <v>1.3766</v>
      </c>
      <c r="I51" s="130">
        <v>1.6957</v>
      </c>
      <c r="J51" s="130">
        <v>1.6549</v>
      </c>
      <c r="K51" s="130">
        <v>1.7947</v>
      </c>
      <c r="L51" s="130">
        <v>1.6698999999999999</v>
      </c>
    </row>
    <row r="52" spans="1:12" ht="3.75" customHeight="1" thickBot="1">
      <c r="A52" s="47"/>
      <c r="B52" s="47"/>
      <c r="C52" s="118"/>
      <c r="D52" s="118"/>
      <c r="E52" s="118"/>
      <c r="F52" s="118"/>
      <c r="G52" s="118"/>
      <c r="H52" s="118"/>
      <c r="I52" s="118"/>
      <c r="J52" s="118"/>
      <c r="K52" s="118"/>
      <c r="L52" s="118"/>
    </row>
    <row r="53" spans="1:12" ht="15" customHeight="1" thickTop="1">
      <c r="A53" s="169" t="s">
        <v>893</v>
      </c>
      <c r="B53" s="165" t="s">
        <v>893</v>
      </c>
      <c r="C53" s="749" t="s">
        <v>574</v>
      </c>
      <c r="D53" s="749"/>
      <c r="E53" s="749"/>
      <c r="F53" s="749"/>
      <c r="G53" s="749"/>
      <c r="H53" s="749"/>
      <c r="I53" s="749"/>
      <c r="J53" s="749"/>
      <c r="K53" s="749"/>
      <c r="L53" s="749"/>
    </row>
    <row r="54" spans="1:12" ht="51.75" customHeight="1">
      <c r="A54" s="47"/>
      <c r="B54" s="47"/>
      <c r="C54" s="744" t="s">
        <v>969</v>
      </c>
      <c r="D54" s="744"/>
      <c r="E54" s="744"/>
      <c r="F54" s="744"/>
      <c r="G54" s="744"/>
      <c r="H54" s="744"/>
      <c r="I54" s="744"/>
      <c r="J54" s="744"/>
      <c r="K54" s="744"/>
      <c r="L54" s="744"/>
    </row>
    <row r="55" spans="1:12" ht="48" customHeight="1">
      <c r="A55" s="47"/>
      <c r="B55" s="47"/>
      <c r="C55" s="744" t="s">
        <v>970</v>
      </c>
      <c r="D55" s="744"/>
      <c r="E55" s="744"/>
      <c r="F55" s="744"/>
      <c r="G55" s="744"/>
      <c r="H55" s="744"/>
      <c r="I55" s="744"/>
      <c r="J55" s="744"/>
      <c r="K55" s="744"/>
      <c r="L55" s="744"/>
    </row>
    <row r="56" spans="1:12" ht="15" customHeight="1">
      <c r="A56" s="47"/>
      <c r="B56" s="47"/>
      <c r="C56" s="745" t="s">
        <v>971</v>
      </c>
      <c r="D56" s="745"/>
      <c r="E56" s="745"/>
      <c r="F56" s="745"/>
      <c r="G56" s="745"/>
      <c r="H56" s="745"/>
      <c r="I56" s="745"/>
      <c r="J56" s="745"/>
      <c r="K56" s="745"/>
      <c r="L56" s="745"/>
    </row>
    <row r="57" spans="1:12" ht="15" customHeight="1">
      <c r="A57" s="47"/>
      <c r="B57" s="47"/>
      <c r="C57" s="745" t="s">
        <v>578</v>
      </c>
      <c r="D57" s="745"/>
      <c r="E57" s="745"/>
      <c r="F57" s="745"/>
      <c r="G57" s="745"/>
      <c r="H57" s="745"/>
      <c r="I57" s="745"/>
      <c r="J57" s="745"/>
      <c r="K57" s="745"/>
      <c r="L57" s="745"/>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6"/>
      <c r="B1" s="636"/>
      <c r="C1" s="750"/>
      <c r="D1" s="750"/>
      <c r="E1" s="750"/>
      <c r="F1" s="750"/>
      <c r="G1" s="750"/>
      <c r="H1" s="750"/>
      <c r="I1" s="750"/>
      <c r="J1" s="750"/>
      <c r="K1" s="750"/>
      <c r="L1" s="750"/>
    </row>
    <row r="2" spans="1:12" ht="18">
      <c r="A2" s="747" t="s">
        <v>1131</v>
      </c>
      <c r="B2" s="747"/>
      <c r="C2" s="747"/>
      <c r="D2" s="747"/>
      <c r="E2" s="747"/>
      <c r="F2" s="747"/>
      <c r="G2" s="747"/>
      <c r="H2" s="747"/>
      <c r="I2" s="747"/>
      <c r="J2" s="747"/>
      <c r="K2" s="747"/>
      <c r="L2" s="747"/>
    </row>
    <row r="3" spans="1:12" ht="15" customHeight="1">
      <c r="A3" s="636"/>
      <c r="B3" s="636"/>
      <c r="C3" s="747" t="s">
        <v>894</v>
      </c>
      <c r="D3" s="747"/>
      <c r="E3" s="747"/>
      <c r="F3" s="747"/>
      <c r="G3" s="747"/>
      <c r="H3" s="747"/>
      <c r="I3" s="747"/>
      <c r="J3" s="747"/>
      <c r="K3" s="747"/>
      <c r="L3" s="747"/>
    </row>
    <row r="4" spans="1:12" s="48" customFormat="1" ht="15" customHeight="1">
      <c r="A4" s="748"/>
      <c r="B4" s="747"/>
      <c r="C4" s="747"/>
      <c r="D4" s="747"/>
      <c r="E4" s="747"/>
      <c r="F4" s="747"/>
      <c r="G4" s="747"/>
      <c r="H4" s="747"/>
      <c r="I4" s="747"/>
      <c r="J4" s="747"/>
      <c r="K4" s="747"/>
      <c r="L4" s="747"/>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5"/>
      <c r="D6" s="393" t="s">
        <v>647</v>
      </c>
      <c r="E6" s="393" t="s">
        <v>648</v>
      </c>
      <c r="F6" s="393" t="s">
        <v>649</v>
      </c>
      <c r="G6" s="393" t="s">
        <v>650</v>
      </c>
      <c r="H6" s="401" t="s">
        <v>651</v>
      </c>
      <c r="I6" s="401" t="s">
        <v>1391</v>
      </c>
      <c r="J6" s="401" t="s">
        <v>1511</v>
      </c>
      <c r="K6" s="401" t="s">
        <v>1493</v>
      </c>
      <c r="L6" s="401" t="s">
        <v>1512</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6" t="s">
        <v>579</v>
      </c>
      <c r="D8" s="403"/>
      <c r="E8" s="403"/>
      <c r="F8" s="403"/>
      <c r="G8" s="403"/>
      <c r="H8" s="404"/>
      <c r="I8" s="404"/>
      <c r="J8" s="404"/>
      <c r="K8" s="404"/>
      <c r="L8" s="404"/>
    </row>
    <row r="9" spans="1:12" s="47" customFormat="1" ht="15" customHeight="1" thickTop="1">
      <c r="A9" s="47" t="s">
        <v>824</v>
      </c>
      <c r="B9" s="46" t="s">
        <v>972</v>
      </c>
      <c r="C9" s="165" t="s">
        <v>973</v>
      </c>
      <c r="D9" s="130">
        <v>1.8100000000000002E-2</v>
      </c>
      <c r="E9" s="130">
        <v>1.8499999999999999E-2</v>
      </c>
      <c r="F9" s="130">
        <v>2.1100000000000001E-2</v>
      </c>
      <c r="G9" s="130">
        <v>2.3699999999999999E-2</v>
      </c>
      <c r="H9" s="130">
        <v>2.5000000000000001E-2</v>
      </c>
      <c r="I9" s="130">
        <v>1.7600000000000001E-2</v>
      </c>
      <c r="J9" s="130">
        <v>1.43E-2</v>
      </c>
      <c r="K9" s="130">
        <v>1.9E-2</v>
      </c>
      <c r="L9" s="130">
        <v>2.3199999999999998E-2</v>
      </c>
    </row>
    <row r="10" spans="1:12" s="48" customFormat="1" ht="15" customHeight="1">
      <c r="A10" s="47" t="s">
        <v>824</v>
      </c>
      <c r="B10" s="46" t="s">
        <v>974</v>
      </c>
      <c r="C10" s="165" t="s">
        <v>975</v>
      </c>
      <c r="D10" s="130">
        <v>3.2199999999999999E-2</v>
      </c>
      <c r="E10" s="130">
        <v>3.0300000000000001E-2</v>
      </c>
      <c r="F10" s="130">
        <v>3.44E-2</v>
      </c>
      <c r="G10" s="130">
        <v>3.2099999999999997E-2</v>
      </c>
      <c r="H10" s="130">
        <v>3.3000000000000002E-2</v>
      </c>
      <c r="I10" s="130">
        <v>2.4500000000000001E-2</v>
      </c>
      <c r="J10" s="130">
        <v>1.95E-2</v>
      </c>
      <c r="K10" s="130">
        <v>2.5899999999999999E-2</v>
      </c>
      <c r="L10" s="130">
        <v>2.8199999999999999E-2</v>
      </c>
    </row>
    <row r="11" spans="1:12" s="48" customFormat="1" ht="15" customHeight="1">
      <c r="A11" s="47" t="s">
        <v>824</v>
      </c>
      <c r="B11" s="46" t="s">
        <v>976</v>
      </c>
      <c r="C11" s="165" t="s">
        <v>977</v>
      </c>
      <c r="D11" s="130">
        <v>3.2099999999999997E-2</v>
      </c>
      <c r="E11" s="130">
        <v>2.9000000000000001E-2</v>
      </c>
      <c r="F11" s="130">
        <v>3.1699999999999999E-2</v>
      </c>
      <c r="G11" s="130">
        <v>3.1399999999999997E-2</v>
      </c>
      <c r="H11" s="130">
        <v>0.03</v>
      </c>
      <c r="I11" s="130">
        <v>2.3199999999999998E-2</v>
      </c>
      <c r="J11" s="130">
        <v>1.8800000000000001E-2</v>
      </c>
      <c r="K11" s="130">
        <v>2.1100000000000001E-2</v>
      </c>
      <c r="L11" s="130">
        <v>1.18E-2</v>
      </c>
    </row>
    <row r="12" spans="1:12" s="48" customFormat="1" ht="15" customHeight="1">
      <c r="A12" s="47" t="s">
        <v>824</v>
      </c>
      <c r="B12" s="46" t="s">
        <v>978</v>
      </c>
      <c r="C12" s="165" t="s">
        <v>979</v>
      </c>
      <c r="D12" s="130">
        <v>1.37E-2</v>
      </c>
      <c r="E12" s="130">
        <v>8.9999999999999993E-3</v>
      </c>
      <c r="F12" s="130">
        <v>8.5000000000000006E-3</v>
      </c>
      <c r="G12" s="130">
        <v>5.5999999999999999E-3</v>
      </c>
      <c r="H12" s="130">
        <v>6.4999999999999997E-3</v>
      </c>
      <c r="I12" s="130">
        <v>2.3E-3</v>
      </c>
      <c r="J12" s="130">
        <v>5.0000000000000001E-4</v>
      </c>
      <c r="K12" s="130">
        <v>2.3999999999999998E-3</v>
      </c>
      <c r="L12" s="130">
        <v>-7.1999999999999998E-3</v>
      </c>
    </row>
    <row r="13" spans="1:12" s="48" customFormat="1" ht="15" customHeight="1">
      <c r="A13" s="47" t="s">
        <v>824</v>
      </c>
      <c r="B13" s="46" t="s">
        <v>980</v>
      </c>
      <c r="C13" s="165" t="s">
        <v>981</v>
      </c>
      <c r="D13" s="130">
        <v>1.3899999999999999E-2</v>
      </c>
      <c r="E13" s="130">
        <v>9.4999999999999998E-3</v>
      </c>
      <c r="F13" s="130">
        <v>9.2999999999999992E-3</v>
      </c>
      <c r="G13" s="130">
        <v>5.7999999999999996E-3</v>
      </c>
      <c r="H13" s="130">
        <v>6.4000000000000003E-3</v>
      </c>
      <c r="I13" s="130">
        <v>2.5000000000000001E-3</v>
      </c>
      <c r="J13" s="130">
        <v>-8.0000000000000004E-4</v>
      </c>
      <c r="K13" s="130">
        <v>2.8E-3</v>
      </c>
      <c r="L13" s="130">
        <v>-5.8999999999999999E-3</v>
      </c>
    </row>
    <row r="14" spans="1:12" s="48" customFormat="1" ht="15" customHeight="1">
      <c r="A14" s="47" t="s">
        <v>824</v>
      </c>
      <c r="B14" s="46" t="s">
        <v>982</v>
      </c>
      <c r="C14" s="165" t="s">
        <v>983</v>
      </c>
      <c r="D14" s="130">
        <v>1.3899999999999999E-2</v>
      </c>
      <c r="E14" s="130">
        <v>9.4999999999999998E-3</v>
      </c>
      <c r="F14" s="130">
        <v>9.2999999999999992E-3</v>
      </c>
      <c r="G14" s="130">
        <v>5.4999999999999997E-3</v>
      </c>
      <c r="H14" s="130">
        <v>5.5999999999999999E-3</v>
      </c>
      <c r="I14" s="130">
        <v>2.0999999999999999E-3</v>
      </c>
      <c r="J14" s="130">
        <v>-8.0000000000000004E-4</v>
      </c>
      <c r="K14" s="130">
        <v>2.3999999999999998E-3</v>
      </c>
      <c r="L14" s="130">
        <v>-5.8999999999999999E-3</v>
      </c>
    </row>
    <row r="15" spans="1:12" s="48" customFormat="1" ht="15" customHeight="1" thickBot="1">
      <c r="A15" s="47" t="s">
        <v>824</v>
      </c>
      <c r="B15" s="46" t="s">
        <v>984</v>
      </c>
      <c r="C15" s="165" t="s">
        <v>985</v>
      </c>
      <c r="D15" s="130">
        <v>6.2E-2</v>
      </c>
      <c r="E15" s="130">
        <v>4.6199999999999998E-2</v>
      </c>
      <c r="F15" s="130">
        <v>5.3800000000000001E-2</v>
      </c>
      <c r="G15" s="130">
        <v>3.7900000000000003E-2</v>
      </c>
      <c r="H15" s="130">
        <v>4.65E-2</v>
      </c>
      <c r="I15" s="130">
        <v>2.1100000000000001E-2</v>
      </c>
      <c r="J15" s="130">
        <v>-8.8000000000000005E-3</v>
      </c>
      <c r="K15" s="130">
        <v>2.46E-2</v>
      </c>
      <c r="L15" s="130">
        <v>-5.6500000000000002E-2</v>
      </c>
    </row>
    <row r="16" spans="1:12" s="37" customFormat="1" ht="15" customHeight="1" thickTop="1" thickBot="1">
      <c r="A16" s="47"/>
      <c r="B16" s="164"/>
      <c r="C16" s="406" t="s">
        <v>587</v>
      </c>
      <c r="D16" s="403"/>
      <c r="E16" s="403"/>
      <c r="F16" s="403"/>
      <c r="G16" s="403"/>
      <c r="H16" s="404"/>
      <c r="I16" s="404"/>
      <c r="J16" s="404"/>
      <c r="K16" s="404"/>
      <c r="L16" s="404"/>
    </row>
    <row r="17" spans="1:12" s="47" customFormat="1" ht="15" customHeight="1" thickTop="1">
      <c r="A17" s="47" t="s">
        <v>824</v>
      </c>
      <c r="B17" s="46" t="s">
        <v>986</v>
      </c>
      <c r="C17" s="165" t="s">
        <v>987</v>
      </c>
      <c r="D17" s="130">
        <v>3.4000000000000002E-2</v>
      </c>
      <c r="E17" s="130">
        <v>3.6600000000000001E-2</v>
      </c>
      <c r="F17" s="130">
        <v>3.9399999999999998E-2</v>
      </c>
      <c r="G17" s="130">
        <v>5.04E-2</v>
      </c>
      <c r="H17" s="130">
        <v>5.2499999999999998E-2</v>
      </c>
      <c r="I17" s="130">
        <v>5.0500000000000003E-2</v>
      </c>
      <c r="J17" s="130">
        <v>4.9099999999999998E-2</v>
      </c>
      <c r="K17" s="130">
        <v>5.2499999999999998E-2</v>
      </c>
      <c r="L17" s="130">
        <v>5.7099999999999998E-2</v>
      </c>
    </row>
    <row r="18" spans="1:12" s="48" customFormat="1" ht="15" customHeight="1">
      <c r="A18" s="47" t="s">
        <v>824</v>
      </c>
      <c r="B18" s="46" t="s">
        <v>988</v>
      </c>
      <c r="C18" s="165" t="s">
        <v>989</v>
      </c>
      <c r="D18" s="130">
        <v>-1.5900000000000001E-2</v>
      </c>
      <c r="E18" s="130">
        <v>-1.8100000000000002E-2</v>
      </c>
      <c r="F18" s="130">
        <v>-1.83E-2</v>
      </c>
      <c r="G18" s="130">
        <v>-2.6700000000000002E-2</v>
      </c>
      <c r="H18" s="130">
        <v>-2.75E-2</v>
      </c>
      <c r="I18" s="130">
        <v>-3.2899999999999999E-2</v>
      </c>
      <c r="J18" s="130">
        <v>-3.4799999999999998E-2</v>
      </c>
      <c r="K18" s="130">
        <v>-3.3599999999999998E-2</v>
      </c>
      <c r="L18" s="130">
        <v>-3.4000000000000002E-2</v>
      </c>
    </row>
    <row r="19" spans="1:12" s="48" customFormat="1" ht="15" customHeight="1">
      <c r="A19" s="47" t="s">
        <v>824</v>
      </c>
      <c r="B19" s="46" t="s">
        <v>990</v>
      </c>
      <c r="C19" s="165" t="s">
        <v>991</v>
      </c>
      <c r="D19" s="130">
        <v>2.07E-2</v>
      </c>
      <c r="E19" s="130">
        <v>2.3099999999999999E-2</v>
      </c>
      <c r="F19" s="130">
        <v>2.2499999999999999E-2</v>
      </c>
      <c r="G19" s="130">
        <v>3.2199999999999999E-2</v>
      </c>
      <c r="H19" s="130">
        <v>3.2500000000000001E-2</v>
      </c>
      <c r="I19" s="130">
        <v>3.7900000000000003E-2</v>
      </c>
      <c r="J19" s="130">
        <v>3.9699999999999999E-2</v>
      </c>
      <c r="K19" s="130">
        <v>3.8699999999999998E-2</v>
      </c>
      <c r="L19" s="130">
        <v>3.9600000000000003E-2</v>
      </c>
    </row>
    <row r="20" spans="1:12" s="48" customFormat="1" ht="15" customHeight="1">
      <c r="A20" s="47" t="s">
        <v>824</v>
      </c>
      <c r="B20" s="46" t="s">
        <v>992</v>
      </c>
      <c r="C20" s="165" t="s">
        <v>993</v>
      </c>
      <c r="D20" s="130">
        <v>1E-4</v>
      </c>
      <c r="E20" s="130">
        <v>1E-4</v>
      </c>
      <c r="F20" s="130">
        <v>0</v>
      </c>
      <c r="G20" s="130">
        <v>0</v>
      </c>
      <c r="H20" s="130">
        <v>0</v>
      </c>
      <c r="I20" s="130">
        <v>0</v>
      </c>
      <c r="J20" s="130">
        <v>0</v>
      </c>
      <c r="K20" s="130">
        <v>0</v>
      </c>
      <c r="L20" s="130">
        <v>0</v>
      </c>
    </row>
    <row r="21" spans="1:12" s="48" customFormat="1" ht="15" customHeight="1">
      <c r="A21" s="47" t="s">
        <v>824</v>
      </c>
      <c r="B21" s="46" t="s">
        <v>994</v>
      </c>
      <c r="C21" s="165" t="s">
        <v>995</v>
      </c>
      <c r="D21" s="130">
        <v>-2.0000000000000001E-4</v>
      </c>
      <c r="E21" s="130">
        <v>-1.2999999999999999E-3</v>
      </c>
      <c r="F21" s="130">
        <v>-2.7000000000000001E-3</v>
      </c>
      <c r="G21" s="130">
        <v>-8.0000000000000004E-4</v>
      </c>
      <c r="H21" s="130">
        <v>-3.0000000000000001E-3</v>
      </c>
      <c r="I21" s="130">
        <v>-1.4E-3</v>
      </c>
      <c r="J21" s="130">
        <v>-6.9999999999999999E-4</v>
      </c>
      <c r="K21" s="130">
        <v>-4.7999999999999996E-3</v>
      </c>
      <c r="L21" s="130">
        <v>-1.6299999999999999E-2</v>
      </c>
    </row>
    <row r="22" spans="1:12" s="48" customFormat="1" ht="15" customHeight="1">
      <c r="A22" s="47" t="s">
        <v>824</v>
      </c>
      <c r="B22" s="46" t="s">
        <v>996</v>
      </c>
      <c r="C22" s="165" t="s">
        <v>997</v>
      </c>
      <c r="D22" s="130">
        <v>1.41E-2</v>
      </c>
      <c r="E22" s="130">
        <v>1.18E-2</v>
      </c>
      <c r="F22" s="130">
        <v>1.3299999999999999E-2</v>
      </c>
      <c r="G22" s="130">
        <v>8.3999999999999995E-3</v>
      </c>
      <c r="H22" s="130">
        <v>8.0000000000000002E-3</v>
      </c>
      <c r="I22" s="130">
        <v>7.0000000000000001E-3</v>
      </c>
      <c r="J22" s="130">
        <v>5.1000000000000004E-3</v>
      </c>
      <c r="K22" s="130">
        <v>6.8999999999999999E-3</v>
      </c>
      <c r="L22" s="130">
        <v>5.0000000000000001E-3</v>
      </c>
    </row>
    <row r="23" spans="1:12" s="48" customFormat="1" ht="15" customHeight="1">
      <c r="A23" s="47" t="s">
        <v>824</v>
      </c>
      <c r="B23" s="46" t="s">
        <v>998</v>
      </c>
      <c r="C23" s="165" t="s">
        <v>999</v>
      </c>
      <c r="D23" s="130">
        <v>-1.84E-2</v>
      </c>
      <c r="E23" s="130">
        <v>-0.02</v>
      </c>
      <c r="F23" s="130">
        <v>-2.3300000000000001E-2</v>
      </c>
      <c r="G23" s="130">
        <v>-2.58E-2</v>
      </c>
      <c r="H23" s="130">
        <v>-2.3599999999999999E-2</v>
      </c>
      <c r="I23" s="130">
        <v>-2.0899999999999998E-2</v>
      </c>
      <c r="J23" s="130">
        <v>-1.83E-2</v>
      </c>
      <c r="K23" s="130">
        <v>-1.8700000000000001E-2</v>
      </c>
      <c r="L23" s="130">
        <v>-1.9E-2</v>
      </c>
    </row>
    <row r="24" spans="1:12" s="48" customFormat="1" ht="15" customHeight="1">
      <c r="A24" s="47" t="s">
        <v>824</v>
      </c>
      <c r="B24" s="46" t="s">
        <v>1000</v>
      </c>
      <c r="C24" s="165" t="s">
        <v>1001</v>
      </c>
      <c r="D24" s="130">
        <v>2.0000000000000001E-4</v>
      </c>
      <c r="E24" s="130">
        <v>4.0000000000000002E-4</v>
      </c>
      <c r="F24" s="130">
        <v>8.9999999999999998E-4</v>
      </c>
      <c r="G24" s="130">
        <v>2.0000000000000001E-4</v>
      </c>
      <c r="H24" s="130">
        <v>0</v>
      </c>
      <c r="I24" s="130">
        <v>2.0000000000000001E-4</v>
      </c>
      <c r="J24" s="130">
        <v>-1.2999999999999999E-3</v>
      </c>
      <c r="K24" s="130">
        <v>4.0000000000000002E-4</v>
      </c>
      <c r="L24" s="130">
        <v>1.1999999999999999E-3</v>
      </c>
    </row>
    <row r="25" spans="1:12" s="48" customFormat="1" ht="15" customHeight="1" thickBot="1">
      <c r="A25" s="47" t="s">
        <v>824</v>
      </c>
      <c r="B25" s="46" t="s">
        <v>1002</v>
      </c>
      <c r="C25" s="165" t="s">
        <v>1003</v>
      </c>
      <c r="D25" s="130">
        <v>0.17169999999999999</v>
      </c>
      <c r="E25" s="130">
        <v>0.20169999999999999</v>
      </c>
      <c r="F25" s="130">
        <v>0.20549999999999999</v>
      </c>
      <c r="G25" s="130">
        <v>0.20530000000000001</v>
      </c>
      <c r="H25" s="130">
        <v>0.22650000000000001</v>
      </c>
      <c r="I25" s="130">
        <v>0.23569999999999999</v>
      </c>
      <c r="J25" s="130">
        <v>0.25390000000000001</v>
      </c>
      <c r="K25" s="130">
        <v>0.25530000000000003</v>
      </c>
      <c r="L25" s="130">
        <v>0.26910000000000001</v>
      </c>
    </row>
    <row r="26" spans="1:12" s="37" customFormat="1" ht="15" customHeight="1" thickTop="1" thickBot="1">
      <c r="A26" s="47"/>
      <c r="B26" s="174"/>
      <c r="C26" s="406" t="s">
        <v>597</v>
      </c>
      <c r="D26" s="403"/>
      <c r="E26" s="403"/>
      <c r="F26" s="403"/>
      <c r="G26" s="403"/>
      <c r="H26" s="404"/>
      <c r="I26" s="404"/>
      <c r="J26" s="404"/>
      <c r="K26" s="404"/>
      <c r="L26" s="404"/>
    </row>
    <row r="27" spans="1:12" s="47" customFormat="1" ht="15" customHeight="1" thickTop="1">
      <c r="A27" s="47" t="s">
        <v>824</v>
      </c>
      <c r="B27" s="46" t="s">
        <v>1004</v>
      </c>
      <c r="C27" s="165" t="s">
        <v>1005</v>
      </c>
      <c r="D27" s="130">
        <v>4.24E-2</v>
      </c>
      <c r="E27" s="130">
        <v>4.5900000000000003E-2</v>
      </c>
      <c r="F27" s="130">
        <v>5.1900000000000002E-2</v>
      </c>
      <c r="G27" s="130">
        <v>5.7500000000000002E-2</v>
      </c>
      <c r="H27" s="130">
        <v>6.0499999999999998E-2</v>
      </c>
      <c r="I27" s="130">
        <v>6.6500000000000004E-2</v>
      </c>
      <c r="J27" s="130">
        <v>6.6600000000000006E-2</v>
      </c>
      <c r="K27" s="130">
        <v>7.6300000000000007E-2</v>
      </c>
      <c r="L27" s="130">
        <v>8.7499999999999994E-2</v>
      </c>
    </row>
    <row r="28" spans="1:12" s="48" customFormat="1" ht="15" customHeight="1">
      <c r="A28" s="47" t="s">
        <v>824</v>
      </c>
      <c r="B28" s="46" t="s">
        <v>1006</v>
      </c>
      <c r="C28" s="165" t="s">
        <v>1007</v>
      </c>
      <c r="D28" s="130">
        <v>0</v>
      </c>
      <c r="E28" s="130">
        <v>5.0000000000000001E-4</v>
      </c>
      <c r="F28" s="130">
        <v>0</v>
      </c>
      <c r="G28" s="130">
        <v>5.4000000000000003E-3</v>
      </c>
      <c r="H28" s="130">
        <v>0</v>
      </c>
      <c r="I28" s="130">
        <v>0</v>
      </c>
      <c r="J28" s="130">
        <v>0</v>
      </c>
      <c r="K28" s="130">
        <v>0</v>
      </c>
      <c r="L28" s="130">
        <v>0</v>
      </c>
    </row>
    <row r="29" spans="1:12" s="48" customFormat="1" ht="15" customHeight="1">
      <c r="A29" s="47" t="s">
        <v>824</v>
      </c>
      <c r="B29" s="46" t="s">
        <v>1008</v>
      </c>
      <c r="C29" s="165" t="s">
        <v>1009</v>
      </c>
      <c r="D29" s="130">
        <v>0</v>
      </c>
      <c r="E29" s="130">
        <v>1.5E-3</v>
      </c>
      <c r="F29" s="130">
        <v>4.07E-2</v>
      </c>
      <c r="G29" s="130">
        <v>0.1171</v>
      </c>
      <c r="H29" s="130">
        <v>0.1133</v>
      </c>
      <c r="I29" s="130">
        <v>3.9899999999999998E-2</v>
      </c>
      <c r="J29" s="130">
        <v>8.1699999999999995E-2</v>
      </c>
      <c r="K29" s="130">
        <v>8.6699999999999999E-2</v>
      </c>
      <c r="L29" s="130">
        <v>0.1825</v>
      </c>
    </row>
    <row r="30" spans="1:12" s="48" customFormat="1" ht="15" customHeight="1">
      <c r="A30" s="47" t="s">
        <v>824</v>
      </c>
      <c r="B30" s="46" t="s">
        <v>1010</v>
      </c>
      <c r="C30" s="165" t="s">
        <v>1011</v>
      </c>
      <c r="D30" s="130">
        <v>0</v>
      </c>
      <c r="E30" s="130">
        <v>0</v>
      </c>
      <c r="F30" s="130">
        <v>0</v>
      </c>
      <c r="G30" s="130">
        <v>0</v>
      </c>
      <c r="H30" s="130">
        <v>0</v>
      </c>
      <c r="I30" s="130">
        <v>0</v>
      </c>
      <c r="J30" s="130">
        <v>0</v>
      </c>
      <c r="K30" s="130">
        <v>0</v>
      </c>
      <c r="L30" s="130">
        <v>0</v>
      </c>
    </row>
    <row r="31" spans="1:12" s="48" customFormat="1" ht="15" customHeight="1">
      <c r="A31" s="47" t="s">
        <v>824</v>
      </c>
      <c r="B31" s="46" t="s">
        <v>1012</v>
      </c>
      <c r="C31" s="165" t="s">
        <v>1013</v>
      </c>
      <c r="D31" s="130">
        <v>0</v>
      </c>
      <c r="E31" s="130">
        <v>0</v>
      </c>
      <c r="F31" s="130">
        <v>0</v>
      </c>
      <c r="G31" s="130">
        <v>0</v>
      </c>
      <c r="H31" s="130">
        <v>0</v>
      </c>
      <c r="I31" s="130">
        <v>0</v>
      </c>
      <c r="J31" s="130">
        <v>0</v>
      </c>
      <c r="K31" s="130">
        <v>0</v>
      </c>
      <c r="L31" s="130">
        <v>0</v>
      </c>
    </row>
    <row r="32" spans="1:12" s="48" customFormat="1" ht="15" customHeight="1">
      <c r="A32" s="47" t="s">
        <v>824</v>
      </c>
      <c r="B32" s="46" t="s">
        <v>1014</v>
      </c>
      <c r="C32" s="165" t="s">
        <v>1015</v>
      </c>
      <c r="D32" s="130">
        <v>0</v>
      </c>
      <c r="E32" s="130">
        <v>0</v>
      </c>
      <c r="F32" s="130">
        <v>0</v>
      </c>
      <c r="G32" s="130">
        <v>0</v>
      </c>
      <c r="H32" s="130">
        <v>0</v>
      </c>
      <c r="I32" s="130">
        <v>0</v>
      </c>
      <c r="J32" s="130">
        <v>0</v>
      </c>
      <c r="K32" s="130">
        <v>0</v>
      </c>
      <c r="L32" s="130">
        <v>0</v>
      </c>
    </row>
    <row r="33" spans="1:12" s="48" customFormat="1" ht="15" customHeight="1">
      <c r="A33" s="47" t="s">
        <v>824</v>
      </c>
      <c r="B33" s="46" t="s">
        <v>1016</v>
      </c>
      <c r="C33" s="165" t="s">
        <v>1017</v>
      </c>
      <c r="D33" s="130">
        <v>0</v>
      </c>
      <c r="E33" s="130">
        <v>0</v>
      </c>
      <c r="F33" s="130">
        <v>0</v>
      </c>
      <c r="G33" s="130">
        <v>0</v>
      </c>
      <c r="H33" s="130">
        <v>0</v>
      </c>
      <c r="I33" s="130">
        <v>0</v>
      </c>
      <c r="J33" s="130">
        <v>0</v>
      </c>
      <c r="K33" s="130">
        <v>0</v>
      </c>
      <c r="L33" s="130">
        <v>0</v>
      </c>
    </row>
    <row r="34" spans="1:12" s="48" customFormat="1" ht="15" customHeight="1">
      <c r="A34" s="47" t="s">
        <v>824</v>
      </c>
      <c r="B34" s="46" t="s">
        <v>1018</v>
      </c>
      <c r="C34" s="165" t="s">
        <v>1019</v>
      </c>
      <c r="D34" s="130">
        <v>0</v>
      </c>
      <c r="E34" s="130">
        <v>0</v>
      </c>
      <c r="F34" s="130">
        <v>0</v>
      </c>
      <c r="G34" s="130">
        <v>0</v>
      </c>
      <c r="H34" s="130">
        <v>0</v>
      </c>
      <c r="I34" s="130">
        <v>0</v>
      </c>
      <c r="J34" s="130">
        <v>0</v>
      </c>
      <c r="K34" s="130">
        <v>0</v>
      </c>
      <c r="L34" s="130">
        <v>0</v>
      </c>
    </row>
    <row r="35" spans="1:12" s="48" customFormat="1" ht="15" customHeight="1">
      <c r="A35" s="47" t="s">
        <v>824</v>
      </c>
      <c r="B35" s="46" t="s">
        <v>1020</v>
      </c>
      <c r="C35" s="165" t="s">
        <v>1021</v>
      </c>
      <c r="D35" s="130">
        <v>0</v>
      </c>
      <c r="E35" s="130">
        <v>0</v>
      </c>
      <c r="F35" s="130">
        <v>0</v>
      </c>
      <c r="G35" s="130">
        <v>0</v>
      </c>
      <c r="H35" s="130">
        <v>0</v>
      </c>
      <c r="I35" s="130">
        <v>0</v>
      </c>
      <c r="J35" s="130">
        <v>0</v>
      </c>
      <c r="K35" s="130">
        <v>0</v>
      </c>
      <c r="L35" s="130">
        <v>0</v>
      </c>
    </row>
    <row r="36" spans="1:12" s="48" customFormat="1" ht="15" customHeight="1">
      <c r="A36" s="47" t="s">
        <v>824</v>
      </c>
      <c r="B36" s="46" t="s">
        <v>1022</v>
      </c>
      <c r="C36" s="165" t="s">
        <v>1023</v>
      </c>
      <c r="D36" s="130">
        <v>2.9999999999999997E-4</v>
      </c>
      <c r="E36" s="130">
        <v>2.8199999999999999E-2</v>
      </c>
      <c r="F36" s="130">
        <v>2.1499999999999998E-2</v>
      </c>
      <c r="G36" s="130">
        <v>4.07E-2</v>
      </c>
      <c r="H36" s="130">
        <v>4.3099999999999999E-2</v>
      </c>
      <c r="I36" s="130">
        <v>5.0999999999999997E-2</v>
      </c>
      <c r="J36" s="130">
        <v>5.5199999999999999E-2</v>
      </c>
      <c r="K36" s="130">
        <v>5.2699999999999997E-2</v>
      </c>
      <c r="L36" s="130">
        <v>4.4600000000000001E-2</v>
      </c>
    </row>
    <row r="37" spans="1:12" s="48" customFormat="1" ht="15" customHeight="1">
      <c r="A37" s="47"/>
      <c r="B37" s="46"/>
      <c r="C37" s="165" t="s">
        <v>1024</v>
      </c>
      <c r="D37" s="130">
        <v>0</v>
      </c>
      <c r="E37" s="130">
        <v>0</v>
      </c>
      <c r="F37" s="130">
        <v>0</v>
      </c>
      <c r="G37" s="130">
        <v>0</v>
      </c>
      <c r="H37" s="130">
        <v>0</v>
      </c>
      <c r="I37" s="130">
        <v>0</v>
      </c>
      <c r="J37" s="130">
        <v>0</v>
      </c>
      <c r="K37" s="130">
        <v>0</v>
      </c>
      <c r="L37" s="130">
        <v>5.6399999999999999E-2</v>
      </c>
    </row>
    <row r="38" spans="1:12" s="48" customFormat="1" ht="15" customHeight="1" thickBot="1">
      <c r="A38" s="47" t="s">
        <v>824</v>
      </c>
      <c r="B38" s="46" t="s">
        <v>1025</v>
      </c>
      <c r="C38" s="165" t="s">
        <v>1026</v>
      </c>
      <c r="D38" s="130">
        <v>0</v>
      </c>
      <c r="E38" s="130">
        <v>0</v>
      </c>
      <c r="F38" s="130">
        <v>0</v>
      </c>
      <c r="G38" s="130">
        <v>0</v>
      </c>
      <c r="H38" s="130">
        <v>0</v>
      </c>
      <c r="I38" s="130">
        <v>3.8999999999999998E-3</v>
      </c>
      <c r="J38" s="130">
        <v>1.2800000000000001E-2</v>
      </c>
      <c r="K38" s="130">
        <v>1.7000000000000001E-2</v>
      </c>
      <c r="L38" s="130">
        <v>2.07E-2</v>
      </c>
    </row>
    <row r="39" spans="1:12" s="37" customFormat="1" ht="15" customHeight="1" thickTop="1" thickBot="1">
      <c r="A39" s="47"/>
      <c r="B39" s="51"/>
      <c r="C39" s="406" t="s">
        <v>610</v>
      </c>
      <c r="D39" s="403"/>
      <c r="E39" s="403"/>
      <c r="F39" s="403"/>
      <c r="G39" s="403"/>
      <c r="H39" s="404"/>
      <c r="I39" s="404"/>
      <c r="J39" s="404"/>
      <c r="K39" s="404"/>
      <c r="L39" s="404"/>
    </row>
    <row r="40" spans="1:12" s="37" customFormat="1" ht="15" customHeight="1" thickTop="1" thickBot="1">
      <c r="A40" s="47"/>
      <c r="B40" s="174"/>
      <c r="C40" s="406" t="s">
        <v>611</v>
      </c>
      <c r="D40" s="403"/>
      <c r="E40" s="403"/>
      <c r="F40" s="403"/>
      <c r="G40" s="403"/>
      <c r="H40" s="404"/>
      <c r="I40" s="404"/>
      <c r="J40" s="404"/>
      <c r="K40" s="404"/>
      <c r="L40" s="404"/>
    </row>
    <row r="41" spans="1:12" s="47" customFormat="1" ht="15" customHeight="1" thickTop="1">
      <c r="A41" s="47" t="s">
        <v>824</v>
      </c>
      <c r="B41" s="46" t="s">
        <v>1027</v>
      </c>
      <c r="C41" s="165" t="s">
        <v>1028</v>
      </c>
      <c r="D41" s="130">
        <v>1.84E-2</v>
      </c>
      <c r="E41" s="130">
        <v>0.02</v>
      </c>
      <c r="F41" s="130">
        <v>2.3300000000000001E-2</v>
      </c>
      <c r="G41" s="130">
        <v>2.58E-2</v>
      </c>
      <c r="H41" s="130">
        <v>2.3599999999999999E-2</v>
      </c>
      <c r="I41" s="130">
        <v>2.0899999999999998E-2</v>
      </c>
      <c r="J41" s="130">
        <v>1.83E-2</v>
      </c>
      <c r="K41" s="130">
        <v>1.8700000000000001E-2</v>
      </c>
      <c r="L41" s="130">
        <v>1.9E-2</v>
      </c>
    </row>
    <row r="42" spans="1:12" s="48" customFormat="1" ht="15" customHeight="1">
      <c r="A42" s="47" t="s">
        <v>824</v>
      </c>
      <c r="B42" s="46" t="s">
        <v>1029</v>
      </c>
      <c r="C42" s="165" t="s">
        <v>1030</v>
      </c>
      <c r="D42" s="130">
        <v>2.1700000000000001E-2</v>
      </c>
      <c r="E42" s="130">
        <v>2.3800000000000002E-2</v>
      </c>
      <c r="F42" s="130">
        <v>2.76E-2</v>
      </c>
      <c r="G42" s="130">
        <v>3.04E-2</v>
      </c>
      <c r="H42" s="130">
        <v>2.7799999999999998E-2</v>
      </c>
      <c r="I42" s="130">
        <v>2.46E-2</v>
      </c>
      <c r="J42" s="130">
        <v>2.1499999999999998E-2</v>
      </c>
      <c r="K42" s="130">
        <v>2.2499999999999999E-2</v>
      </c>
      <c r="L42" s="130">
        <v>2.3199999999999998E-2</v>
      </c>
    </row>
    <row r="43" spans="1:12" s="48" customFormat="1" ht="15" customHeight="1">
      <c r="A43" s="47" t="s">
        <v>824</v>
      </c>
      <c r="B43" s="46" t="s">
        <v>1031</v>
      </c>
      <c r="C43" s="165" t="s">
        <v>1032</v>
      </c>
      <c r="D43" s="130">
        <v>2.5399999999999999E-2</v>
      </c>
      <c r="E43" s="130">
        <v>2.9600000000000001E-2</v>
      </c>
      <c r="F43" s="130">
        <v>3.3399999999999999E-2</v>
      </c>
      <c r="G43" s="130">
        <v>3.5200000000000002E-2</v>
      </c>
      <c r="H43" s="130">
        <v>3.2899999999999999E-2</v>
      </c>
      <c r="I43" s="130">
        <v>3.1399999999999997E-2</v>
      </c>
      <c r="J43" s="130">
        <v>2.8400000000000002E-2</v>
      </c>
      <c r="K43" s="130">
        <v>3.0300000000000001E-2</v>
      </c>
      <c r="L43" s="130">
        <v>3.1899999999999998E-2</v>
      </c>
    </row>
    <row r="44" spans="1:12" s="48" customFormat="1" ht="15" customHeight="1" thickBot="1">
      <c r="A44" s="47" t="s">
        <v>824</v>
      </c>
      <c r="B44" s="46" t="s">
        <v>1033</v>
      </c>
      <c r="C44" s="165" t="s">
        <v>1034</v>
      </c>
      <c r="D44" s="130">
        <v>0.36320000000000002</v>
      </c>
      <c r="E44" s="130">
        <v>8.9599999999999999E-2</v>
      </c>
      <c r="F44" s="130">
        <v>5.4399999999999997E-2</v>
      </c>
      <c r="G44" s="130">
        <v>4.9099999999999998E-2</v>
      </c>
      <c r="H44" s="130">
        <v>4.2599999999999999E-2</v>
      </c>
      <c r="I44" s="130">
        <v>3.7199999999999997E-2</v>
      </c>
      <c r="J44" s="130">
        <v>3.2899999999999999E-2</v>
      </c>
      <c r="K44" s="130">
        <v>3.4700000000000002E-2</v>
      </c>
      <c r="L44" s="130">
        <v>3.6600000000000001E-2</v>
      </c>
    </row>
    <row r="45" spans="1:12" s="37" customFormat="1" ht="15" customHeight="1" thickTop="1" thickBot="1">
      <c r="A45" s="47"/>
      <c r="B45" s="174"/>
      <c r="C45" s="406" t="s">
        <v>616</v>
      </c>
      <c r="D45" s="403"/>
      <c r="E45" s="403"/>
      <c r="F45" s="403"/>
      <c r="G45" s="403"/>
      <c r="H45" s="404"/>
      <c r="I45" s="404"/>
      <c r="J45" s="404"/>
      <c r="K45" s="404"/>
      <c r="L45" s="404"/>
    </row>
    <row r="46" spans="1:12" s="50" customFormat="1" ht="15" customHeight="1" thickTop="1">
      <c r="A46" s="50" t="s">
        <v>824</v>
      </c>
      <c r="B46" s="46" t="s">
        <v>1035</v>
      </c>
      <c r="C46" s="165" t="s">
        <v>1036</v>
      </c>
      <c r="D46" s="130">
        <v>0.60770000000000002</v>
      </c>
      <c r="E46" s="130">
        <v>0.52339999999999998</v>
      </c>
      <c r="F46" s="130">
        <v>0.52690000000000003</v>
      </c>
      <c r="G46" s="130">
        <v>0.50549999999999995</v>
      </c>
      <c r="H46" s="130">
        <v>0.52400000000000002</v>
      </c>
      <c r="I46" s="130">
        <v>0.51819999999999999</v>
      </c>
      <c r="J46" s="130">
        <v>0.49309999999999998</v>
      </c>
      <c r="K46" s="130">
        <v>0.4904</v>
      </c>
      <c r="L46" s="130">
        <v>0.51359999999999995</v>
      </c>
    </row>
    <row r="47" spans="1:12" ht="15" customHeight="1">
      <c r="A47" s="47" t="s">
        <v>824</v>
      </c>
      <c r="B47" s="46" t="s">
        <v>1037</v>
      </c>
      <c r="C47" s="165" t="s">
        <v>1038</v>
      </c>
      <c r="D47" s="130">
        <v>6.6900000000000001E-2</v>
      </c>
      <c r="E47" s="130">
        <v>8.43E-2</v>
      </c>
      <c r="F47" s="130">
        <v>5.8099999999999999E-2</v>
      </c>
      <c r="G47" s="130">
        <v>5.2299999999999999E-2</v>
      </c>
      <c r="H47" s="130">
        <v>6.25E-2</v>
      </c>
      <c r="I47" s="130">
        <v>5.0500000000000003E-2</v>
      </c>
      <c r="J47" s="130">
        <v>4.5199999999999997E-2</v>
      </c>
      <c r="K47" s="130">
        <v>4.2599999999999999E-2</v>
      </c>
      <c r="L47" s="130">
        <v>3.9199999999999999E-2</v>
      </c>
    </row>
    <row r="48" spans="1:12" ht="15" customHeight="1">
      <c r="A48" s="47" t="s">
        <v>824</v>
      </c>
      <c r="B48" s="46" t="s">
        <v>1039</v>
      </c>
      <c r="C48" s="165" t="s">
        <v>1040</v>
      </c>
      <c r="D48" s="130">
        <v>0.32550000000000001</v>
      </c>
      <c r="E48" s="130">
        <v>0.39229999999999998</v>
      </c>
      <c r="F48" s="130">
        <v>0.41499999999999998</v>
      </c>
      <c r="G48" s="130">
        <v>0.44219999999999998</v>
      </c>
      <c r="H48" s="130">
        <v>0.41349999999999998</v>
      </c>
      <c r="I48" s="130">
        <v>0.43130000000000002</v>
      </c>
      <c r="J48" s="130">
        <v>0.4617</v>
      </c>
      <c r="K48" s="130">
        <v>0.46689999999999998</v>
      </c>
      <c r="L48" s="130">
        <v>0.44719999999999999</v>
      </c>
    </row>
    <row r="49" spans="1:12" ht="15" customHeight="1" thickBot="1">
      <c r="A49" s="47" t="s">
        <v>824</v>
      </c>
      <c r="B49" s="46" t="s">
        <v>1041</v>
      </c>
      <c r="C49" s="165" t="s">
        <v>1042</v>
      </c>
      <c r="D49" s="130">
        <v>0.5171</v>
      </c>
      <c r="E49" s="130">
        <v>0.4793</v>
      </c>
      <c r="F49" s="130">
        <v>0.4118</v>
      </c>
      <c r="G49" s="130">
        <v>0.39629999999999999</v>
      </c>
      <c r="H49" s="130">
        <v>0.33329999999999999</v>
      </c>
      <c r="I49" s="130">
        <v>0.31619999999999998</v>
      </c>
      <c r="J49" s="130">
        <v>0.2409</v>
      </c>
      <c r="K49" s="130">
        <v>0.2104</v>
      </c>
      <c r="L49" s="130">
        <v>0.16500000000000001</v>
      </c>
    </row>
    <row r="50" spans="1:12" s="47" customFormat="1" ht="15" customHeight="1" thickTop="1" thickBot="1">
      <c r="B50" s="51"/>
      <c r="C50" s="406" t="s">
        <v>621</v>
      </c>
      <c r="D50" s="403"/>
      <c r="E50" s="403"/>
      <c r="F50" s="403"/>
      <c r="G50" s="403"/>
      <c r="H50" s="404"/>
      <c r="I50" s="404"/>
      <c r="J50" s="404"/>
      <c r="K50" s="404"/>
      <c r="L50" s="404"/>
    </row>
    <row r="51" spans="1:12" s="47" customFormat="1" ht="15" customHeight="1" thickTop="1">
      <c r="A51" s="47" t="s">
        <v>824</v>
      </c>
      <c r="B51" s="46" t="s">
        <v>1043</v>
      </c>
      <c r="C51" s="165" t="s">
        <v>1044</v>
      </c>
      <c r="D51" s="130">
        <v>3.2199999999999999E-2</v>
      </c>
      <c r="E51" s="130">
        <v>3.0300000000000001E-2</v>
      </c>
      <c r="F51" s="130">
        <v>3.4200000000000001E-2</v>
      </c>
      <c r="G51" s="130">
        <v>3.1699999999999999E-2</v>
      </c>
      <c r="H51" s="130">
        <v>3.2500000000000001E-2</v>
      </c>
      <c r="I51" s="130">
        <v>2.4299999999999999E-2</v>
      </c>
      <c r="J51" s="130">
        <v>1.9300000000000001E-2</v>
      </c>
      <c r="K51" s="130">
        <v>2.4899999999999999E-2</v>
      </c>
      <c r="L51" s="130">
        <v>2.4E-2</v>
      </c>
    </row>
    <row r="52" spans="1:12" s="47" customFormat="1" ht="15" customHeight="1">
      <c r="A52" s="47" t="s">
        <v>824</v>
      </c>
      <c r="B52" s="46" t="s">
        <v>1045</v>
      </c>
      <c r="C52" s="165" t="s">
        <v>1046</v>
      </c>
      <c r="D52" s="130">
        <v>1.8100000000000002E-2</v>
      </c>
      <c r="E52" s="130">
        <v>1.8499999999999999E-2</v>
      </c>
      <c r="F52" s="130">
        <v>2.1000000000000001E-2</v>
      </c>
      <c r="G52" s="130">
        <v>2.3300000000000001E-2</v>
      </c>
      <c r="H52" s="130">
        <v>2.4500000000000001E-2</v>
      </c>
      <c r="I52" s="130">
        <v>1.7399999999999999E-2</v>
      </c>
      <c r="J52" s="130">
        <v>1.4200000000000001E-2</v>
      </c>
      <c r="K52" s="130">
        <v>1.7899999999999999E-2</v>
      </c>
      <c r="L52" s="130">
        <v>1.9E-2</v>
      </c>
    </row>
    <row r="53" spans="1:12" s="47" customFormat="1" ht="15" customHeight="1">
      <c r="A53" s="47" t="s">
        <v>824</v>
      </c>
      <c r="B53" s="46" t="s">
        <v>1047</v>
      </c>
      <c r="C53" s="165" t="s">
        <v>1048</v>
      </c>
      <c r="D53" s="130">
        <v>2.4299999999999999E-2</v>
      </c>
      <c r="E53" s="130">
        <v>2.5499999999999998E-2</v>
      </c>
      <c r="F53" s="130">
        <v>2.81E-2</v>
      </c>
      <c r="G53" s="130">
        <v>3.1699999999999999E-2</v>
      </c>
      <c r="H53" s="130">
        <v>3.32E-2</v>
      </c>
      <c r="I53" s="130">
        <v>2.6100000000000002E-2</v>
      </c>
      <c r="J53" s="130">
        <v>2.23E-2</v>
      </c>
      <c r="K53" s="130">
        <v>2.7900000000000001E-2</v>
      </c>
      <c r="L53" s="130">
        <v>2.93E-2</v>
      </c>
    </row>
    <row r="54" spans="1:12" s="47" customFormat="1" ht="15" customHeight="1">
      <c r="A54" s="47" t="s">
        <v>824</v>
      </c>
      <c r="B54" s="46" t="s">
        <v>1049</v>
      </c>
      <c r="C54" s="165" t="s">
        <v>1050</v>
      </c>
      <c r="D54" s="130">
        <v>4.0300000000000002E-2</v>
      </c>
      <c r="E54" s="130">
        <v>4.36E-2</v>
      </c>
      <c r="F54" s="130">
        <v>4.6399999999999997E-2</v>
      </c>
      <c r="G54" s="130">
        <v>5.8400000000000001E-2</v>
      </c>
      <c r="H54" s="130">
        <v>6.0600000000000001E-2</v>
      </c>
      <c r="I54" s="130">
        <v>5.91E-2</v>
      </c>
      <c r="J54" s="130">
        <v>5.7099999999999998E-2</v>
      </c>
      <c r="K54" s="130">
        <v>6.1499999999999999E-2</v>
      </c>
      <c r="L54" s="130">
        <v>6.3200000000000006E-2</v>
      </c>
    </row>
    <row r="55" spans="1:12" s="47" customFormat="1" ht="15" customHeight="1">
      <c r="A55" s="47" t="s">
        <v>824</v>
      </c>
      <c r="B55" s="46" t="s">
        <v>1051</v>
      </c>
      <c r="C55" s="165" t="s">
        <v>1052</v>
      </c>
      <c r="D55" s="130">
        <v>-1.5900000000000001E-2</v>
      </c>
      <c r="E55" s="130">
        <v>-1.8100000000000002E-2</v>
      </c>
      <c r="F55" s="130">
        <v>-1.83E-2</v>
      </c>
      <c r="G55" s="130">
        <v>-2.6700000000000002E-2</v>
      </c>
      <c r="H55" s="130">
        <v>-2.75E-2</v>
      </c>
      <c r="I55" s="130">
        <v>-3.2899999999999999E-2</v>
      </c>
      <c r="J55" s="130">
        <v>-3.4799999999999998E-2</v>
      </c>
      <c r="K55" s="130">
        <v>-3.3599999999999998E-2</v>
      </c>
      <c r="L55" s="130">
        <v>-3.4000000000000002E-2</v>
      </c>
    </row>
    <row r="56" spans="1:12" s="47" customFormat="1" ht="15" customHeight="1">
      <c r="A56" s="47" t="s">
        <v>824</v>
      </c>
      <c r="B56" s="46" t="s">
        <v>1053</v>
      </c>
      <c r="C56" s="165" t="s">
        <v>1054</v>
      </c>
      <c r="D56" s="130">
        <v>-6.1999999999999998E-3</v>
      </c>
      <c r="E56" s="130">
        <v>-7.0000000000000001E-3</v>
      </c>
      <c r="F56" s="130">
        <v>-7.1999999999999998E-3</v>
      </c>
      <c r="G56" s="130">
        <v>-8.3999999999999995E-3</v>
      </c>
      <c r="H56" s="130">
        <v>-8.6999999999999994E-3</v>
      </c>
      <c r="I56" s="130">
        <v>-8.8000000000000005E-3</v>
      </c>
      <c r="J56" s="130">
        <v>-8.0999999999999996E-3</v>
      </c>
      <c r="K56" s="130">
        <v>-0.01</v>
      </c>
      <c r="L56" s="130">
        <v>-1.0200000000000001E-2</v>
      </c>
    </row>
    <row r="57" spans="1:12" s="47" customFormat="1" ht="15" customHeight="1" thickBot="1">
      <c r="A57" s="47" t="s">
        <v>824</v>
      </c>
      <c r="B57" s="46" t="s">
        <v>1055</v>
      </c>
      <c r="C57" s="165" t="s">
        <v>1056</v>
      </c>
      <c r="D57" s="130">
        <v>1.41E-2</v>
      </c>
      <c r="E57" s="130">
        <v>1.18E-2</v>
      </c>
      <c r="F57" s="130">
        <v>1.3299999999999999E-2</v>
      </c>
      <c r="G57" s="130">
        <v>8.3999999999999995E-3</v>
      </c>
      <c r="H57" s="130">
        <v>8.0000000000000002E-3</v>
      </c>
      <c r="I57" s="130">
        <v>7.0000000000000001E-3</v>
      </c>
      <c r="J57" s="130">
        <v>5.1000000000000004E-3</v>
      </c>
      <c r="K57" s="130">
        <v>6.8999999999999999E-3</v>
      </c>
      <c r="L57" s="130">
        <v>5.0000000000000001E-3</v>
      </c>
    </row>
    <row r="58" spans="1:12" s="37" customFormat="1" ht="15" customHeight="1" thickTop="1" thickBot="1">
      <c r="A58" s="47"/>
      <c r="B58" s="47"/>
      <c r="C58" s="406" t="s">
        <v>1057</v>
      </c>
      <c r="D58" s="407"/>
      <c r="E58" s="407"/>
      <c r="F58" s="407"/>
      <c r="G58" s="407"/>
      <c r="H58" s="407"/>
      <c r="I58" s="407"/>
      <c r="J58" s="407"/>
      <c r="K58" s="407"/>
      <c r="L58" s="407"/>
    </row>
    <row r="59" spans="1:12" s="47" customFormat="1" ht="15" customHeight="1" thickTop="1">
      <c r="A59" s="47" t="s">
        <v>824</v>
      </c>
      <c r="B59" s="46" t="s">
        <v>1043</v>
      </c>
      <c r="C59" s="165" t="s">
        <v>1044</v>
      </c>
      <c r="D59" s="130">
        <v>3.2199999999999999E-2</v>
      </c>
      <c r="E59" s="130">
        <v>3.0300000000000001E-2</v>
      </c>
      <c r="F59" s="130">
        <v>3.4200000000000001E-2</v>
      </c>
      <c r="G59" s="130">
        <v>3.1699999999999999E-2</v>
      </c>
      <c r="H59" s="130">
        <v>3.2500000000000001E-2</v>
      </c>
      <c r="I59" s="130">
        <v>2.4299999999999999E-2</v>
      </c>
      <c r="J59" s="130">
        <v>1.9300000000000001E-2</v>
      </c>
      <c r="K59" s="130">
        <v>2.4899999999999999E-2</v>
      </c>
      <c r="L59" s="130">
        <v>2.4E-2</v>
      </c>
    </row>
    <row r="60" spans="1:12" s="47" customFormat="1" ht="15" customHeight="1">
      <c r="A60" s="47" t="s">
        <v>824</v>
      </c>
      <c r="B60" s="46" t="s">
        <v>1058</v>
      </c>
      <c r="C60" s="165" t="s">
        <v>1059</v>
      </c>
      <c r="D60" s="130">
        <v>-2.0000000000000001E-4</v>
      </c>
      <c r="E60" s="130">
        <v>-1.2999999999999999E-3</v>
      </c>
      <c r="F60" s="130">
        <v>-2.5000000000000001E-3</v>
      </c>
      <c r="G60" s="130">
        <v>-2.9999999999999997E-4</v>
      </c>
      <c r="H60" s="130">
        <v>-2.5000000000000001E-3</v>
      </c>
      <c r="I60" s="130">
        <v>-1.1999999999999999E-3</v>
      </c>
      <c r="J60" s="130">
        <v>-5.0000000000000001E-4</v>
      </c>
      <c r="K60" s="130">
        <v>-3.8E-3</v>
      </c>
      <c r="L60" s="130">
        <v>-1.2200000000000001E-2</v>
      </c>
    </row>
    <row r="61" spans="1:12" s="48" customFormat="1" ht="15" customHeight="1">
      <c r="A61" s="47" t="s">
        <v>824</v>
      </c>
      <c r="B61" s="46" t="s">
        <v>1060</v>
      </c>
      <c r="C61" s="165" t="s">
        <v>1061</v>
      </c>
      <c r="D61" s="130">
        <v>-1.84E-2</v>
      </c>
      <c r="E61" s="130">
        <v>-0.02</v>
      </c>
      <c r="F61" s="130">
        <v>-2.3300000000000001E-2</v>
      </c>
      <c r="G61" s="130">
        <v>-2.58E-2</v>
      </c>
      <c r="H61" s="130">
        <v>-2.3599999999999999E-2</v>
      </c>
      <c r="I61" s="130">
        <v>-2.0899999999999998E-2</v>
      </c>
      <c r="J61" s="130">
        <v>-1.83E-2</v>
      </c>
      <c r="K61" s="130">
        <v>-1.8700000000000001E-2</v>
      </c>
      <c r="L61" s="130">
        <v>-1.9E-2</v>
      </c>
    </row>
    <row r="62" spans="1:12" s="48" customFormat="1" ht="15" customHeight="1">
      <c r="A62" s="47" t="s">
        <v>824</v>
      </c>
      <c r="B62" s="46" t="s">
        <v>1062</v>
      </c>
      <c r="C62" s="165" t="s">
        <v>1063</v>
      </c>
      <c r="D62" s="130">
        <v>1E-4</v>
      </c>
      <c r="E62" s="130">
        <v>1E-4</v>
      </c>
      <c r="F62" s="130">
        <v>2.0000000000000001E-4</v>
      </c>
      <c r="G62" s="130">
        <v>2.0000000000000001E-4</v>
      </c>
      <c r="H62" s="130">
        <v>1E-4</v>
      </c>
      <c r="I62" s="130">
        <v>1E-4</v>
      </c>
      <c r="J62" s="130">
        <v>0</v>
      </c>
      <c r="K62" s="130">
        <v>2.0000000000000001E-4</v>
      </c>
      <c r="L62" s="130">
        <v>0</v>
      </c>
    </row>
    <row r="63" spans="1:12" s="48" customFormat="1" ht="15" customHeight="1">
      <c r="A63" s="47" t="s">
        <v>824</v>
      </c>
      <c r="B63" s="46" t="s">
        <v>1064</v>
      </c>
      <c r="C63" s="165" t="s">
        <v>1065</v>
      </c>
      <c r="D63" s="130">
        <v>1E-4</v>
      </c>
      <c r="E63" s="130">
        <v>2.9999999999999997E-4</v>
      </c>
      <c r="F63" s="130">
        <v>5.9999999999999995E-4</v>
      </c>
      <c r="G63" s="130">
        <v>0</v>
      </c>
      <c r="H63" s="130">
        <v>-2.0000000000000001E-4</v>
      </c>
      <c r="I63" s="130">
        <v>1E-4</v>
      </c>
      <c r="J63" s="130">
        <v>-1.2999999999999999E-3</v>
      </c>
      <c r="K63" s="130">
        <v>1E-4</v>
      </c>
      <c r="L63" s="130">
        <v>1.1999999999999999E-3</v>
      </c>
    </row>
    <row r="64" spans="1:12" s="48" customFormat="1" ht="15" customHeight="1" thickBot="1">
      <c r="A64" s="47"/>
      <c r="B64" s="46"/>
      <c r="C64" s="165" t="s">
        <v>1066</v>
      </c>
      <c r="D64" s="130">
        <v>1E-4</v>
      </c>
      <c r="E64" s="130">
        <v>1E-4</v>
      </c>
      <c r="F64" s="130">
        <v>0</v>
      </c>
      <c r="G64" s="130">
        <v>0</v>
      </c>
      <c r="H64" s="130">
        <v>0</v>
      </c>
      <c r="I64" s="130">
        <v>0</v>
      </c>
      <c r="J64" s="130">
        <v>0</v>
      </c>
      <c r="K64" s="130">
        <v>0</v>
      </c>
      <c r="L64" s="130">
        <v>0</v>
      </c>
    </row>
    <row r="65" spans="1:12" s="47" customFormat="1" ht="15" customHeight="1" thickTop="1" thickBot="1">
      <c r="A65" s="47" t="s">
        <v>824</v>
      </c>
      <c r="B65" s="46" t="s">
        <v>1067</v>
      </c>
      <c r="C65" s="406" t="s">
        <v>1068</v>
      </c>
      <c r="D65" s="403">
        <v>1.4E-2</v>
      </c>
      <c r="E65" s="403">
        <v>9.4999999999999998E-3</v>
      </c>
      <c r="F65" s="403">
        <v>9.2999999999999992E-3</v>
      </c>
      <c r="G65" s="403">
        <v>5.7999999999999996E-3</v>
      </c>
      <c r="H65" s="408">
        <v>6.4000000000000003E-3</v>
      </c>
      <c r="I65" s="408">
        <v>2.5000000000000001E-3</v>
      </c>
      <c r="J65" s="408">
        <v>-8.0000000000000004E-4</v>
      </c>
      <c r="K65" s="408">
        <v>2.8E-3</v>
      </c>
      <c r="L65" s="408">
        <v>-5.8999999999999999E-3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636</v>
      </c>
      <c r="D67" s="47"/>
      <c r="E67" s="47"/>
      <c r="F67" s="47"/>
      <c r="G67" s="47"/>
      <c r="H67" s="47"/>
      <c r="I67" s="47"/>
      <c r="J67" s="47"/>
      <c r="K67" s="47"/>
      <c r="L67" s="47"/>
    </row>
    <row r="68" spans="1:12" ht="15" customHeight="1">
      <c r="A68" s="47"/>
      <c r="B68" s="47"/>
      <c r="C68" s="170" t="s">
        <v>1069</v>
      </c>
      <c r="D68" s="47"/>
      <c r="E68" s="47"/>
      <c r="F68" s="47"/>
      <c r="G68" s="47"/>
      <c r="H68" s="47"/>
      <c r="I68" s="47"/>
      <c r="J68" s="47"/>
      <c r="K68" s="47"/>
      <c r="L68" s="47"/>
    </row>
    <row r="69" spans="1:12" ht="15" customHeight="1">
      <c r="A69" s="47"/>
      <c r="B69" s="47"/>
      <c r="C69" s="170" t="s">
        <v>1070</v>
      </c>
      <c r="D69" s="47"/>
      <c r="E69" s="47"/>
      <c r="F69" s="47"/>
      <c r="G69" s="47"/>
      <c r="H69" s="47"/>
      <c r="I69" s="47"/>
      <c r="J69" s="47"/>
      <c r="K69" s="47"/>
      <c r="L69" s="47"/>
    </row>
    <row r="70" spans="1:12" ht="15" customHeight="1">
      <c r="A70" s="47"/>
      <c r="B70" s="47"/>
      <c r="C70" s="170" t="s">
        <v>639</v>
      </c>
      <c r="D70" s="47"/>
      <c r="E70" s="47"/>
      <c r="F70" s="47"/>
      <c r="G70" s="47"/>
      <c r="H70" s="47"/>
      <c r="I70" s="47"/>
      <c r="J70" s="47"/>
      <c r="K70" s="47"/>
      <c r="L70" s="47"/>
    </row>
    <row r="71" spans="1:12" ht="15" customHeight="1">
      <c r="A71" s="47"/>
      <c r="B71" s="47"/>
      <c r="C71" s="170" t="s">
        <v>640</v>
      </c>
      <c r="D71" s="47"/>
      <c r="E71" s="47"/>
      <c r="F71" s="47"/>
      <c r="G71" s="47"/>
      <c r="H71" s="47"/>
      <c r="I71" s="47"/>
      <c r="J71" s="47"/>
      <c r="K71" s="47"/>
      <c r="L71" s="47"/>
    </row>
    <row r="72" spans="1:12" ht="15" customHeight="1">
      <c r="A72" s="47"/>
      <c r="B72" s="47"/>
      <c r="C72" s="170" t="s">
        <v>641</v>
      </c>
      <c r="D72" s="47"/>
      <c r="E72" s="47"/>
      <c r="F72" s="47"/>
      <c r="G72" s="47"/>
      <c r="H72" s="47"/>
      <c r="I72" s="47"/>
      <c r="J72" s="47"/>
      <c r="K72" s="47"/>
      <c r="L72" s="47"/>
    </row>
    <row r="73" spans="1:12" ht="15" customHeight="1">
      <c r="A73" s="47"/>
      <c r="B73" s="47"/>
      <c r="C73" s="170" t="s">
        <v>642</v>
      </c>
      <c r="D73" s="47"/>
      <c r="E73" s="47"/>
      <c r="F73" s="47"/>
      <c r="G73" s="47"/>
      <c r="H73" s="47"/>
      <c r="I73" s="47"/>
      <c r="J73" s="47"/>
      <c r="K73" s="47"/>
      <c r="L73" s="47"/>
    </row>
    <row r="74" spans="1:12" ht="15" customHeight="1">
      <c r="A74" s="47"/>
      <c r="B74" s="47"/>
      <c r="C74" s="170" t="s">
        <v>643</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3" width="15.7109375" style="639" customWidth="1"/>
    <col min="4" max="16384" width="9.140625" style="639"/>
  </cols>
  <sheetData>
    <row r="1" spans="1:3" ht="30" customHeight="1">
      <c r="A1" s="794" t="s">
        <v>1131</v>
      </c>
      <c r="B1" s="795"/>
      <c r="C1" s="795"/>
    </row>
    <row r="2" spans="1:3" ht="15" customHeight="1">
      <c r="A2" s="796" t="s">
        <v>722</v>
      </c>
      <c r="B2" s="797"/>
      <c r="C2" s="797"/>
    </row>
    <row r="3" spans="1:3" ht="15" customHeight="1">
      <c r="A3" s="798" t="s">
        <v>1510</v>
      </c>
      <c r="B3" s="798"/>
      <c r="C3" s="798"/>
    </row>
    <row r="4" spans="1:3" s="78" customFormat="1" ht="30" customHeight="1">
      <c r="A4" s="799" t="s">
        <v>723</v>
      </c>
      <c r="B4" s="800"/>
      <c r="C4" s="800"/>
    </row>
    <row r="5" spans="1:3" ht="3.75" customHeight="1">
      <c r="A5" s="47"/>
      <c r="B5" s="47"/>
      <c r="C5" s="47"/>
    </row>
    <row r="6" spans="1:3" s="19" customFormat="1" ht="30" customHeight="1" thickBot="1">
      <c r="A6" s="290"/>
      <c r="B6" s="638" t="s">
        <v>128</v>
      </c>
      <c r="C6" s="638" t="s">
        <v>530</v>
      </c>
    </row>
    <row r="7" spans="1:3" s="20" customFormat="1" ht="15" customHeight="1" thickTop="1">
      <c r="A7" s="618" t="s">
        <v>724</v>
      </c>
      <c r="B7" s="619">
        <v>0.158</v>
      </c>
      <c r="C7" s="619">
        <v>0.158</v>
      </c>
    </row>
    <row r="8" spans="1:3" s="78" customFormat="1" ht="15" customHeight="1">
      <c r="A8" s="120" t="s">
        <v>725</v>
      </c>
      <c r="B8" s="121">
        <v>13379385451.65</v>
      </c>
      <c r="C8" s="121">
        <v>13379385451.65</v>
      </c>
    </row>
    <row r="9" spans="1:3" s="78" customFormat="1" ht="15" customHeight="1">
      <c r="A9" s="120" t="s">
        <v>726</v>
      </c>
      <c r="B9" s="121">
        <v>0</v>
      </c>
      <c r="C9" s="121">
        <v>0</v>
      </c>
    </row>
    <row r="10" spans="1:3" s="21" customFormat="1" ht="15" customHeight="1">
      <c r="A10" s="120" t="s">
        <v>727</v>
      </c>
      <c r="B10" s="121">
        <v>4661989870.7200003</v>
      </c>
      <c r="C10" s="121">
        <v>4661989870.7200003</v>
      </c>
    </row>
    <row r="11" spans="1:3" s="21" customFormat="1" ht="15" customHeight="1">
      <c r="A11" s="120" t="s">
        <v>728</v>
      </c>
      <c r="B11" s="121">
        <v>0</v>
      </c>
      <c r="C11" s="121">
        <v>0</v>
      </c>
    </row>
    <row r="12" spans="1:3" s="21" customFormat="1" ht="15" customHeight="1">
      <c r="A12" s="120" t="s">
        <v>729</v>
      </c>
      <c r="B12" s="121">
        <v>1053208327.71</v>
      </c>
      <c r="C12" s="121">
        <v>1053208327.71</v>
      </c>
    </row>
    <row r="13" spans="1:3" s="21" customFormat="1" ht="15" customHeight="1">
      <c r="A13" s="120" t="s">
        <v>730</v>
      </c>
      <c r="B13" s="121">
        <v>2658317126.3299999</v>
      </c>
      <c r="C13" s="121">
        <v>2658317126.3299999</v>
      </c>
    </row>
    <row r="14" spans="1:3" s="21" customFormat="1" ht="15" customHeight="1">
      <c r="A14" s="292" t="s">
        <v>731</v>
      </c>
      <c r="B14" s="293">
        <v>21752900776.41</v>
      </c>
      <c r="C14" s="293">
        <v>21752900776.41</v>
      </c>
    </row>
    <row r="15" spans="1:3" s="22" customFormat="1" ht="15" customHeight="1">
      <c r="A15" s="120" t="s">
        <v>732</v>
      </c>
      <c r="B15" s="121">
        <v>4380621346.2565002</v>
      </c>
      <c r="C15" s="121">
        <v>4380621346.2565002</v>
      </c>
    </row>
    <row r="16" spans="1:3" s="23" customFormat="1" ht="15" customHeight="1">
      <c r="A16" s="244" t="s">
        <v>733</v>
      </c>
      <c r="B16" s="294">
        <v>0.2014</v>
      </c>
      <c r="C16" s="294">
        <v>0.2014</v>
      </c>
    </row>
    <row r="17" spans="1:3" s="21" customFormat="1" ht="15" customHeight="1">
      <c r="A17" s="292" t="s">
        <v>734</v>
      </c>
      <c r="B17" s="293">
        <v>438062134.6257</v>
      </c>
      <c r="C17" s="293">
        <v>438062134.6257</v>
      </c>
    </row>
    <row r="18" spans="1:3" s="21" customFormat="1" ht="15" customHeight="1">
      <c r="A18" s="120" t="s">
        <v>735</v>
      </c>
      <c r="B18" s="121">
        <v>792443678</v>
      </c>
      <c r="C18" s="121">
        <v>792443678</v>
      </c>
    </row>
    <row r="19" spans="1:3" s="21" customFormat="1" ht="15" customHeight="1">
      <c r="A19" s="120" t="s">
        <v>736</v>
      </c>
      <c r="B19" s="121">
        <v>42598534</v>
      </c>
      <c r="C19" s="121">
        <v>42598534</v>
      </c>
    </row>
    <row r="20" spans="1:3" s="21" customFormat="1" ht="15" customHeight="1">
      <c r="A20" s="244" t="s">
        <v>737</v>
      </c>
      <c r="B20" s="121">
        <v>0</v>
      </c>
      <c r="C20" s="121">
        <v>0</v>
      </c>
    </row>
    <row r="21" spans="1:3" s="21" customFormat="1" ht="15" customHeight="1">
      <c r="A21" s="120" t="s">
        <v>738</v>
      </c>
      <c r="B21" s="121">
        <v>327367</v>
      </c>
      <c r="C21" s="121">
        <v>327367</v>
      </c>
    </row>
    <row r="22" spans="1:3" s="21" customFormat="1" ht="15" customHeight="1">
      <c r="A22" s="292" t="s">
        <v>739</v>
      </c>
      <c r="B22" s="293">
        <v>749517777</v>
      </c>
      <c r="C22" s="293">
        <v>749517777</v>
      </c>
    </row>
    <row r="23" spans="1:3" s="21" customFormat="1" ht="15" customHeight="1">
      <c r="A23" s="120" t="s">
        <v>740</v>
      </c>
      <c r="B23" s="121">
        <v>0</v>
      </c>
      <c r="C23" s="121">
        <v>0</v>
      </c>
    </row>
    <row r="24" spans="1:3" s="21" customFormat="1" ht="15" customHeight="1">
      <c r="A24" s="120" t="s">
        <v>741</v>
      </c>
      <c r="B24" s="121">
        <v>0</v>
      </c>
      <c r="C24" s="121">
        <v>0</v>
      </c>
    </row>
    <row r="25" spans="1:3" s="24" customFormat="1" ht="15" customHeight="1">
      <c r="A25" s="120" t="s">
        <v>742</v>
      </c>
      <c r="B25" s="121">
        <v>0</v>
      </c>
      <c r="C25" s="121">
        <v>0</v>
      </c>
    </row>
    <row r="26" spans="1:3" s="21" customFormat="1" ht="15" customHeight="1">
      <c r="A26" s="120" t="s">
        <v>743</v>
      </c>
      <c r="B26" s="121">
        <v>0</v>
      </c>
      <c r="C26" s="121">
        <v>0</v>
      </c>
    </row>
    <row r="27" spans="1:3" s="25" customFormat="1" ht="15" customHeight="1">
      <c r="A27" s="244" t="s">
        <v>744</v>
      </c>
      <c r="B27" s="121">
        <v>4817617</v>
      </c>
      <c r="C27" s="121">
        <v>4817617</v>
      </c>
    </row>
    <row r="28" spans="1:3" s="26" customFormat="1" ht="15" customHeight="1">
      <c r="A28" s="244" t="s">
        <v>745</v>
      </c>
      <c r="B28" s="121">
        <v>0</v>
      </c>
      <c r="C28" s="121">
        <v>0</v>
      </c>
    </row>
    <row r="29" spans="1:3" s="21" customFormat="1" ht="15" customHeight="1">
      <c r="A29" s="295" t="s">
        <v>746</v>
      </c>
      <c r="B29" s="293">
        <v>4817617</v>
      </c>
      <c r="C29" s="293">
        <v>4817617</v>
      </c>
    </row>
    <row r="30" spans="1:3" s="21" customFormat="1" ht="15" customHeight="1">
      <c r="A30" s="244" t="s">
        <v>747</v>
      </c>
      <c r="B30" s="121">
        <v>0</v>
      </c>
      <c r="C30" s="121">
        <v>0</v>
      </c>
    </row>
    <row r="31" spans="1:3" s="21" customFormat="1" ht="15" customHeight="1">
      <c r="A31" s="244" t="s">
        <v>748</v>
      </c>
      <c r="B31" s="121">
        <v>62234713</v>
      </c>
      <c r="C31" s="121">
        <v>62234713</v>
      </c>
    </row>
    <row r="32" spans="1:3" s="21" customFormat="1" ht="15" customHeight="1">
      <c r="A32" s="292" t="s">
        <v>749</v>
      </c>
      <c r="B32" s="293">
        <v>692100681</v>
      </c>
      <c r="C32" s="293">
        <v>692100681</v>
      </c>
    </row>
    <row r="33" spans="1:3" s="78" customFormat="1" ht="15" customHeight="1">
      <c r="A33" s="120" t="s">
        <v>750</v>
      </c>
      <c r="B33" s="121">
        <v>254038546.37439999</v>
      </c>
      <c r="C33" s="121">
        <v>254038546.37439999</v>
      </c>
    </row>
    <row r="34" spans="1:3" s="27" customFormat="1" ht="15" customHeight="1">
      <c r="A34" s="120" t="s">
        <v>751</v>
      </c>
      <c r="B34" s="246">
        <v>0.1045</v>
      </c>
      <c r="C34" s="246">
        <v>0.1045</v>
      </c>
    </row>
    <row r="35" spans="1:3" ht="3.75" customHeight="1" thickBot="1">
      <c r="A35" s="265"/>
      <c r="B35" s="265"/>
      <c r="C35" s="265"/>
    </row>
    <row r="36" spans="1:3" ht="30" customHeight="1" thickTop="1">
      <c r="A36" s="801" t="s">
        <v>752</v>
      </c>
      <c r="B36" s="801"/>
      <c r="C36" s="801"/>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2" width="13.85546875" style="639" customWidth="1"/>
    <col min="3" max="3" width="15.140625" style="639" customWidth="1"/>
    <col min="4" max="4" width="15.5703125" style="639" customWidth="1"/>
    <col min="5" max="16384" width="9.140625" style="639"/>
  </cols>
  <sheetData>
    <row r="1" spans="1:4" s="28" customFormat="1" ht="30" customHeight="1">
      <c r="A1" s="741" t="s">
        <v>1131</v>
      </c>
      <c r="B1" s="741"/>
      <c r="C1" s="741"/>
      <c r="D1" s="741"/>
    </row>
    <row r="2" spans="1:4" s="28" customFormat="1" ht="15" customHeight="1">
      <c r="A2" s="742" t="s">
        <v>753</v>
      </c>
      <c r="B2" s="742"/>
      <c r="C2" s="742"/>
      <c r="D2" s="742"/>
    </row>
    <row r="3" spans="1:4" s="28" customFormat="1" ht="15" customHeight="1">
      <c r="A3" s="753" t="s">
        <v>1510</v>
      </c>
      <c r="B3" s="753"/>
      <c r="C3" s="753"/>
      <c r="D3" s="753"/>
    </row>
    <row r="4" spans="1:4" s="29" customFormat="1" ht="30" customHeight="1">
      <c r="A4" s="743" t="s">
        <v>523</v>
      </c>
      <c r="B4" s="743"/>
      <c r="C4" s="743"/>
      <c r="D4" s="743"/>
    </row>
    <row r="5" spans="1:4" ht="3.75" customHeight="1">
      <c r="A5" s="125"/>
      <c r="B5" s="126"/>
      <c r="C5" s="47"/>
      <c r="D5" s="47"/>
    </row>
    <row r="6" spans="1:4" ht="30" customHeight="1">
      <c r="A6" s="150"/>
      <c r="B6" s="127" t="s">
        <v>128</v>
      </c>
      <c r="C6" s="128" t="s">
        <v>530</v>
      </c>
      <c r="D6" s="129" t="s">
        <v>754</v>
      </c>
    </row>
    <row r="7" spans="1:4" ht="15" customHeight="1">
      <c r="A7" s="179" t="s">
        <v>755</v>
      </c>
      <c r="B7" s="364">
        <v>4535339.0220299996</v>
      </c>
      <c r="C7" s="364">
        <v>4535339.0220299996</v>
      </c>
      <c r="D7" s="130">
        <v>0.98378368610486888</v>
      </c>
    </row>
    <row r="8" spans="1:4" ht="15" customHeight="1">
      <c r="A8" s="179" t="s">
        <v>756</v>
      </c>
      <c r="B8" s="364">
        <v>0</v>
      </c>
      <c r="C8" s="364">
        <v>0</v>
      </c>
      <c r="D8" s="130">
        <v>0</v>
      </c>
    </row>
    <row r="9" spans="1:4" ht="15" customHeight="1">
      <c r="A9" s="179" t="s">
        <v>757</v>
      </c>
      <c r="B9" s="364">
        <v>13608.856470000001</v>
      </c>
      <c r="C9" s="364">
        <v>13608.856470000001</v>
      </c>
      <c r="D9" s="130">
        <v>2.9519669680032438E-3</v>
      </c>
    </row>
    <row r="10" spans="1:4" ht="15" customHeight="1">
      <c r="A10" s="179" t="s">
        <v>758</v>
      </c>
      <c r="B10" s="364">
        <v>317.38281000000001</v>
      </c>
      <c r="C10" s="364">
        <v>317.38281000000001</v>
      </c>
      <c r="D10" s="130">
        <v>6.8845135768563922E-5</v>
      </c>
    </row>
    <row r="11" spans="1:4" ht="15" customHeight="1">
      <c r="A11" s="179" t="s">
        <v>759</v>
      </c>
      <c r="B11" s="364">
        <v>4812.5365000000002</v>
      </c>
      <c r="C11" s="364">
        <v>4812.5365000000002</v>
      </c>
      <c r="D11" s="130">
        <v>1.0439120150636686E-3</v>
      </c>
    </row>
    <row r="12" spans="1:4" ht="15" customHeight="1">
      <c r="A12" s="179" t="s">
        <v>760</v>
      </c>
      <c r="B12" s="364">
        <v>839.09397999999999</v>
      </c>
      <c r="C12" s="364">
        <v>839.09397999999999</v>
      </c>
      <c r="D12" s="130">
        <v>1.8201218577554551E-4</v>
      </c>
    </row>
    <row r="13" spans="1:4" ht="15" customHeight="1">
      <c r="A13" s="179" t="s">
        <v>761</v>
      </c>
      <c r="B13" s="364">
        <v>14701.11622</v>
      </c>
      <c r="C13" s="364">
        <v>14701.11622</v>
      </c>
      <c r="D13" s="130">
        <v>3.1888946415066944E-3</v>
      </c>
    </row>
    <row r="14" spans="1:4" ht="15" customHeight="1">
      <c r="A14" s="179" t="s">
        <v>762</v>
      </c>
      <c r="B14" s="364">
        <v>3871.4793199999999</v>
      </c>
      <c r="C14" s="364">
        <v>3871.4793199999999</v>
      </c>
      <c r="D14" s="130">
        <v>8.3978246777318387E-4</v>
      </c>
    </row>
    <row r="15" spans="1:4" ht="15" customHeight="1">
      <c r="A15" s="179" t="s">
        <v>763</v>
      </c>
      <c r="B15" s="364">
        <v>2807.3904500000003</v>
      </c>
      <c r="C15" s="364">
        <v>2807.3904500000003</v>
      </c>
      <c r="D15" s="130">
        <v>6.089654845693117E-4</v>
      </c>
    </row>
    <row r="16" spans="1:4" ht="15" customHeight="1">
      <c r="A16" s="179" t="s">
        <v>764</v>
      </c>
      <c r="B16" s="364">
        <v>2245.9123500000001</v>
      </c>
      <c r="C16" s="364">
        <v>2245.9123500000001</v>
      </c>
      <c r="D16" s="130">
        <v>4.8717238548629796E-4</v>
      </c>
    </row>
    <row r="17" spans="1:4" ht="15" customHeight="1">
      <c r="A17" s="179" t="s">
        <v>765</v>
      </c>
      <c r="B17" s="364">
        <v>38828.893619999995</v>
      </c>
      <c r="C17" s="364">
        <v>38828.893619999995</v>
      </c>
      <c r="D17" s="130">
        <v>8.4225747859880164E-3</v>
      </c>
    </row>
    <row r="18" spans="1:4" ht="15" customHeight="1">
      <c r="A18" s="179" t="s">
        <v>766</v>
      </c>
      <c r="B18" s="364">
        <v>32396.347979999999</v>
      </c>
      <c r="C18" s="364">
        <v>32396.347979999999</v>
      </c>
      <c r="D18" s="130">
        <v>7.0272582660943156E-3</v>
      </c>
    </row>
    <row r="19" spans="1:4" ht="15" customHeight="1">
      <c r="A19" s="180" t="s">
        <v>767</v>
      </c>
      <c r="B19" s="555">
        <v>4610097.8152900003</v>
      </c>
      <c r="C19" s="555">
        <v>4610097.8152900003</v>
      </c>
      <c r="D19" s="131">
        <v>1</v>
      </c>
    </row>
    <row r="20" spans="1:4" ht="15" customHeight="1">
      <c r="A20" s="179" t="s">
        <v>768</v>
      </c>
      <c r="B20" s="364">
        <v>39670.216439999997</v>
      </c>
      <c r="C20" s="364">
        <v>39670.216439999997</v>
      </c>
      <c r="D20" s="130"/>
    </row>
    <row r="21" spans="1:4" s="30" customFormat="1" ht="15" customHeight="1" thickBot="1">
      <c r="A21" s="183" t="s">
        <v>769</v>
      </c>
      <c r="B21" s="132">
        <v>1</v>
      </c>
      <c r="C21" s="132">
        <v>1</v>
      </c>
      <c r="D21" s="132"/>
    </row>
    <row r="22" spans="1:4" ht="15" customHeight="1" thickTop="1">
      <c r="A22" s="133" t="s">
        <v>770</v>
      </c>
      <c r="B22" s="134"/>
      <c r="C22" s="135"/>
      <c r="D22" s="135"/>
    </row>
    <row r="23" spans="1:4" ht="102.75" customHeight="1">
      <c r="A23" s="756" t="s">
        <v>575</v>
      </c>
      <c r="B23" s="758"/>
      <c r="C23" s="758"/>
      <c r="D23" s="758"/>
    </row>
    <row r="24" spans="1:4" ht="105.75" customHeight="1">
      <c r="A24" s="756" t="s">
        <v>576</v>
      </c>
      <c r="B24" s="757"/>
      <c r="C24" s="757"/>
      <c r="D24" s="757"/>
    </row>
    <row r="25" spans="1:4" ht="15" customHeight="1">
      <c r="A25" s="133" t="s">
        <v>771</v>
      </c>
      <c r="B25" s="136"/>
      <c r="C25" s="133"/>
      <c r="D25" s="133"/>
    </row>
    <row r="26" spans="1:4" ht="15" customHeight="1">
      <c r="A26" s="556"/>
      <c r="B26" s="285"/>
      <c r="C26" s="637"/>
      <c r="D26" s="637"/>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4" width="10.7109375" style="5" customWidth="1"/>
    <col min="5" max="16384" width="9.140625" style="5"/>
  </cols>
  <sheetData>
    <row r="1" spans="1:4" ht="30" customHeight="1">
      <c r="A1" s="764" t="s">
        <v>1131</v>
      </c>
      <c r="B1" s="764"/>
      <c r="C1" s="764"/>
      <c r="D1" s="764"/>
    </row>
    <row r="2" spans="1:4" ht="35.1" customHeight="1">
      <c r="A2" s="802" t="s">
        <v>1132</v>
      </c>
      <c r="B2" s="765"/>
      <c r="C2" s="765"/>
      <c r="D2" s="765"/>
    </row>
    <row r="3" spans="1:4" ht="18">
      <c r="A3" s="765" t="s">
        <v>1510</v>
      </c>
      <c r="B3" s="765"/>
      <c r="C3" s="765"/>
      <c r="D3" s="765"/>
    </row>
    <row r="4" spans="1:4" ht="30" customHeight="1">
      <c r="A4" s="766" t="s">
        <v>523</v>
      </c>
      <c r="B4" s="766"/>
      <c r="C4" s="766"/>
      <c r="D4" s="766"/>
    </row>
    <row r="5" spans="1:4">
      <c r="A5" s="99"/>
      <c r="B5" s="205"/>
      <c r="C5" s="205"/>
      <c r="D5" s="98"/>
    </row>
    <row r="6" spans="1:4" ht="30" customHeight="1">
      <c r="A6" s="72" t="s">
        <v>800</v>
      </c>
      <c r="B6" s="73" t="s">
        <v>128</v>
      </c>
      <c r="C6" s="176" t="s">
        <v>530</v>
      </c>
      <c r="D6" s="73" t="s">
        <v>801</v>
      </c>
    </row>
    <row r="7" spans="1:4">
      <c r="A7" s="100" t="s">
        <v>802</v>
      </c>
      <c r="B7" s="97">
        <v>500000</v>
      </c>
      <c r="C7" s="97">
        <v>500000</v>
      </c>
      <c r="D7" s="160">
        <v>9.1687584569996455E-2</v>
      </c>
    </row>
    <row r="8" spans="1:4">
      <c r="A8" s="100" t="s">
        <v>803</v>
      </c>
      <c r="B8" s="97">
        <v>2282317.9258000003</v>
      </c>
      <c r="C8" s="97">
        <v>2282317.9258000003</v>
      </c>
      <c r="D8" s="160">
        <v>0.41852043567481284</v>
      </c>
    </row>
    <row r="9" spans="1:4">
      <c r="A9" s="100" t="s">
        <v>804</v>
      </c>
      <c r="B9" s="97">
        <v>1767587.56803</v>
      </c>
      <c r="C9" s="97">
        <v>1767587.56803</v>
      </c>
      <c r="D9" s="160">
        <v>0.32413166925724995</v>
      </c>
    </row>
    <row r="10" spans="1:4">
      <c r="A10" s="100" t="s">
        <v>805</v>
      </c>
      <c r="B10" s="97">
        <v>707487.89676000003</v>
      </c>
      <c r="C10" s="97">
        <v>707487.89676000003</v>
      </c>
      <c r="D10" s="160">
        <v>0.12973571273286283</v>
      </c>
    </row>
    <row r="11" spans="1:4">
      <c r="A11" s="100" t="s">
        <v>806</v>
      </c>
      <c r="B11" s="97">
        <v>155010</v>
      </c>
      <c r="C11" s="97">
        <v>155010</v>
      </c>
      <c r="D11" s="160">
        <v>2.8424984968390299E-2</v>
      </c>
    </row>
    <row r="12" spans="1:4">
      <c r="A12" s="100" t="s">
        <v>807</v>
      </c>
      <c r="B12" s="97">
        <v>39080.160000000003</v>
      </c>
      <c r="C12" s="97">
        <v>39080.160000000003</v>
      </c>
      <c r="D12" s="160">
        <v>7.1663309500179856E-3</v>
      </c>
    </row>
    <row r="13" spans="1:4">
      <c r="A13" s="100" t="s">
        <v>808</v>
      </c>
      <c r="B13" s="97">
        <v>574.4</v>
      </c>
      <c r="C13" s="97">
        <v>574.4</v>
      </c>
      <c r="D13" s="160">
        <v>1.0533069715401191E-4</v>
      </c>
    </row>
    <row r="14" spans="1:4">
      <c r="A14" s="100" t="s">
        <v>809</v>
      </c>
      <c r="B14" s="97">
        <v>800</v>
      </c>
      <c r="C14" s="97">
        <v>800</v>
      </c>
      <c r="D14" s="160">
        <v>1.4670013531199432E-4</v>
      </c>
    </row>
    <row r="15" spans="1:4">
      <c r="A15" s="100" t="s">
        <v>810</v>
      </c>
      <c r="B15" s="97">
        <v>443.08623999999998</v>
      </c>
      <c r="C15" s="97">
        <v>443.08623999999998</v>
      </c>
      <c r="D15" s="160">
        <v>8.1251014203603488E-5</v>
      </c>
    </row>
    <row r="16" spans="1:4">
      <c r="A16" s="100" t="s">
        <v>811</v>
      </c>
      <c r="B16" s="97">
        <v>0</v>
      </c>
      <c r="C16" s="97">
        <v>0</v>
      </c>
      <c r="D16" s="160">
        <v>0</v>
      </c>
    </row>
    <row r="17" spans="1:4">
      <c r="A17" s="100" t="s">
        <v>812</v>
      </c>
      <c r="B17" s="97">
        <v>0</v>
      </c>
      <c r="C17" s="97">
        <v>0</v>
      </c>
      <c r="D17" s="160">
        <v>0</v>
      </c>
    </row>
    <row r="18" spans="1:4">
      <c r="A18" s="100" t="s">
        <v>813</v>
      </c>
      <c r="B18" s="97">
        <v>0</v>
      </c>
      <c r="C18" s="97">
        <v>0</v>
      </c>
      <c r="D18" s="160">
        <v>0</v>
      </c>
    </row>
    <row r="19" spans="1:4">
      <c r="A19" s="100" t="s">
        <v>814</v>
      </c>
      <c r="B19" s="97">
        <v>0</v>
      </c>
      <c r="C19" s="97">
        <v>0</v>
      </c>
      <c r="D19" s="160">
        <v>0</v>
      </c>
    </row>
    <row r="20" spans="1:4">
      <c r="A20" s="100" t="s">
        <v>815</v>
      </c>
      <c r="B20" s="97">
        <v>0</v>
      </c>
      <c r="C20" s="97">
        <v>0</v>
      </c>
      <c r="D20" s="160">
        <v>0</v>
      </c>
    </row>
    <row r="21" spans="1:4">
      <c r="A21" s="72" t="s">
        <v>168</v>
      </c>
      <c r="B21" s="73">
        <v>5453301.0368300006</v>
      </c>
      <c r="C21" s="73">
        <v>5453301.0368300006</v>
      </c>
      <c r="D21" s="309">
        <v>1</v>
      </c>
    </row>
    <row r="22" spans="1:4">
      <c r="A22" s="54" t="s">
        <v>816</v>
      </c>
      <c r="B22" s="160">
        <v>1</v>
      </c>
      <c r="C22" s="160">
        <v>1</v>
      </c>
      <c r="D22" s="234"/>
    </row>
    <row r="23" spans="1:4" ht="30" customHeight="1">
      <c r="A23" s="436" t="s">
        <v>819</v>
      </c>
      <c r="B23" s="73" t="s">
        <v>128</v>
      </c>
      <c r="C23" s="176" t="s">
        <v>530</v>
      </c>
      <c r="D23" s="73" t="s">
        <v>754</v>
      </c>
    </row>
    <row r="24" spans="1:4">
      <c r="A24" s="100" t="s">
        <v>802</v>
      </c>
      <c r="B24" s="97">
        <v>25</v>
      </c>
      <c r="C24" s="97">
        <v>25</v>
      </c>
      <c r="D24" s="160">
        <v>2.1459227467811159E-2</v>
      </c>
    </row>
    <row r="25" spans="1:4">
      <c r="A25" s="100" t="s">
        <v>803</v>
      </c>
      <c r="B25" s="97">
        <v>238</v>
      </c>
      <c r="C25" s="97">
        <v>238</v>
      </c>
      <c r="D25" s="160">
        <v>0.20429184549356222</v>
      </c>
    </row>
    <row r="26" spans="1:4">
      <c r="A26" s="100" t="s">
        <v>804</v>
      </c>
      <c r="B26" s="97">
        <v>357</v>
      </c>
      <c r="C26" s="97">
        <v>357</v>
      </c>
      <c r="D26" s="160">
        <v>0.30643776824034336</v>
      </c>
    </row>
    <row r="27" spans="1:4">
      <c r="A27" s="100" t="s">
        <v>805</v>
      </c>
      <c r="B27" s="97">
        <v>306</v>
      </c>
      <c r="C27" s="97">
        <v>306</v>
      </c>
      <c r="D27" s="160">
        <v>0.26266094420600861</v>
      </c>
    </row>
    <row r="28" spans="1:4">
      <c r="A28" s="100" t="s">
        <v>806</v>
      </c>
      <c r="B28" s="97">
        <v>153</v>
      </c>
      <c r="C28" s="97">
        <v>153</v>
      </c>
      <c r="D28" s="160">
        <v>0.1313304721030043</v>
      </c>
    </row>
    <row r="29" spans="1:4">
      <c r="A29" s="100" t="s">
        <v>807</v>
      </c>
      <c r="B29" s="97">
        <v>76</v>
      </c>
      <c r="C29" s="97">
        <v>76</v>
      </c>
      <c r="D29" s="160">
        <v>6.5236051502145925E-2</v>
      </c>
    </row>
    <row r="30" spans="1:4">
      <c r="A30" s="100" t="s">
        <v>808</v>
      </c>
      <c r="B30" s="97">
        <v>2</v>
      </c>
      <c r="C30" s="97">
        <v>2</v>
      </c>
      <c r="D30" s="160">
        <v>1.7167381974248926E-3</v>
      </c>
    </row>
    <row r="31" spans="1:4">
      <c r="A31" s="100" t="s">
        <v>809</v>
      </c>
      <c r="B31" s="97">
        <v>4</v>
      </c>
      <c r="C31" s="97">
        <v>4</v>
      </c>
      <c r="D31" s="160">
        <v>3.4334763948497852E-3</v>
      </c>
    </row>
    <row r="32" spans="1:4">
      <c r="A32" s="100" t="s">
        <v>810</v>
      </c>
      <c r="B32" s="97">
        <v>4</v>
      </c>
      <c r="C32" s="97">
        <v>4</v>
      </c>
      <c r="D32" s="160">
        <v>3.4334763948497852E-3</v>
      </c>
    </row>
    <row r="33" spans="1:4">
      <c r="A33" s="100" t="s">
        <v>811</v>
      </c>
      <c r="B33" s="97">
        <v>0</v>
      </c>
      <c r="C33" s="97">
        <v>0</v>
      </c>
      <c r="D33" s="160">
        <v>0</v>
      </c>
    </row>
    <row r="34" spans="1:4">
      <c r="A34" s="100" t="s">
        <v>812</v>
      </c>
      <c r="B34" s="97">
        <v>0</v>
      </c>
      <c r="C34" s="97">
        <v>0</v>
      </c>
      <c r="D34" s="160">
        <v>0</v>
      </c>
    </row>
    <row r="35" spans="1:4">
      <c r="A35" s="100" t="s">
        <v>813</v>
      </c>
      <c r="B35" s="97">
        <v>0</v>
      </c>
      <c r="C35" s="97">
        <v>0</v>
      </c>
      <c r="D35" s="160">
        <v>0</v>
      </c>
    </row>
    <row r="36" spans="1:4">
      <c r="A36" s="100" t="s">
        <v>814</v>
      </c>
      <c r="B36" s="97">
        <v>0</v>
      </c>
      <c r="C36" s="97">
        <v>0</v>
      </c>
      <c r="D36" s="160">
        <v>0</v>
      </c>
    </row>
    <row r="37" spans="1:4">
      <c r="A37" s="100" t="s">
        <v>815</v>
      </c>
      <c r="B37" s="97">
        <v>0</v>
      </c>
      <c r="C37" s="97">
        <v>0</v>
      </c>
      <c r="D37" s="160">
        <v>0</v>
      </c>
    </row>
    <row r="38" spans="1:4">
      <c r="A38" s="72" t="s">
        <v>168</v>
      </c>
      <c r="B38" s="73">
        <v>1165</v>
      </c>
      <c r="C38" s="73">
        <v>1165</v>
      </c>
      <c r="D38" s="309">
        <v>1</v>
      </c>
    </row>
    <row r="39" spans="1:4">
      <c r="A39" s="54" t="s">
        <v>816</v>
      </c>
      <c r="B39" s="106">
        <v>1</v>
      </c>
      <c r="C39" s="106">
        <v>1</v>
      </c>
      <c r="D39" s="144"/>
    </row>
    <row r="40" spans="1:4" ht="15.75" thickBot="1">
      <c r="A40" s="252"/>
      <c r="B40" s="255"/>
      <c r="C40" s="254"/>
      <c r="D40" s="254"/>
    </row>
    <row r="41" spans="1:4" ht="54" customHeight="1" thickTop="1">
      <c r="A41" s="761" t="s">
        <v>1427</v>
      </c>
      <c r="B41" s="762"/>
      <c r="C41" s="762"/>
      <c r="D41" s="762"/>
    </row>
    <row r="42" spans="1:4">
      <c r="A42" s="209"/>
      <c r="B42" s="210"/>
      <c r="C42" s="210"/>
      <c r="D42" s="210"/>
    </row>
    <row r="43" spans="1:4" ht="30" customHeight="1">
      <c r="A43" s="764" t="s">
        <v>1131</v>
      </c>
      <c r="B43" s="764"/>
      <c r="C43" s="764"/>
      <c r="D43" s="764"/>
    </row>
    <row r="44" spans="1:4" ht="18">
      <c r="A44" s="802" t="s">
        <v>818</v>
      </c>
      <c r="B44" s="765"/>
      <c r="C44" s="765"/>
      <c r="D44" s="765"/>
    </row>
    <row r="45" spans="1:4" ht="18">
      <c r="A45" s="765" t="s">
        <v>1510</v>
      </c>
      <c r="B45" s="765"/>
      <c r="C45" s="765"/>
      <c r="D45" s="765"/>
    </row>
    <row r="46" spans="1:4" ht="30" customHeight="1">
      <c r="A46" s="766" t="s">
        <v>523</v>
      </c>
      <c r="B46" s="766"/>
      <c r="C46" s="766"/>
      <c r="D46" s="766"/>
    </row>
    <row r="47" spans="1:4">
      <c r="A47" s="99"/>
      <c r="B47" s="205"/>
      <c r="C47" s="205"/>
      <c r="D47" s="98"/>
    </row>
    <row r="48" spans="1:4" ht="30" customHeight="1">
      <c r="A48" s="72" t="s">
        <v>800</v>
      </c>
      <c r="B48" s="73" t="s">
        <v>128</v>
      </c>
      <c r="C48" s="176" t="s">
        <v>530</v>
      </c>
      <c r="D48" s="73" t="s">
        <v>801</v>
      </c>
    </row>
    <row r="49" spans="1:4">
      <c r="A49" s="100" t="s">
        <v>802</v>
      </c>
      <c r="B49" s="97">
        <v>0</v>
      </c>
      <c r="C49" s="97">
        <v>0</v>
      </c>
      <c r="D49" s="160">
        <v>0</v>
      </c>
    </row>
    <row r="50" spans="1:4">
      <c r="A50" s="100" t="s">
        <v>803</v>
      </c>
      <c r="B50" s="97">
        <v>0</v>
      </c>
      <c r="C50" s="97">
        <v>0</v>
      </c>
      <c r="D50" s="160">
        <v>0</v>
      </c>
    </row>
    <row r="51" spans="1:4">
      <c r="A51" s="100" t="s">
        <v>804</v>
      </c>
      <c r="B51" s="97">
        <v>0</v>
      </c>
      <c r="C51" s="97">
        <v>0</v>
      </c>
      <c r="D51" s="160">
        <v>0</v>
      </c>
    </row>
    <row r="52" spans="1:4">
      <c r="A52" s="100" t="s">
        <v>805</v>
      </c>
      <c r="B52" s="97">
        <v>0</v>
      </c>
      <c r="C52" s="97">
        <v>0</v>
      </c>
      <c r="D52" s="160">
        <v>0</v>
      </c>
    </row>
    <row r="53" spans="1:4">
      <c r="A53" s="100" t="s">
        <v>806</v>
      </c>
      <c r="B53" s="97">
        <v>0</v>
      </c>
      <c r="C53" s="97">
        <v>0</v>
      </c>
      <c r="D53" s="160">
        <v>0</v>
      </c>
    </row>
    <row r="54" spans="1:4">
      <c r="A54" s="100" t="s">
        <v>807</v>
      </c>
      <c r="B54" s="97">
        <v>0</v>
      </c>
      <c r="C54" s="97">
        <v>0</v>
      </c>
      <c r="D54" s="160">
        <v>0</v>
      </c>
    </row>
    <row r="55" spans="1:4">
      <c r="A55" s="100" t="s">
        <v>808</v>
      </c>
      <c r="B55" s="97">
        <v>0</v>
      </c>
      <c r="C55" s="97">
        <v>0</v>
      </c>
      <c r="D55" s="160">
        <v>0</v>
      </c>
    </row>
    <row r="56" spans="1:4">
      <c r="A56" s="100" t="s">
        <v>809</v>
      </c>
      <c r="B56" s="97">
        <v>0</v>
      </c>
      <c r="C56" s="97">
        <v>0</v>
      </c>
      <c r="D56" s="160">
        <v>0</v>
      </c>
    </row>
    <row r="57" spans="1:4">
      <c r="A57" s="100" t="s">
        <v>810</v>
      </c>
      <c r="B57" s="97">
        <v>0</v>
      </c>
      <c r="C57" s="97">
        <v>0</v>
      </c>
      <c r="D57" s="160">
        <v>0</v>
      </c>
    </row>
    <row r="58" spans="1:4">
      <c r="A58" s="100" t="s">
        <v>811</v>
      </c>
      <c r="B58" s="97">
        <v>0</v>
      </c>
      <c r="C58" s="97">
        <v>0</v>
      </c>
      <c r="D58" s="160">
        <v>0</v>
      </c>
    </row>
    <row r="59" spans="1:4">
      <c r="A59" s="100" t="s">
        <v>812</v>
      </c>
      <c r="B59" s="97">
        <v>0</v>
      </c>
      <c r="C59" s="97">
        <v>0</v>
      </c>
      <c r="D59" s="160">
        <v>0</v>
      </c>
    </row>
    <row r="60" spans="1:4">
      <c r="A60" s="100" t="s">
        <v>813</v>
      </c>
      <c r="B60" s="97">
        <v>0</v>
      </c>
      <c r="C60" s="97">
        <v>0</v>
      </c>
      <c r="D60" s="160">
        <v>0</v>
      </c>
    </row>
    <row r="61" spans="1:4">
      <c r="A61" s="100" t="s">
        <v>814</v>
      </c>
      <c r="B61" s="97">
        <v>0</v>
      </c>
      <c r="C61" s="97">
        <v>0</v>
      </c>
      <c r="D61" s="160">
        <v>0</v>
      </c>
    </row>
    <row r="62" spans="1:4">
      <c r="A62" s="100" t="s">
        <v>815</v>
      </c>
      <c r="B62" s="97">
        <v>0</v>
      </c>
      <c r="C62" s="97">
        <v>0</v>
      </c>
      <c r="D62" s="160">
        <v>0</v>
      </c>
    </row>
    <row r="63" spans="1:4">
      <c r="A63" s="72" t="s">
        <v>168</v>
      </c>
      <c r="B63" s="73">
        <v>0</v>
      </c>
      <c r="C63" s="73">
        <v>0</v>
      </c>
      <c r="D63" s="309">
        <v>0</v>
      </c>
    </row>
    <row r="64" spans="1:4">
      <c r="A64" s="54" t="s">
        <v>816</v>
      </c>
      <c r="B64" s="160">
        <v>0</v>
      </c>
      <c r="C64" s="160">
        <v>0</v>
      </c>
      <c r="D64" s="234"/>
    </row>
    <row r="65" spans="1:4" ht="30" customHeight="1">
      <c r="A65" s="436" t="s">
        <v>819</v>
      </c>
      <c r="B65" s="73" t="s">
        <v>128</v>
      </c>
      <c r="C65" s="176" t="s">
        <v>530</v>
      </c>
      <c r="D65" s="73" t="s">
        <v>754</v>
      </c>
    </row>
    <row r="66" spans="1:4">
      <c r="A66" s="100" t="s">
        <v>802</v>
      </c>
      <c r="B66" s="97">
        <v>0</v>
      </c>
      <c r="C66" s="97">
        <v>0</v>
      </c>
      <c r="D66" s="160">
        <v>0</v>
      </c>
    </row>
    <row r="67" spans="1:4">
      <c r="A67" s="100" t="s">
        <v>803</v>
      </c>
      <c r="B67" s="97">
        <v>0</v>
      </c>
      <c r="C67" s="97">
        <v>0</v>
      </c>
      <c r="D67" s="160">
        <v>0</v>
      </c>
    </row>
    <row r="68" spans="1:4">
      <c r="A68" s="100" t="s">
        <v>804</v>
      </c>
      <c r="B68" s="97">
        <v>0</v>
      </c>
      <c r="C68" s="97">
        <v>0</v>
      </c>
      <c r="D68" s="160">
        <v>0</v>
      </c>
    </row>
    <row r="69" spans="1:4">
      <c r="A69" s="100" t="s">
        <v>805</v>
      </c>
      <c r="B69" s="97">
        <v>0</v>
      </c>
      <c r="C69" s="97">
        <v>0</v>
      </c>
      <c r="D69" s="160">
        <v>0</v>
      </c>
    </row>
    <row r="70" spans="1:4">
      <c r="A70" s="100" t="s">
        <v>806</v>
      </c>
      <c r="B70" s="97">
        <v>0</v>
      </c>
      <c r="C70" s="97">
        <v>0</v>
      </c>
      <c r="D70" s="160">
        <v>0</v>
      </c>
    </row>
    <row r="71" spans="1:4">
      <c r="A71" s="100" t="s">
        <v>807</v>
      </c>
      <c r="B71" s="97">
        <v>0</v>
      </c>
      <c r="C71" s="97">
        <v>0</v>
      </c>
      <c r="D71" s="160">
        <v>0</v>
      </c>
    </row>
    <row r="72" spans="1:4">
      <c r="A72" s="100" t="s">
        <v>808</v>
      </c>
      <c r="B72" s="97">
        <v>0</v>
      </c>
      <c r="C72" s="97">
        <v>0</v>
      </c>
      <c r="D72" s="160">
        <v>0</v>
      </c>
    </row>
    <row r="73" spans="1:4">
      <c r="A73" s="100" t="s">
        <v>809</v>
      </c>
      <c r="B73" s="97">
        <v>0</v>
      </c>
      <c r="C73" s="97">
        <v>0</v>
      </c>
      <c r="D73" s="160">
        <v>0</v>
      </c>
    </row>
    <row r="74" spans="1:4">
      <c r="A74" s="100" t="s">
        <v>810</v>
      </c>
      <c r="B74" s="97">
        <v>0</v>
      </c>
      <c r="C74" s="97">
        <v>0</v>
      </c>
      <c r="D74" s="160">
        <v>0</v>
      </c>
    </row>
    <row r="75" spans="1:4">
      <c r="A75" s="100" t="s">
        <v>811</v>
      </c>
      <c r="B75" s="97">
        <v>0</v>
      </c>
      <c r="C75" s="97">
        <v>0</v>
      </c>
      <c r="D75" s="160">
        <v>0</v>
      </c>
    </row>
    <row r="76" spans="1:4">
      <c r="A76" s="100" t="s">
        <v>812</v>
      </c>
      <c r="B76" s="97">
        <v>0</v>
      </c>
      <c r="C76" s="97">
        <v>0</v>
      </c>
      <c r="D76" s="160">
        <v>0</v>
      </c>
    </row>
    <row r="77" spans="1:4">
      <c r="A77" s="100" t="s">
        <v>813</v>
      </c>
      <c r="B77" s="97">
        <v>0</v>
      </c>
      <c r="C77" s="97">
        <v>0</v>
      </c>
      <c r="D77" s="160">
        <v>0</v>
      </c>
    </row>
    <row r="78" spans="1:4">
      <c r="A78" s="100" t="s">
        <v>814</v>
      </c>
      <c r="B78" s="97">
        <v>0</v>
      </c>
      <c r="C78" s="97">
        <v>0</v>
      </c>
      <c r="D78" s="160">
        <v>0</v>
      </c>
    </row>
    <row r="79" spans="1:4">
      <c r="A79" s="100" t="s">
        <v>815</v>
      </c>
      <c r="B79" s="97">
        <v>0</v>
      </c>
      <c r="C79" s="97">
        <v>0</v>
      </c>
      <c r="D79" s="160">
        <v>0</v>
      </c>
    </row>
    <row r="80" spans="1:4">
      <c r="A80" s="72" t="s">
        <v>168</v>
      </c>
      <c r="B80" s="73">
        <v>0</v>
      </c>
      <c r="C80" s="73">
        <v>0</v>
      </c>
      <c r="D80" s="309">
        <v>0</v>
      </c>
    </row>
    <row r="81" spans="1:4">
      <c r="A81" s="54" t="s">
        <v>816</v>
      </c>
      <c r="B81" s="106">
        <v>0</v>
      </c>
      <c r="C81" s="106">
        <v>0</v>
      </c>
      <c r="D81" s="144"/>
    </row>
    <row r="82" spans="1:4" ht="15.75" thickBot="1">
      <c r="A82" s="252"/>
      <c r="B82" s="255"/>
      <c r="C82" s="254"/>
      <c r="D82" s="254"/>
    </row>
    <row r="83" spans="1:4" ht="30" customHeight="1" thickTop="1">
      <c r="A83" s="761" t="s">
        <v>1428</v>
      </c>
      <c r="B83" s="762"/>
      <c r="C83" s="762"/>
      <c r="D83" s="762"/>
    </row>
    <row r="84" spans="1:4">
      <c r="A84" s="212"/>
      <c r="B84" s="212"/>
      <c r="C84" s="211"/>
      <c r="D84" s="98"/>
    </row>
    <row r="85" spans="1:4" ht="30" customHeight="1">
      <c r="A85" s="764" t="s">
        <v>1131</v>
      </c>
      <c r="B85" s="764"/>
      <c r="C85" s="764"/>
      <c r="D85" s="764"/>
    </row>
    <row r="86" spans="1:4" ht="18">
      <c r="A86" s="802" t="s">
        <v>822</v>
      </c>
      <c r="B86" s="765"/>
      <c r="C86" s="765"/>
      <c r="D86" s="765"/>
    </row>
    <row r="87" spans="1:4" ht="18">
      <c r="A87" s="765" t="s">
        <v>1510</v>
      </c>
      <c r="B87" s="765"/>
      <c r="C87" s="765"/>
      <c r="D87" s="765"/>
    </row>
    <row r="88" spans="1:4" ht="30" customHeight="1">
      <c r="A88" s="766" t="s">
        <v>523</v>
      </c>
      <c r="B88" s="766"/>
      <c r="C88" s="766"/>
      <c r="D88" s="766"/>
    </row>
    <row r="89" spans="1:4">
      <c r="A89" s="99"/>
      <c r="B89" s="205"/>
      <c r="C89" s="205"/>
      <c r="D89" s="98"/>
    </row>
    <row r="90" spans="1:4" ht="30" customHeight="1">
      <c r="A90" s="72" t="s">
        <v>800</v>
      </c>
      <c r="B90" s="73" t="s">
        <v>128</v>
      </c>
      <c r="C90" s="176" t="s">
        <v>530</v>
      </c>
      <c r="D90" s="73" t="s">
        <v>801</v>
      </c>
    </row>
    <row r="91" spans="1:4">
      <c r="A91" s="100" t="s">
        <v>802</v>
      </c>
      <c r="B91" s="97">
        <v>0</v>
      </c>
      <c r="C91" s="97">
        <v>0</v>
      </c>
      <c r="D91" s="160">
        <v>0</v>
      </c>
    </row>
    <row r="92" spans="1:4">
      <c r="A92" s="100" t="s">
        <v>803</v>
      </c>
      <c r="B92" s="97">
        <v>0</v>
      </c>
      <c r="C92" s="97">
        <v>0</v>
      </c>
      <c r="D92" s="160">
        <v>0</v>
      </c>
    </row>
    <row r="93" spans="1:4">
      <c r="A93" s="100" t="s">
        <v>804</v>
      </c>
      <c r="B93" s="97">
        <v>0</v>
      </c>
      <c r="C93" s="97">
        <v>0</v>
      </c>
      <c r="D93" s="160">
        <v>0</v>
      </c>
    </row>
    <row r="94" spans="1:4">
      <c r="A94" s="100" t="s">
        <v>805</v>
      </c>
      <c r="B94" s="97">
        <v>0</v>
      </c>
      <c r="C94" s="97">
        <v>0</v>
      </c>
      <c r="D94" s="160">
        <v>0</v>
      </c>
    </row>
    <row r="95" spans="1:4">
      <c r="A95" s="100" t="s">
        <v>806</v>
      </c>
      <c r="B95" s="97">
        <v>0</v>
      </c>
      <c r="C95" s="97">
        <v>0</v>
      </c>
      <c r="D95" s="160">
        <v>0</v>
      </c>
    </row>
    <row r="96" spans="1:4">
      <c r="A96" s="100" t="s">
        <v>807</v>
      </c>
      <c r="B96" s="97">
        <v>0</v>
      </c>
      <c r="C96" s="97">
        <v>0</v>
      </c>
      <c r="D96" s="160">
        <v>0</v>
      </c>
    </row>
    <row r="97" spans="1:4">
      <c r="A97" s="100" t="s">
        <v>808</v>
      </c>
      <c r="B97" s="97">
        <v>0</v>
      </c>
      <c r="C97" s="97">
        <v>0</v>
      </c>
      <c r="D97" s="160">
        <v>0</v>
      </c>
    </row>
    <row r="98" spans="1:4">
      <c r="A98" s="100" t="s">
        <v>809</v>
      </c>
      <c r="B98" s="97">
        <v>0</v>
      </c>
      <c r="C98" s="97">
        <v>0</v>
      </c>
      <c r="D98" s="160">
        <v>0</v>
      </c>
    </row>
    <row r="99" spans="1:4">
      <c r="A99" s="100" t="s">
        <v>810</v>
      </c>
      <c r="B99" s="97">
        <v>0</v>
      </c>
      <c r="C99" s="97">
        <v>0</v>
      </c>
      <c r="D99" s="160">
        <v>0</v>
      </c>
    </row>
    <row r="100" spans="1:4">
      <c r="A100" s="100" t="s">
        <v>811</v>
      </c>
      <c r="B100" s="97">
        <v>0</v>
      </c>
      <c r="C100" s="97">
        <v>0</v>
      </c>
      <c r="D100" s="160">
        <v>0</v>
      </c>
    </row>
    <row r="101" spans="1:4">
      <c r="A101" s="100" t="s">
        <v>812</v>
      </c>
      <c r="B101" s="97">
        <v>0</v>
      </c>
      <c r="C101" s="97">
        <v>0</v>
      </c>
      <c r="D101" s="160">
        <v>0</v>
      </c>
    </row>
    <row r="102" spans="1:4">
      <c r="A102" s="100" t="s">
        <v>813</v>
      </c>
      <c r="B102" s="97">
        <v>0</v>
      </c>
      <c r="C102" s="97">
        <v>0</v>
      </c>
      <c r="D102" s="160">
        <v>0</v>
      </c>
    </row>
    <row r="103" spans="1:4">
      <c r="A103" s="100" t="s">
        <v>814</v>
      </c>
      <c r="B103" s="97">
        <v>0</v>
      </c>
      <c r="C103" s="97">
        <v>0</v>
      </c>
      <c r="D103" s="160">
        <v>0</v>
      </c>
    </row>
    <row r="104" spans="1:4">
      <c r="A104" s="100" t="s">
        <v>815</v>
      </c>
      <c r="B104" s="97">
        <v>0</v>
      </c>
      <c r="C104" s="97">
        <v>0</v>
      </c>
      <c r="D104" s="160">
        <v>0</v>
      </c>
    </row>
    <row r="105" spans="1:4">
      <c r="A105" s="72" t="s">
        <v>168</v>
      </c>
      <c r="B105" s="73">
        <v>0</v>
      </c>
      <c r="C105" s="73">
        <v>0</v>
      </c>
      <c r="D105" s="309">
        <v>0</v>
      </c>
    </row>
    <row r="106" spans="1:4">
      <c r="A106" s="54" t="s">
        <v>816</v>
      </c>
      <c r="B106" s="160">
        <v>0</v>
      </c>
      <c r="C106" s="160">
        <v>0</v>
      </c>
      <c r="D106" s="234"/>
    </row>
    <row r="107" spans="1:4" ht="30" customHeight="1">
      <c r="A107" s="436" t="s">
        <v>819</v>
      </c>
      <c r="B107" s="73" t="s">
        <v>128</v>
      </c>
      <c r="C107" s="176" t="s">
        <v>530</v>
      </c>
      <c r="D107" s="73" t="s">
        <v>754</v>
      </c>
    </row>
    <row r="108" spans="1:4">
      <c r="A108" s="100" t="s">
        <v>802</v>
      </c>
      <c r="B108" s="97">
        <v>0</v>
      </c>
      <c r="C108" s="97">
        <v>0</v>
      </c>
      <c r="D108" s="160">
        <v>0</v>
      </c>
    </row>
    <row r="109" spans="1:4">
      <c r="A109" s="100" t="s">
        <v>803</v>
      </c>
      <c r="B109" s="97">
        <v>0</v>
      </c>
      <c r="C109" s="97">
        <v>0</v>
      </c>
      <c r="D109" s="160">
        <v>0</v>
      </c>
    </row>
    <row r="110" spans="1:4">
      <c r="A110" s="100" t="s">
        <v>804</v>
      </c>
      <c r="B110" s="97">
        <v>0</v>
      </c>
      <c r="C110" s="97">
        <v>0</v>
      </c>
      <c r="D110" s="160">
        <v>0</v>
      </c>
    </row>
    <row r="111" spans="1:4">
      <c r="A111" s="100" t="s">
        <v>805</v>
      </c>
      <c r="B111" s="97">
        <v>0</v>
      </c>
      <c r="C111" s="97">
        <v>0</v>
      </c>
      <c r="D111" s="160">
        <v>0</v>
      </c>
    </row>
    <row r="112" spans="1:4">
      <c r="A112" s="100" t="s">
        <v>806</v>
      </c>
      <c r="B112" s="97">
        <v>0</v>
      </c>
      <c r="C112" s="97">
        <v>0</v>
      </c>
      <c r="D112" s="160">
        <v>0</v>
      </c>
    </row>
    <row r="113" spans="1:4">
      <c r="A113" s="100" t="s">
        <v>807</v>
      </c>
      <c r="B113" s="97">
        <v>0</v>
      </c>
      <c r="C113" s="97">
        <v>0</v>
      </c>
      <c r="D113" s="160">
        <v>0</v>
      </c>
    </row>
    <row r="114" spans="1:4">
      <c r="A114" s="100" t="s">
        <v>808</v>
      </c>
      <c r="B114" s="97">
        <v>0</v>
      </c>
      <c r="C114" s="97">
        <v>0</v>
      </c>
      <c r="D114" s="160">
        <v>0</v>
      </c>
    </row>
    <row r="115" spans="1:4">
      <c r="A115" s="100" t="s">
        <v>809</v>
      </c>
      <c r="B115" s="97">
        <v>0</v>
      </c>
      <c r="C115" s="97">
        <v>0</v>
      </c>
      <c r="D115" s="160">
        <v>0</v>
      </c>
    </row>
    <row r="116" spans="1:4">
      <c r="A116" s="100" t="s">
        <v>810</v>
      </c>
      <c r="B116" s="97">
        <v>0</v>
      </c>
      <c r="C116" s="97">
        <v>0</v>
      </c>
      <c r="D116" s="160">
        <v>0</v>
      </c>
    </row>
    <row r="117" spans="1:4">
      <c r="A117" s="100" t="s">
        <v>811</v>
      </c>
      <c r="B117" s="97">
        <v>0</v>
      </c>
      <c r="C117" s="97">
        <v>0</v>
      </c>
      <c r="D117" s="160">
        <v>0</v>
      </c>
    </row>
    <row r="118" spans="1:4">
      <c r="A118" s="100" t="s">
        <v>812</v>
      </c>
      <c r="B118" s="97">
        <v>0</v>
      </c>
      <c r="C118" s="97">
        <v>0</v>
      </c>
      <c r="D118" s="160">
        <v>0</v>
      </c>
    </row>
    <row r="119" spans="1:4">
      <c r="A119" s="100" t="s">
        <v>813</v>
      </c>
      <c r="B119" s="97">
        <v>0</v>
      </c>
      <c r="C119" s="97">
        <v>0</v>
      </c>
      <c r="D119" s="160">
        <v>0</v>
      </c>
    </row>
    <row r="120" spans="1:4">
      <c r="A120" s="100" t="s">
        <v>814</v>
      </c>
      <c r="B120" s="97">
        <v>0</v>
      </c>
      <c r="C120" s="97">
        <v>0</v>
      </c>
      <c r="D120" s="160">
        <v>0</v>
      </c>
    </row>
    <row r="121" spans="1:4">
      <c r="A121" s="100" t="s">
        <v>815</v>
      </c>
      <c r="B121" s="97">
        <v>0</v>
      </c>
      <c r="C121" s="97">
        <v>0</v>
      </c>
      <c r="D121" s="160">
        <v>0</v>
      </c>
    </row>
    <row r="122" spans="1:4">
      <c r="A122" s="72" t="s">
        <v>168</v>
      </c>
      <c r="B122" s="73">
        <v>0</v>
      </c>
      <c r="C122" s="73">
        <v>0</v>
      </c>
      <c r="D122" s="309">
        <v>0</v>
      </c>
    </row>
    <row r="123" spans="1:4">
      <c r="A123" s="54" t="s">
        <v>816</v>
      </c>
      <c r="B123" s="106">
        <v>0</v>
      </c>
      <c r="C123" s="106">
        <v>0</v>
      </c>
      <c r="D123" s="144"/>
    </row>
    <row r="124" spans="1:4" ht="15.75" thickBot="1">
      <c r="A124" s="252"/>
      <c r="B124" s="255"/>
      <c r="C124" s="254"/>
      <c r="D124" s="254"/>
    </row>
    <row r="125" spans="1:4" ht="15.75" thickTop="1">
      <c r="A125" s="761" t="s">
        <v>1432</v>
      </c>
      <c r="B125" s="762"/>
      <c r="C125" s="762"/>
      <c r="D125" s="762"/>
    </row>
    <row r="126" spans="1:4">
      <c r="A126" s="214"/>
      <c r="B126" s="11"/>
      <c r="C126" s="211"/>
      <c r="D126" s="98"/>
    </row>
    <row r="127" spans="1:4" ht="30" customHeight="1">
      <c r="A127" s="764" t="s">
        <v>1131</v>
      </c>
      <c r="B127" s="764"/>
      <c r="C127" s="764"/>
      <c r="D127" s="764"/>
    </row>
    <row r="128" spans="1:4" ht="18">
      <c r="A128" s="802" t="s">
        <v>820</v>
      </c>
      <c r="B128" s="765"/>
      <c r="C128" s="765"/>
      <c r="D128" s="765"/>
    </row>
    <row r="129" spans="1:4" ht="18">
      <c r="A129" s="765" t="s">
        <v>1510</v>
      </c>
      <c r="B129" s="765"/>
      <c r="C129" s="765"/>
      <c r="D129" s="765"/>
    </row>
    <row r="130" spans="1:4" ht="30" customHeight="1">
      <c r="A130" s="766" t="s">
        <v>523</v>
      </c>
      <c r="B130" s="766"/>
      <c r="C130" s="766"/>
      <c r="D130" s="766"/>
    </row>
    <row r="131" spans="1:4">
      <c r="A131" s="99"/>
      <c r="B131" s="205"/>
      <c r="C131" s="205"/>
      <c r="D131" s="98"/>
    </row>
    <row r="132" spans="1:4" ht="30" customHeight="1">
      <c r="A132" s="72" t="s">
        <v>800</v>
      </c>
      <c r="B132" s="73" t="s">
        <v>128</v>
      </c>
      <c r="C132" s="176" t="s">
        <v>530</v>
      </c>
      <c r="D132" s="73" t="s">
        <v>801</v>
      </c>
    </row>
    <row r="133" spans="1:4">
      <c r="A133" s="100" t="s">
        <v>802</v>
      </c>
      <c r="B133" s="97">
        <v>500000</v>
      </c>
      <c r="C133" s="97">
        <v>500000</v>
      </c>
      <c r="D133" s="160">
        <v>9.1687584569996455E-2</v>
      </c>
    </row>
    <row r="134" spans="1:4">
      <c r="A134" s="100" t="s">
        <v>803</v>
      </c>
      <c r="B134" s="97">
        <v>2282317.9258000003</v>
      </c>
      <c r="C134" s="97">
        <v>2282317.9258000003</v>
      </c>
      <c r="D134" s="160">
        <v>0.41852043567481284</v>
      </c>
    </row>
    <row r="135" spans="1:4">
      <c r="A135" s="100" t="s">
        <v>804</v>
      </c>
      <c r="B135" s="97">
        <v>1767587.56803</v>
      </c>
      <c r="C135" s="97">
        <v>1767587.56803</v>
      </c>
      <c r="D135" s="160">
        <v>0.32413166925724995</v>
      </c>
    </row>
    <row r="136" spans="1:4">
      <c r="A136" s="100" t="s">
        <v>805</v>
      </c>
      <c r="B136" s="97">
        <v>707487.89676000003</v>
      </c>
      <c r="C136" s="97">
        <v>707487.89676000003</v>
      </c>
      <c r="D136" s="160">
        <v>0.12973571273286283</v>
      </c>
    </row>
    <row r="137" spans="1:4">
      <c r="A137" s="100" t="s">
        <v>806</v>
      </c>
      <c r="B137" s="97">
        <v>155010</v>
      </c>
      <c r="C137" s="97">
        <v>155010</v>
      </c>
      <c r="D137" s="160">
        <v>2.8424984968390299E-2</v>
      </c>
    </row>
    <row r="138" spans="1:4">
      <c r="A138" s="100" t="s">
        <v>807</v>
      </c>
      <c r="B138" s="97">
        <v>39080.160000000003</v>
      </c>
      <c r="C138" s="97">
        <v>39080.160000000003</v>
      </c>
      <c r="D138" s="160">
        <v>7.1663309500179856E-3</v>
      </c>
    </row>
    <row r="139" spans="1:4">
      <c r="A139" s="100" t="s">
        <v>808</v>
      </c>
      <c r="B139" s="97">
        <v>574.4</v>
      </c>
      <c r="C139" s="97">
        <v>574.4</v>
      </c>
      <c r="D139" s="160">
        <v>1.0533069715401191E-4</v>
      </c>
    </row>
    <row r="140" spans="1:4">
      <c r="A140" s="100" t="s">
        <v>809</v>
      </c>
      <c r="B140" s="97">
        <v>800</v>
      </c>
      <c r="C140" s="97">
        <v>800</v>
      </c>
      <c r="D140" s="160">
        <v>1.4670013531199432E-4</v>
      </c>
    </row>
    <row r="141" spans="1:4">
      <c r="A141" s="100" t="s">
        <v>810</v>
      </c>
      <c r="B141" s="97">
        <v>443.08623999999998</v>
      </c>
      <c r="C141" s="97">
        <v>443.08623999999998</v>
      </c>
      <c r="D141" s="160">
        <v>8.1251014203603488E-5</v>
      </c>
    </row>
    <row r="142" spans="1:4">
      <c r="A142" s="100" t="s">
        <v>811</v>
      </c>
      <c r="B142" s="97">
        <v>0</v>
      </c>
      <c r="C142" s="97">
        <v>0</v>
      </c>
      <c r="D142" s="160">
        <v>0</v>
      </c>
    </row>
    <row r="143" spans="1:4">
      <c r="A143" s="100" t="s">
        <v>812</v>
      </c>
      <c r="B143" s="97">
        <v>0</v>
      </c>
      <c r="C143" s="97">
        <v>0</v>
      </c>
      <c r="D143" s="160">
        <v>0</v>
      </c>
    </row>
    <row r="144" spans="1:4">
      <c r="A144" s="100" t="s">
        <v>813</v>
      </c>
      <c r="B144" s="97">
        <v>0</v>
      </c>
      <c r="C144" s="97">
        <v>0</v>
      </c>
      <c r="D144" s="160">
        <v>0</v>
      </c>
    </row>
    <row r="145" spans="1:4">
      <c r="A145" s="100" t="s">
        <v>814</v>
      </c>
      <c r="B145" s="97">
        <v>0</v>
      </c>
      <c r="C145" s="97">
        <v>0</v>
      </c>
      <c r="D145" s="160">
        <v>0</v>
      </c>
    </row>
    <row r="146" spans="1:4">
      <c r="A146" s="100" t="s">
        <v>815</v>
      </c>
      <c r="B146" s="97">
        <v>0</v>
      </c>
      <c r="C146" s="97">
        <v>0</v>
      </c>
      <c r="D146" s="160">
        <v>0</v>
      </c>
    </row>
    <row r="147" spans="1:4">
      <c r="A147" s="72" t="s">
        <v>168</v>
      </c>
      <c r="B147" s="73">
        <v>5453301.0368300006</v>
      </c>
      <c r="C147" s="73">
        <v>5453301.0368300006</v>
      </c>
      <c r="D147" s="309">
        <v>1</v>
      </c>
    </row>
    <row r="148" spans="1:4">
      <c r="A148" s="54" t="s">
        <v>816</v>
      </c>
      <c r="B148" s="160">
        <v>1</v>
      </c>
      <c r="C148" s="160">
        <v>1</v>
      </c>
      <c r="D148" s="234"/>
    </row>
    <row r="149" spans="1:4" ht="30" customHeight="1">
      <c r="A149" s="436" t="s">
        <v>819</v>
      </c>
      <c r="B149" s="73" t="s">
        <v>128</v>
      </c>
      <c r="C149" s="176" t="s">
        <v>530</v>
      </c>
      <c r="D149" s="73" t="s">
        <v>754</v>
      </c>
    </row>
    <row r="150" spans="1:4">
      <c r="A150" s="100" t="s">
        <v>802</v>
      </c>
      <c r="B150" s="97">
        <v>25</v>
      </c>
      <c r="C150" s="97">
        <v>25</v>
      </c>
      <c r="D150" s="160">
        <v>2.1459227467811159E-2</v>
      </c>
    </row>
    <row r="151" spans="1:4">
      <c r="A151" s="100" t="s">
        <v>803</v>
      </c>
      <c r="B151" s="97">
        <v>238</v>
      </c>
      <c r="C151" s="97">
        <v>238</v>
      </c>
      <c r="D151" s="160">
        <v>0.20429184549356222</v>
      </c>
    </row>
    <row r="152" spans="1:4">
      <c r="A152" s="100" t="s">
        <v>804</v>
      </c>
      <c r="B152" s="97">
        <v>357</v>
      </c>
      <c r="C152" s="97">
        <v>357</v>
      </c>
      <c r="D152" s="160">
        <v>0.30643776824034336</v>
      </c>
    </row>
    <row r="153" spans="1:4">
      <c r="A153" s="100" t="s">
        <v>805</v>
      </c>
      <c r="B153" s="97">
        <v>306</v>
      </c>
      <c r="C153" s="97">
        <v>306</v>
      </c>
      <c r="D153" s="160">
        <v>0.26266094420600861</v>
      </c>
    </row>
    <row r="154" spans="1:4">
      <c r="A154" s="100" t="s">
        <v>806</v>
      </c>
      <c r="B154" s="97">
        <v>153</v>
      </c>
      <c r="C154" s="97">
        <v>153</v>
      </c>
      <c r="D154" s="160">
        <v>0.1313304721030043</v>
      </c>
    </row>
    <row r="155" spans="1:4">
      <c r="A155" s="100" t="s">
        <v>807</v>
      </c>
      <c r="B155" s="97">
        <v>76</v>
      </c>
      <c r="C155" s="97">
        <v>76</v>
      </c>
      <c r="D155" s="160">
        <v>6.5236051502145925E-2</v>
      </c>
    </row>
    <row r="156" spans="1:4">
      <c r="A156" s="100" t="s">
        <v>808</v>
      </c>
      <c r="B156" s="97">
        <v>2</v>
      </c>
      <c r="C156" s="97">
        <v>2</v>
      </c>
      <c r="D156" s="160">
        <v>1.7167381974248926E-3</v>
      </c>
    </row>
    <row r="157" spans="1:4">
      <c r="A157" s="100" t="s">
        <v>809</v>
      </c>
      <c r="B157" s="97">
        <v>4</v>
      </c>
      <c r="C157" s="97">
        <v>4</v>
      </c>
      <c r="D157" s="160">
        <v>3.4334763948497852E-3</v>
      </c>
    </row>
    <row r="158" spans="1:4">
      <c r="A158" s="100" t="s">
        <v>810</v>
      </c>
      <c r="B158" s="97">
        <v>4</v>
      </c>
      <c r="C158" s="97">
        <v>4</v>
      </c>
      <c r="D158" s="160">
        <v>3.4334763948497852E-3</v>
      </c>
    </row>
    <row r="159" spans="1:4">
      <c r="A159" s="100" t="s">
        <v>811</v>
      </c>
      <c r="B159" s="97">
        <v>0</v>
      </c>
      <c r="C159" s="97">
        <v>0</v>
      </c>
      <c r="D159" s="160">
        <v>0</v>
      </c>
    </row>
    <row r="160" spans="1:4">
      <c r="A160" s="100" t="s">
        <v>812</v>
      </c>
      <c r="B160" s="97">
        <v>0</v>
      </c>
      <c r="C160" s="97">
        <v>0</v>
      </c>
      <c r="D160" s="160">
        <v>0</v>
      </c>
    </row>
    <row r="161" spans="1:4">
      <c r="A161" s="100" t="s">
        <v>813</v>
      </c>
      <c r="B161" s="97">
        <v>0</v>
      </c>
      <c r="C161" s="97">
        <v>0</v>
      </c>
      <c r="D161" s="160">
        <v>0</v>
      </c>
    </row>
    <row r="162" spans="1:4">
      <c r="A162" s="100" t="s">
        <v>814</v>
      </c>
      <c r="B162" s="97">
        <v>0</v>
      </c>
      <c r="C162" s="97">
        <v>0</v>
      </c>
      <c r="D162" s="160">
        <v>0</v>
      </c>
    </row>
    <row r="163" spans="1:4">
      <c r="A163" s="100" t="s">
        <v>815</v>
      </c>
      <c r="B163" s="97">
        <v>0</v>
      </c>
      <c r="C163" s="97">
        <v>0</v>
      </c>
      <c r="D163" s="160">
        <v>0</v>
      </c>
    </row>
    <row r="164" spans="1:4">
      <c r="A164" s="72" t="s">
        <v>168</v>
      </c>
      <c r="B164" s="73">
        <v>1165</v>
      </c>
      <c r="C164" s="73">
        <v>1165</v>
      </c>
      <c r="D164" s="309">
        <v>1</v>
      </c>
    </row>
    <row r="165" spans="1:4">
      <c r="A165" s="54" t="s">
        <v>816</v>
      </c>
      <c r="B165" s="106">
        <v>1</v>
      </c>
      <c r="C165" s="106">
        <v>1</v>
      </c>
      <c r="D165" s="144"/>
    </row>
    <row r="166" spans="1:4" ht="15.75" thickBot="1">
      <c r="A166" s="252"/>
      <c r="B166" s="255"/>
      <c r="C166" s="254"/>
      <c r="D166" s="254"/>
    </row>
    <row r="167" spans="1:4" ht="15.75" thickTop="1">
      <c r="A167" s="761" t="s">
        <v>1433</v>
      </c>
      <c r="B167" s="762"/>
      <c r="C167" s="762"/>
      <c r="D167" s="762"/>
    </row>
    <row r="168" spans="1:4">
      <c r="A168" s="190"/>
      <c r="B168" s="11"/>
      <c r="C168" s="211"/>
      <c r="D168" s="215"/>
    </row>
    <row r="169" spans="1:4" ht="30" customHeight="1">
      <c r="A169" s="764" t="s">
        <v>1131</v>
      </c>
      <c r="B169" s="764"/>
      <c r="C169" s="764"/>
      <c r="D169" s="764"/>
    </row>
    <row r="170" spans="1:4" ht="18">
      <c r="A170" s="802" t="s">
        <v>821</v>
      </c>
      <c r="B170" s="765"/>
      <c r="C170" s="765"/>
      <c r="D170" s="765"/>
    </row>
    <row r="171" spans="1:4" ht="18">
      <c r="A171" s="765" t="s">
        <v>1510</v>
      </c>
      <c r="B171" s="765"/>
      <c r="C171" s="765"/>
      <c r="D171" s="765"/>
    </row>
    <row r="172" spans="1:4" ht="30" customHeight="1">
      <c r="A172" s="766" t="s">
        <v>523</v>
      </c>
      <c r="B172" s="766"/>
      <c r="C172" s="766"/>
      <c r="D172" s="766"/>
    </row>
    <row r="173" spans="1:4">
      <c r="A173" s="99"/>
      <c r="B173" s="205"/>
      <c r="C173" s="205"/>
      <c r="D173" s="98"/>
    </row>
    <row r="174" spans="1:4" ht="30" customHeight="1">
      <c r="A174" s="72" t="s">
        <v>800</v>
      </c>
      <c r="B174" s="73" t="s">
        <v>128</v>
      </c>
      <c r="C174" s="176" t="s">
        <v>530</v>
      </c>
      <c r="D174" s="73" t="s">
        <v>801</v>
      </c>
    </row>
    <row r="175" spans="1:4">
      <c r="A175" s="100" t="s">
        <v>802</v>
      </c>
      <c r="B175" s="97">
        <v>0</v>
      </c>
      <c r="C175" s="97">
        <v>0</v>
      </c>
      <c r="D175" s="160">
        <v>0</v>
      </c>
    </row>
    <row r="176" spans="1:4">
      <c r="A176" s="100" t="s">
        <v>803</v>
      </c>
      <c r="B176" s="97">
        <v>0</v>
      </c>
      <c r="C176" s="97">
        <v>0</v>
      </c>
      <c r="D176" s="160">
        <v>0</v>
      </c>
    </row>
    <row r="177" spans="1:4">
      <c r="A177" s="100" t="s">
        <v>804</v>
      </c>
      <c r="B177" s="97">
        <v>0</v>
      </c>
      <c r="C177" s="97">
        <v>0</v>
      </c>
      <c r="D177" s="160">
        <v>0</v>
      </c>
    </row>
    <row r="178" spans="1:4">
      <c r="A178" s="100" t="s">
        <v>805</v>
      </c>
      <c r="B178" s="97">
        <v>0</v>
      </c>
      <c r="C178" s="97">
        <v>0</v>
      </c>
      <c r="D178" s="160">
        <v>0</v>
      </c>
    </row>
    <row r="179" spans="1:4">
      <c r="A179" s="100" t="s">
        <v>806</v>
      </c>
      <c r="B179" s="97">
        <v>0</v>
      </c>
      <c r="C179" s="97">
        <v>0</v>
      </c>
      <c r="D179" s="160">
        <v>0</v>
      </c>
    </row>
    <row r="180" spans="1:4">
      <c r="A180" s="100" t="s">
        <v>807</v>
      </c>
      <c r="B180" s="97">
        <v>0</v>
      </c>
      <c r="C180" s="97">
        <v>0</v>
      </c>
      <c r="D180" s="160">
        <v>0</v>
      </c>
    </row>
    <row r="181" spans="1:4">
      <c r="A181" s="100" t="s">
        <v>808</v>
      </c>
      <c r="B181" s="97">
        <v>0</v>
      </c>
      <c r="C181" s="97">
        <v>0</v>
      </c>
      <c r="D181" s="160">
        <v>0</v>
      </c>
    </row>
    <row r="182" spans="1:4">
      <c r="A182" s="100" t="s">
        <v>809</v>
      </c>
      <c r="B182" s="97">
        <v>0</v>
      </c>
      <c r="C182" s="97">
        <v>0</v>
      </c>
      <c r="D182" s="160">
        <v>0</v>
      </c>
    </row>
    <row r="183" spans="1:4">
      <c r="A183" s="100" t="s">
        <v>810</v>
      </c>
      <c r="B183" s="97">
        <v>0</v>
      </c>
      <c r="C183" s="97">
        <v>0</v>
      </c>
      <c r="D183" s="160">
        <v>0</v>
      </c>
    </row>
    <row r="184" spans="1:4">
      <c r="A184" s="100" t="s">
        <v>811</v>
      </c>
      <c r="B184" s="97">
        <v>0</v>
      </c>
      <c r="C184" s="97">
        <v>0</v>
      </c>
      <c r="D184" s="160">
        <v>0</v>
      </c>
    </row>
    <row r="185" spans="1:4">
      <c r="A185" s="100" t="s">
        <v>812</v>
      </c>
      <c r="B185" s="97">
        <v>0</v>
      </c>
      <c r="C185" s="97">
        <v>0</v>
      </c>
      <c r="D185" s="160">
        <v>0</v>
      </c>
    </row>
    <row r="186" spans="1:4">
      <c r="A186" s="100" t="s">
        <v>813</v>
      </c>
      <c r="B186" s="97">
        <v>0</v>
      </c>
      <c r="C186" s="97">
        <v>0</v>
      </c>
      <c r="D186" s="160">
        <v>0</v>
      </c>
    </row>
    <row r="187" spans="1:4">
      <c r="A187" s="100" t="s">
        <v>814</v>
      </c>
      <c r="B187" s="97">
        <v>0</v>
      </c>
      <c r="C187" s="97">
        <v>0</v>
      </c>
      <c r="D187" s="160">
        <v>0</v>
      </c>
    </row>
    <row r="188" spans="1:4">
      <c r="A188" s="100" t="s">
        <v>815</v>
      </c>
      <c r="B188" s="97">
        <v>0</v>
      </c>
      <c r="C188" s="97">
        <v>0</v>
      </c>
      <c r="D188" s="160">
        <v>0</v>
      </c>
    </row>
    <row r="189" spans="1:4">
      <c r="A189" s="72" t="s">
        <v>168</v>
      </c>
      <c r="B189" s="73">
        <v>0</v>
      </c>
      <c r="C189" s="73">
        <v>0</v>
      </c>
      <c r="D189" s="309">
        <v>0</v>
      </c>
    </row>
    <row r="190" spans="1:4">
      <c r="A190" s="54" t="s">
        <v>816</v>
      </c>
      <c r="B190" s="160">
        <v>0</v>
      </c>
      <c r="C190" s="160">
        <v>0</v>
      </c>
      <c r="D190" s="234"/>
    </row>
    <row r="191" spans="1:4" ht="30" customHeight="1">
      <c r="A191" s="436" t="s">
        <v>819</v>
      </c>
      <c r="B191" s="73" t="s">
        <v>128</v>
      </c>
      <c r="C191" s="176" t="s">
        <v>530</v>
      </c>
      <c r="D191" s="73" t="s">
        <v>754</v>
      </c>
    </row>
    <row r="192" spans="1:4">
      <c r="A192" s="100" t="s">
        <v>802</v>
      </c>
      <c r="B192" s="97">
        <v>0</v>
      </c>
      <c r="C192" s="97">
        <v>0</v>
      </c>
      <c r="D192" s="160">
        <v>0</v>
      </c>
    </row>
    <row r="193" spans="1:4">
      <c r="A193" s="100" t="s">
        <v>803</v>
      </c>
      <c r="B193" s="97">
        <v>0</v>
      </c>
      <c r="C193" s="97">
        <v>0</v>
      </c>
      <c r="D193" s="160">
        <v>0</v>
      </c>
    </row>
    <row r="194" spans="1:4">
      <c r="A194" s="100" t="s">
        <v>804</v>
      </c>
      <c r="B194" s="97">
        <v>0</v>
      </c>
      <c r="C194" s="97">
        <v>0</v>
      </c>
      <c r="D194" s="160">
        <v>0</v>
      </c>
    </row>
    <row r="195" spans="1:4">
      <c r="A195" s="100" t="s">
        <v>805</v>
      </c>
      <c r="B195" s="97">
        <v>0</v>
      </c>
      <c r="C195" s="97">
        <v>0</v>
      </c>
      <c r="D195" s="160">
        <v>0</v>
      </c>
    </row>
    <row r="196" spans="1:4">
      <c r="A196" s="100" t="s">
        <v>806</v>
      </c>
      <c r="B196" s="97">
        <v>0</v>
      </c>
      <c r="C196" s="97">
        <v>0</v>
      </c>
      <c r="D196" s="160">
        <v>0</v>
      </c>
    </row>
    <row r="197" spans="1:4">
      <c r="A197" s="100" t="s">
        <v>807</v>
      </c>
      <c r="B197" s="97">
        <v>0</v>
      </c>
      <c r="C197" s="97">
        <v>0</v>
      </c>
      <c r="D197" s="160">
        <v>0</v>
      </c>
    </row>
    <row r="198" spans="1:4">
      <c r="A198" s="100" t="s">
        <v>808</v>
      </c>
      <c r="B198" s="97">
        <v>0</v>
      </c>
      <c r="C198" s="97">
        <v>0</v>
      </c>
      <c r="D198" s="160">
        <v>0</v>
      </c>
    </row>
    <row r="199" spans="1:4">
      <c r="A199" s="100" t="s">
        <v>809</v>
      </c>
      <c r="B199" s="97">
        <v>0</v>
      </c>
      <c r="C199" s="97">
        <v>0</v>
      </c>
      <c r="D199" s="160">
        <v>0</v>
      </c>
    </row>
    <row r="200" spans="1:4">
      <c r="A200" s="100" t="s">
        <v>810</v>
      </c>
      <c r="B200" s="97">
        <v>0</v>
      </c>
      <c r="C200" s="97">
        <v>0</v>
      </c>
      <c r="D200" s="160">
        <v>0</v>
      </c>
    </row>
    <row r="201" spans="1:4">
      <c r="A201" s="100" t="s">
        <v>811</v>
      </c>
      <c r="B201" s="97">
        <v>0</v>
      </c>
      <c r="C201" s="97">
        <v>0</v>
      </c>
      <c r="D201" s="160">
        <v>0</v>
      </c>
    </row>
    <row r="202" spans="1:4">
      <c r="A202" s="100" t="s">
        <v>812</v>
      </c>
      <c r="B202" s="97">
        <v>0</v>
      </c>
      <c r="C202" s="97">
        <v>0</v>
      </c>
      <c r="D202" s="160">
        <v>0</v>
      </c>
    </row>
    <row r="203" spans="1:4">
      <c r="A203" s="100" t="s">
        <v>813</v>
      </c>
      <c r="B203" s="97">
        <v>0</v>
      </c>
      <c r="C203" s="97">
        <v>0</v>
      </c>
      <c r="D203" s="160">
        <v>0</v>
      </c>
    </row>
    <row r="204" spans="1:4">
      <c r="A204" s="100" t="s">
        <v>814</v>
      </c>
      <c r="B204" s="97">
        <v>0</v>
      </c>
      <c r="C204" s="97">
        <v>0</v>
      </c>
      <c r="D204" s="160">
        <v>0</v>
      </c>
    </row>
    <row r="205" spans="1:4">
      <c r="A205" s="100" t="s">
        <v>815</v>
      </c>
      <c r="B205" s="97">
        <v>0</v>
      </c>
      <c r="C205" s="97">
        <v>0</v>
      </c>
      <c r="D205" s="160">
        <v>0</v>
      </c>
    </row>
    <row r="206" spans="1:4">
      <c r="A206" s="72" t="s">
        <v>168</v>
      </c>
      <c r="B206" s="73">
        <v>0</v>
      </c>
      <c r="C206" s="73">
        <v>0</v>
      </c>
      <c r="D206" s="309">
        <v>0</v>
      </c>
    </row>
    <row r="207" spans="1:4">
      <c r="A207" s="54" t="s">
        <v>816</v>
      </c>
      <c r="B207" s="106">
        <v>0</v>
      </c>
      <c r="C207" s="106">
        <v>0</v>
      </c>
      <c r="D207" s="144"/>
    </row>
    <row r="208" spans="1:4" ht="15.75" thickBot="1">
      <c r="A208" s="252"/>
      <c r="B208" s="255"/>
      <c r="C208" s="254"/>
      <c r="D208" s="254"/>
    </row>
    <row r="209" spans="1:4" ht="15.75" thickTop="1">
      <c r="A209" s="761" t="s">
        <v>1434</v>
      </c>
      <c r="B209" s="762"/>
      <c r="C209" s="762"/>
      <c r="D209" s="762"/>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6"/>
  <sheetViews>
    <sheetView topLeftCell="B1" zoomScaleNormal="100" workbookViewId="0">
      <selection activeCell="B3" sqref="B3:N3"/>
    </sheetView>
  </sheetViews>
  <sheetFormatPr defaultColWidth="11.42578125" defaultRowHeight="12.75"/>
  <cols>
    <col min="1" max="1" width="25" style="639" hidden="1" customWidth="1"/>
    <col min="2" max="2" width="45.7109375" style="33" customWidth="1"/>
    <col min="3" max="3" width="11.85546875" style="639" bestFit="1" customWidth="1"/>
    <col min="4" max="4" width="15.42578125" style="639" bestFit="1" customWidth="1"/>
    <col min="5" max="5" width="16.5703125" style="639" bestFit="1" customWidth="1"/>
    <col min="6" max="6" width="11.85546875" style="639" bestFit="1" customWidth="1"/>
    <col min="7" max="7" width="15.42578125" style="639" bestFit="1" customWidth="1"/>
    <col min="8" max="8" width="16.5703125" style="639" bestFit="1" customWidth="1"/>
    <col min="9" max="9" width="11.85546875" style="639" bestFit="1" customWidth="1"/>
    <col min="10" max="10" width="15.42578125" style="639" bestFit="1" customWidth="1"/>
    <col min="11" max="11" width="16.5703125" style="639" bestFit="1" customWidth="1"/>
    <col min="12" max="12" width="11.85546875" style="639" bestFit="1" customWidth="1"/>
    <col min="13" max="13" width="15.42578125" style="639" bestFit="1" customWidth="1"/>
    <col min="14" max="14" width="16.5703125" style="639" bestFit="1" customWidth="1"/>
    <col min="15" max="256" width="11.42578125" style="639"/>
    <col min="257" max="257" width="0" style="639" hidden="1" customWidth="1"/>
    <col min="258" max="258" width="45.7109375" style="639" customWidth="1"/>
    <col min="259" max="259" width="11.85546875" style="639" bestFit="1" customWidth="1"/>
    <col min="260" max="260" width="15.42578125" style="639" bestFit="1" customWidth="1"/>
    <col min="261" max="261" width="16.5703125" style="639" bestFit="1" customWidth="1"/>
    <col min="262" max="262" width="11.85546875" style="639" bestFit="1" customWidth="1"/>
    <col min="263" max="263" width="15.42578125" style="639" bestFit="1" customWidth="1"/>
    <col min="264" max="264" width="16.5703125" style="639" bestFit="1" customWidth="1"/>
    <col min="265" max="265" width="11.85546875" style="639" bestFit="1" customWidth="1"/>
    <col min="266" max="266" width="15.42578125" style="639" bestFit="1" customWidth="1"/>
    <col min="267" max="267" width="16.5703125" style="639" bestFit="1" customWidth="1"/>
    <col min="268" max="268" width="11.85546875" style="639" bestFit="1" customWidth="1"/>
    <col min="269" max="269" width="15.42578125" style="639" bestFit="1" customWidth="1"/>
    <col min="270" max="270" width="16.5703125" style="639" bestFit="1" customWidth="1"/>
    <col min="271" max="512" width="11.42578125" style="639"/>
    <col min="513" max="513" width="0" style="639" hidden="1" customWidth="1"/>
    <col min="514" max="514" width="45.7109375" style="639" customWidth="1"/>
    <col min="515" max="515" width="11.85546875" style="639" bestFit="1" customWidth="1"/>
    <col min="516" max="516" width="15.42578125" style="639" bestFit="1" customWidth="1"/>
    <col min="517" max="517" width="16.5703125" style="639" bestFit="1" customWidth="1"/>
    <col min="518" max="518" width="11.85546875" style="639" bestFit="1" customWidth="1"/>
    <col min="519" max="519" width="15.42578125" style="639" bestFit="1" customWidth="1"/>
    <col min="520" max="520" width="16.5703125" style="639" bestFit="1" customWidth="1"/>
    <col min="521" max="521" width="11.85546875" style="639" bestFit="1" customWidth="1"/>
    <col min="522" max="522" width="15.42578125" style="639" bestFit="1" customWidth="1"/>
    <col min="523" max="523" width="16.5703125" style="639" bestFit="1" customWidth="1"/>
    <col min="524" max="524" width="11.85546875" style="639" bestFit="1" customWidth="1"/>
    <col min="525" max="525" width="15.42578125" style="639" bestFit="1" customWidth="1"/>
    <col min="526" max="526" width="16.5703125" style="639" bestFit="1" customWidth="1"/>
    <col min="527" max="768" width="11.42578125" style="639"/>
    <col min="769" max="769" width="0" style="639" hidden="1" customWidth="1"/>
    <col min="770" max="770" width="45.7109375" style="639" customWidth="1"/>
    <col min="771" max="771" width="11.85546875" style="639" bestFit="1" customWidth="1"/>
    <col min="772" max="772" width="15.42578125" style="639" bestFit="1" customWidth="1"/>
    <col min="773" max="773" width="16.5703125" style="639" bestFit="1" customWidth="1"/>
    <col min="774" max="774" width="11.85546875" style="639" bestFit="1" customWidth="1"/>
    <col min="775" max="775" width="15.42578125" style="639" bestFit="1" customWidth="1"/>
    <col min="776" max="776" width="16.5703125" style="639" bestFit="1" customWidth="1"/>
    <col min="777" max="777" width="11.85546875" style="639" bestFit="1" customWidth="1"/>
    <col min="778" max="778" width="15.42578125" style="639" bestFit="1" customWidth="1"/>
    <col min="779" max="779" width="16.5703125" style="639" bestFit="1" customWidth="1"/>
    <col min="780" max="780" width="11.85546875" style="639" bestFit="1" customWidth="1"/>
    <col min="781" max="781" width="15.42578125" style="639" bestFit="1" customWidth="1"/>
    <col min="782" max="782" width="16.5703125" style="639" bestFit="1" customWidth="1"/>
    <col min="783" max="1024" width="11.42578125" style="639"/>
    <col min="1025" max="1025" width="0" style="639" hidden="1" customWidth="1"/>
    <col min="1026" max="1026" width="45.7109375" style="639" customWidth="1"/>
    <col min="1027" max="1027" width="11.85546875" style="639" bestFit="1" customWidth="1"/>
    <col min="1028" max="1028" width="15.42578125" style="639" bestFit="1" customWidth="1"/>
    <col min="1029" max="1029" width="16.5703125" style="639" bestFit="1" customWidth="1"/>
    <col min="1030" max="1030" width="11.85546875" style="639" bestFit="1" customWidth="1"/>
    <col min="1031" max="1031" width="15.42578125" style="639" bestFit="1" customWidth="1"/>
    <col min="1032" max="1032" width="16.5703125" style="639" bestFit="1" customWidth="1"/>
    <col min="1033" max="1033" width="11.85546875" style="639" bestFit="1" customWidth="1"/>
    <col min="1034" max="1034" width="15.42578125" style="639" bestFit="1" customWidth="1"/>
    <col min="1035" max="1035" width="16.5703125" style="639" bestFit="1" customWidth="1"/>
    <col min="1036" max="1036" width="11.85546875" style="639" bestFit="1" customWidth="1"/>
    <col min="1037" max="1037" width="15.42578125" style="639" bestFit="1" customWidth="1"/>
    <col min="1038" max="1038" width="16.5703125" style="639" bestFit="1" customWidth="1"/>
    <col min="1039" max="1280" width="11.42578125" style="639"/>
    <col min="1281" max="1281" width="0" style="639" hidden="1" customWidth="1"/>
    <col min="1282" max="1282" width="45.7109375" style="639" customWidth="1"/>
    <col min="1283" max="1283" width="11.85546875" style="639" bestFit="1" customWidth="1"/>
    <col min="1284" max="1284" width="15.42578125" style="639" bestFit="1" customWidth="1"/>
    <col min="1285" max="1285" width="16.5703125" style="639" bestFit="1" customWidth="1"/>
    <col min="1286" max="1286" width="11.85546875" style="639" bestFit="1" customWidth="1"/>
    <col min="1287" max="1287" width="15.42578125" style="639" bestFit="1" customWidth="1"/>
    <col min="1288" max="1288" width="16.5703125" style="639" bestFit="1" customWidth="1"/>
    <col min="1289" max="1289" width="11.85546875" style="639" bestFit="1" customWidth="1"/>
    <col min="1290" max="1290" width="15.42578125" style="639" bestFit="1" customWidth="1"/>
    <col min="1291" max="1291" width="16.5703125" style="639" bestFit="1" customWidth="1"/>
    <col min="1292" max="1292" width="11.85546875" style="639" bestFit="1" customWidth="1"/>
    <col min="1293" max="1293" width="15.42578125" style="639" bestFit="1" customWidth="1"/>
    <col min="1294" max="1294" width="16.5703125" style="639" bestFit="1" customWidth="1"/>
    <col min="1295" max="1536" width="11.42578125" style="639"/>
    <col min="1537" max="1537" width="0" style="639" hidden="1" customWidth="1"/>
    <col min="1538" max="1538" width="45.7109375" style="639" customWidth="1"/>
    <col min="1539" max="1539" width="11.85546875" style="639" bestFit="1" customWidth="1"/>
    <col min="1540" max="1540" width="15.42578125" style="639" bestFit="1" customWidth="1"/>
    <col min="1541" max="1541" width="16.5703125" style="639" bestFit="1" customWidth="1"/>
    <col min="1542" max="1542" width="11.85546875" style="639" bestFit="1" customWidth="1"/>
    <col min="1543" max="1543" width="15.42578125" style="639" bestFit="1" customWidth="1"/>
    <col min="1544" max="1544" width="16.5703125" style="639" bestFit="1" customWidth="1"/>
    <col min="1545" max="1545" width="11.85546875" style="639" bestFit="1" customWidth="1"/>
    <col min="1546" max="1546" width="15.42578125" style="639" bestFit="1" customWidth="1"/>
    <col min="1547" max="1547" width="16.5703125" style="639" bestFit="1" customWidth="1"/>
    <col min="1548" max="1548" width="11.85546875" style="639" bestFit="1" customWidth="1"/>
    <col min="1549" max="1549" width="15.42578125" style="639" bestFit="1" customWidth="1"/>
    <col min="1550" max="1550" width="16.5703125" style="639" bestFit="1" customWidth="1"/>
    <col min="1551" max="1792" width="11.42578125" style="639"/>
    <col min="1793" max="1793" width="0" style="639" hidden="1" customWidth="1"/>
    <col min="1794" max="1794" width="45.7109375" style="639" customWidth="1"/>
    <col min="1795" max="1795" width="11.85546875" style="639" bestFit="1" customWidth="1"/>
    <col min="1796" max="1796" width="15.42578125" style="639" bestFit="1" customWidth="1"/>
    <col min="1797" max="1797" width="16.5703125" style="639" bestFit="1" customWidth="1"/>
    <col min="1798" max="1798" width="11.85546875" style="639" bestFit="1" customWidth="1"/>
    <col min="1799" max="1799" width="15.42578125" style="639" bestFit="1" customWidth="1"/>
    <col min="1800" max="1800" width="16.5703125" style="639" bestFit="1" customWidth="1"/>
    <col min="1801" max="1801" width="11.85546875" style="639" bestFit="1" customWidth="1"/>
    <col min="1802" max="1802" width="15.42578125" style="639" bestFit="1" customWidth="1"/>
    <col min="1803" max="1803" width="16.5703125" style="639" bestFit="1" customWidth="1"/>
    <col min="1804" max="1804" width="11.85546875" style="639" bestFit="1" customWidth="1"/>
    <col min="1805" max="1805" width="15.42578125" style="639" bestFit="1" customWidth="1"/>
    <col min="1806" max="1806" width="16.5703125" style="639" bestFit="1" customWidth="1"/>
    <col min="1807" max="2048" width="11.42578125" style="639"/>
    <col min="2049" max="2049" width="0" style="639" hidden="1" customWidth="1"/>
    <col min="2050" max="2050" width="45.7109375" style="639" customWidth="1"/>
    <col min="2051" max="2051" width="11.85546875" style="639" bestFit="1" customWidth="1"/>
    <col min="2052" max="2052" width="15.42578125" style="639" bestFit="1" customWidth="1"/>
    <col min="2053" max="2053" width="16.5703125" style="639" bestFit="1" customWidth="1"/>
    <col min="2054" max="2054" width="11.85546875" style="639" bestFit="1" customWidth="1"/>
    <col min="2055" max="2055" width="15.42578125" style="639" bestFit="1" customWidth="1"/>
    <col min="2056" max="2056" width="16.5703125" style="639" bestFit="1" customWidth="1"/>
    <col min="2057" max="2057" width="11.85546875" style="639" bestFit="1" customWidth="1"/>
    <col min="2058" max="2058" width="15.42578125" style="639" bestFit="1" customWidth="1"/>
    <col min="2059" max="2059" width="16.5703125" style="639" bestFit="1" customWidth="1"/>
    <col min="2060" max="2060" width="11.85546875" style="639" bestFit="1" customWidth="1"/>
    <col min="2061" max="2061" width="15.42578125" style="639" bestFit="1" customWidth="1"/>
    <col min="2062" max="2062" width="16.5703125" style="639" bestFit="1" customWidth="1"/>
    <col min="2063" max="2304" width="11.42578125" style="639"/>
    <col min="2305" max="2305" width="0" style="639" hidden="1" customWidth="1"/>
    <col min="2306" max="2306" width="45.7109375" style="639" customWidth="1"/>
    <col min="2307" max="2307" width="11.85546875" style="639" bestFit="1" customWidth="1"/>
    <col min="2308" max="2308" width="15.42578125" style="639" bestFit="1" customWidth="1"/>
    <col min="2309" max="2309" width="16.5703125" style="639" bestFit="1" customWidth="1"/>
    <col min="2310" max="2310" width="11.85546875" style="639" bestFit="1" customWidth="1"/>
    <col min="2311" max="2311" width="15.42578125" style="639" bestFit="1" customWidth="1"/>
    <col min="2312" max="2312" width="16.5703125" style="639" bestFit="1" customWidth="1"/>
    <col min="2313" max="2313" width="11.85546875" style="639" bestFit="1" customWidth="1"/>
    <col min="2314" max="2314" width="15.42578125" style="639" bestFit="1" customWidth="1"/>
    <col min="2315" max="2315" width="16.5703125" style="639" bestFit="1" customWidth="1"/>
    <col min="2316" max="2316" width="11.85546875" style="639" bestFit="1" customWidth="1"/>
    <col min="2317" max="2317" width="15.42578125" style="639" bestFit="1" customWidth="1"/>
    <col min="2318" max="2318" width="16.5703125" style="639" bestFit="1" customWidth="1"/>
    <col min="2319" max="2560" width="11.42578125" style="639"/>
    <col min="2561" max="2561" width="0" style="639" hidden="1" customWidth="1"/>
    <col min="2562" max="2562" width="45.7109375" style="639" customWidth="1"/>
    <col min="2563" max="2563" width="11.85546875" style="639" bestFit="1" customWidth="1"/>
    <col min="2564" max="2564" width="15.42578125" style="639" bestFit="1" customWidth="1"/>
    <col min="2565" max="2565" width="16.5703125" style="639" bestFit="1" customWidth="1"/>
    <col min="2566" max="2566" width="11.85546875" style="639" bestFit="1" customWidth="1"/>
    <col min="2567" max="2567" width="15.42578125" style="639" bestFit="1" customWidth="1"/>
    <col min="2568" max="2568" width="16.5703125" style="639" bestFit="1" customWidth="1"/>
    <col min="2569" max="2569" width="11.85546875" style="639" bestFit="1" customWidth="1"/>
    <col min="2570" max="2570" width="15.42578125" style="639" bestFit="1" customWidth="1"/>
    <col min="2571" max="2571" width="16.5703125" style="639" bestFit="1" customWidth="1"/>
    <col min="2572" max="2572" width="11.85546875" style="639" bestFit="1" customWidth="1"/>
    <col min="2573" max="2573" width="15.42578125" style="639" bestFit="1" customWidth="1"/>
    <col min="2574" max="2574" width="16.5703125" style="639" bestFit="1" customWidth="1"/>
    <col min="2575" max="2816" width="11.42578125" style="639"/>
    <col min="2817" max="2817" width="0" style="639" hidden="1" customWidth="1"/>
    <col min="2818" max="2818" width="45.7109375" style="639" customWidth="1"/>
    <col min="2819" max="2819" width="11.85546875" style="639" bestFit="1" customWidth="1"/>
    <col min="2820" max="2820" width="15.42578125" style="639" bestFit="1" customWidth="1"/>
    <col min="2821" max="2821" width="16.5703125" style="639" bestFit="1" customWidth="1"/>
    <col min="2822" max="2822" width="11.85546875" style="639" bestFit="1" customWidth="1"/>
    <col min="2823" max="2823" width="15.42578125" style="639" bestFit="1" customWidth="1"/>
    <col min="2824" max="2824" width="16.5703125" style="639" bestFit="1" customWidth="1"/>
    <col min="2825" max="2825" width="11.85546875" style="639" bestFit="1" customWidth="1"/>
    <col min="2826" max="2826" width="15.42578125" style="639" bestFit="1" customWidth="1"/>
    <col min="2827" max="2827" width="16.5703125" style="639" bestFit="1" customWidth="1"/>
    <col min="2828" max="2828" width="11.85546875" style="639" bestFit="1" customWidth="1"/>
    <col min="2829" max="2829" width="15.42578125" style="639" bestFit="1" customWidth="1"/>
    <col min="2830" max="2830" width="16.5703125" style="639" bestFit="1" customWidth="1"/>
    <col min="2831" max="3072" width="11.42578125" style="639"/>
    <col min="3073" max="3073" width="0" style="639" hidden="1" customWidth="1"/>
    <col min="3074" max="3074" width="45.7109375" style="639" customWidth="1"/>
    <col min="3075" max="3075" width="11.85546875" style="639" bestFit="1" customWidth="1"/>
    <col min="3076" max="3076" width="15.42578125" style="639" bestFit="1" customWidth="1"/>
    <col min="3077" max="3077" width="16.5703125" style="639" bestFit="1" customWidth="1"/>
    <col min="3078" max="3078" width="11.85546875" style="639" bestFit="1" customWidth="1"/>
    <col min="3079" max="3079" width="15.42578125" style="639" bestFit="1" customWidth="1"/>
    <col min="3080" max="3080" width="16.5703125" style="639" bestFit="1" customWidth="1"/>
    <col min="3081" max="3081" width="11.85546875" style="639" bestFit="1" customWidth="1"/>
    <col min="3082" max="3082" width="15.42578125" style="639" bestFit="1" customWidth="1"/>
    <col min="3083" max="3083" width="16.5703125" style="639" bestFit="1" customWidth="1"/>
    <col min="3084" max="3084" width="11.85546875" style="639" bestFit="1" customWidth="1"/>
    <col min="3085" max="3085" width="15.42578125" style="639" bestFit="1" customWidth="1"/>
    <col min="3086" max="3086" width="16.5703125" style="639" bestFit="1" customWidth="1"/>
    <col min="3087" max="3328" width="11.42578125" style="639"/>
    <col min="3329" max="3329" width="0" style="639" hidden="1" customWidth="1"/>
    <col min="3330" max="3330" width="45.7109375" style="639" customWidth="1"/>
    <col min="3331" max="3331" width="11.85546875" style="639" bestFit="1" customWidth="1"/>
    <col min="3332" max="3332" width="15.42578125" style="639" bestFit="1" customWidth="1"/>
    <col min="3333" max="3333" width="16.5703125" style="639" bestFit="1" customWidth="1"/>
    <col min="3334" max="3334" width="11.85546875" style="639" bestFit="1" customWidth="1"/>
    <col min="3335" max="3335" width="15.42578125" style="639" bestFit="1" customWidth="1"/>
    <col min="3336" max="3336" width="16.5703125" style="639" bestFit="1" customWidth="1"/>
    <col min="3337" max="3337" width="11.85546875" style="639" bestFit="1" customWidth="1"/>
    <col min="3338" max="3338" width="15.42578125" style="639" bestFit="1" customWidth="1"/>
    <col min="3339" max="3339" width="16.5703125" style="639" bestFit="1" customWidth="1"/>
    <col min="3340" max="3340" width="11.85546875" style="639" bestFit="1" customWidth="1"/>
    <col min="3341" max="3341" width="15.42578125" style="639" bestFit="1" customWidth="1"/>
    <col min="3342" max="3342" width="16.5703125" style="639" bestFit="1" customWidth="1"/>
    <col min="3343" max="3584" width="11.42578125" style="639"/>
    <col min="3585" max="3585" width="0" style="639" hidden="1" customWidth="1"/>
    <col min="3586" max="3586" width="45.7109375" style="639" customWidth="1"/>
    <col min="3587" max="3587" width="11.85546875" style="639" bestFit="1" customWidth="1"/>
    <col min="3588" max="3588" width="15.42578125" style="639" bestFit="1" customWidth="1"/>
    <col min="3589" max="3589" width="16.5703125" style="639" bestFit="1" customWidth="1"/>
    <col min="3590" max="3590" width="11.85546875" style="639" bestFit="1" customWidth="1"/>
    <col min="3591" max="3591" width="15.42578125" style="639" bestFit="1" customWidth="1"/>
    <col min="3592" max="3592" width="16.5703125" style="639" bestFit="1" customWidth="1"/>
    <col min="3593" max="3593" width="11.85546875" style="639" bestFit="1" customWidth="1"/>
    <col min="3594" max="3594" width="15.42578125" style="639" bestFit="1" customWidth="1"/>
    <col min="3595" max="3595" width="16.5703125" style="639" bestFit="1" customWidth="1"/>
    <col min="3596" max="3596" width="11.85546875" style="639" bestFit="1" customWidth="1"/>
    <col min="3597" max="3597" width="15.42578125" style="639" bestFit="1" customWidth="1"/>
    <col min="3598" max="3598" width="16.5703125" style="639" bestFit="1" customWidth="1"/>
    <col min="3599" max="3840" width="11.42578125" style="639"/>
    <col min="3841" max="3841" width="0" style="639" hidden="1" customWidth="1"/>
    <col min="3842" max="3842" width="45.7109375" style="639" customWidth="1"/>
    <col min="3843" max="3843" width="11.85546875" style="639" bestFit="1" customWidth="1"/>
    <col min="3844" max="3844" width="15.42578125" style="639" bestFit="1" customWidth="1"/>
    <col min="3845" max="3845" width="16.5703125" style="639" bestFit="1" customWidth="1"/>
    <col min="3846" max="3846" width="11.85546875" style="639" bestFit="1" customWidth="1"/>
    <col min="3847" max="3847" width="15.42578125" style="639" bestFit="1" customWidth="1"/>
    <col min="3848" max="3848" width="16.5703125" style="639" bestFit="1" customWidth="1"/>
    <col min="3849" max="3849" width="11.85546875" style="639" bestFit="1" customWidth="1"/>
    <col min="3850" max="3850" width="15.42578125" style="639" bestFit="1" customWidth="1"/>
    <col min="3851" max="3851" width="16.5703125" style="639" bestFit="1" customWidth="1"/>
    <col min="3852" max="3852" width="11.85546875" style="639" bestFit="1" customWidth="1"/>
    <col min="3853" max="3853" width="15.42578125" style="639" bestFit="1" customWidth="1"/>
    <col min="3854" max="3854" width="16.5703125" style="639" bestFit="1" customWidth="1"/>
    <col min="3855" max="4096" width="11.42578125" style="639"/>
    <col min="4097" max="4097" width="0" style="639" hidden="1" customWidth="1"/>
    <col min="4098" max="4098" width="45.7109375" style="639" customWidth="1"/>
    <col min="4099" max="4099" width="11.85546875" style="639" bestFit="1" customWidth="1"/>
    <col min="4100" max="4100" width="15.42578125" style="639" bestFit="1" customWidth="1"/>
    <col min="4101" max="4101" width="16.5703125" style="639" bestFit="1" customWidth="1"/>
    <col min="4102" max="4102" width="11.85546875" style="639" bestFit="1" customWidth="1"/>
    <col min="4103" max="4103" width="15.42578125" style="639" bestFit="1" customWidth="1"/>
    <col min="4104" max="4104" width="16.5703125" style="639" bestFit="1" customWidth="1"/>
    <col min="4105" max="4105" width="11.85546875" style="639" bestFit="1" customWidth="1"/>
    <col min="4106" max="4106" width="15.42578125" style="639" bestFit="1" customWidth="1"/>
    <col min="4107" max="4107" width="16.5703125" style="639" bestFit="1" customWidth="1"/>
    <col min="4108" max="4108" width="11.85546875" style="639" bestFit="1" customWidth="1"/>
    <col min="4109" max="4109" width="15.42578125" style="639" bestFit="1" customWidth="1"/>
    <col min="4110" max="4110" width="16.5703125" style="639" bestFit="1" customWidth="1"/>
    <col min="4111" max="4352" width="11.42578125" style="639"/>
    <col min="4353" max="4353" width="0" style="639" hidden="1" customWidth="1"/>
    <col min="4354" max="4354" width="45.7109375" style="639" customWidth="1"/>
    <col min="4355" max="4355" width="11.85546875" style="639" bestFit="1" customWidth="1"/>
    <col min="4356" max="4356" width="15.42578125" style="639" bestFit="1" customWidth="1"/>
    <col min="4357" max="4357" width="16.5703125" style="639" bestFit="1" customWidth="1"/>
    <col min="4358" max="4358" width="11.85546875" style="639" bestFit="1" customWidth="1"/>
    <col min="4359" max="4359" width="15.42578125" style="639" bestFit="1" customWidth="1"/>
    <col min="4360" max="4360" width="16.5703125" style="639" bestFit="1" customWidth="1"/>
    <col min="4361" max="4361" width="11.85546875" style="639" bestFit="1" customWidth="1"/>
    <col min="4362" max="4362" width="15.42578125" style="639" bestFit="1" customWidth="1"/>
    <col min="4363" max="4363" width="16.5703125" style="639" bestFit="1" customWidth="1"/>
    <col min="4364" max="4364" width="11.85546875" style="639" bestFit="1" customWidth="1"/>
    <col min="4365" max="4365" width="15.42578125" style="639" bestFit="1" customWidth="1"/>
    <col min="4366" max="4366" width="16.5703125" style="639" bestFit="1" customWidth="1"/>
    <col min="4367" max="4608" width="11.42578125" style="639"/>
    <col min="4609" max="4609" width="0" style="639" hidden="1" customWidth="1"/>
    <col min="4610" max="4610" width="45.7109375" style="639" customWidth="1"/>
    <col min="4611" max="4611" width="11.85546875" style="639" bestFit="1" customWidth="1"/>
    <col min="4612" max="4612" width="15.42578125" style="639" bestFit="1" customWidth="1"/>
    <col min="4613" max="4613" width="16.5703125" style="639" bestFit="1" customWidth="1"/>
    <col min="4614" max="4614" width="11.85546875" style="639" bestFit="1" customWidth="1"/>
    <col min="4615" max="4615" width="15.42578125" style="639" bestFit="1" customWidth="1"/>
    <col min="4616" max="4616" width="16.5703125" style="639" bestFit="1" customWidth="1"/>
    <col min="4617" max="4617" width="11.85546875" style="639" bestFit="1" customWidth="1"/>
    <col min="4618" max="4618" width="15.42578125" style="639" bestFit="1" customWidth="1"/>
    <col min="4619" max="4619" width="16.5703125" style="639" bestFit="1" customWidth="1"/>
    <col min="4620" max="4620" width="11.85546875" style="639" bestFit="1" customWidth="1"/>
    <col min="4621" max="4621" width="15.42578125" style="639" bestFit="1" customWidth="1"/>
    <col min="4622" max="4622" width="16.5703125" style="639" bestFit="1" customWidth="1"/>
    <col min="4623" max="4864" width="11.42578125" style="639"/>
    <col min="4865" max="4865" width="0" style="639" hidden="1" customWidth="1"/>
    <col min="4866" max="4866" width="45.7109375" style="639" customWidth="1"/>
    <col min="4867" max="4867" width="11.85546875" style="639" bestFit="1" customWidth="1"/>
    <col min="4868" max="4868" width="15.42578125" style="639" bestFit="1" customWidth="1"/>
    <col min="4869" max="4869" width="16.5703125" style="639" bestFit="1" customWidth="1"/>
    <col min="4870" max="4870" width="11.85546875" style="639" bestFit="1" customWidth="1"/>
    <col min="4871" max="4871" width="15.42578125" style="639" bestFit="1" customWidth="1"/>
    <col min="4872" max="4872" width="16.5703125" style="639" bestFit="1" customWidth="1"/>
    <col min="4873" max="4873" width="11.85546875" style="639" bestFit="1" customWidth="1"/>
    <col min="4874" max="4874" width="15.42578125" style="639" bestFit="1" customWidth="1"/>
    <col min="4875" max="4875" width="16.5703125" style="639" bestFit="1" customWidth="1"/>
    <col min="4876" max="4876" width="11.85546875" style="639" bestFit="1" customWidth="1"/>
    <col min="4877" max="4877" width="15.42578125" style="639" bestFit="1" customWidth="1"/>
    <col min="4878" max="4878" width="16.5703125" style="639" bestFit="1" customWidth="1"/>
    <col min="4879" max="5120" width="11.42578125" style="639"/>
    <col min="5121" max="5121" width="0" style="639" hidden="1" customWidth="1"/>
    <col min="5122" max="5122" width="45.7109375" style="639" customWidth="1"/>
    <col min="5123" max="5123" width="11.85546875" style="639" bestFit="1" customWidth="1"/>
    <col min="5124" max="5124" width="15.42578125" style="639" bestFit="1" customWidth="1"/>
    <col min="5125" max="5125" width="16.5703125" style="639" bestFit="1" customWidth="1"/>
    <col min="5126" max="5126" width="11.85546875" style="639" bestFit="1" customWidth="1"/>
    <col min="5127" max="5127" width="15.42578125" style="639" bestFit="1" customWidth="1"/>
    <col min="5128" max="5128" width="16.5703125" style="639" bestFit="1" customWidth="1"/>
    <col min="5129" max="5129" width="11.85546875" style="639" bestFit="1" customWidth="1"/>
    <col min="5130" max="5130" width="15.42578125" style="639" bestFit="1" customWidth="1"/>
    <col min="5131" max="5131" width="16.5703125" style="639" bestFit="1" customWidth="1"/>
    <col min="5132" max="5132" width="11.85546875" style="639" bestFit="1" customWidth="1"/>
    <col min="5133" max="5133" width="15.42578125" style="639" bestFit="1" customWidth="1"/>
    <col min="5134" max="5134" width="16.5703125" style="639" bestFit="1" customWidth="1"/>
    <col min="5135" max="5376" width="11.42578125" style="639"/>
    <col min="5377" max="5377" width="0" style="639" hidden="1" customWidth="1"/>
    <col min="5378" max="5378" width="45.7109375" style="639" customWidth="1"/>
    <col min="5379" max="5379" width="11.85546875" style="639" bestFit="1" customWidth="1"/>
    <col min="5380" max="5380" width="15.42578125" style="639" bestFit="1" customWidth="1"/>
    <col min="5381" max="5381" width="16.5703125" style="639" bestFit="1" customWidth="1"/>
    <col min="5382" max="5382" width="11.85546875" style="639" bestFit="1" customWidth="1"/>
    <col min="5383" max="5383" width="15.42578125" style="639" bestFit="1" customWidth="1"/>
    <col min="5384" max="5384" width="16.5703125" style="639" bestFit="1" customWidth="1"/>
    <col min="5385" max="5385" width="11.85546875" style="639" bestFit="1" customWidth="1"/>
    <col min="5386" max="5386" width="15.42578125" style="639" bestFit="1" customWidth="1"/>
    <col min="5387" max="5387" width="16.5703125" style="639" bestFit="1" customWidth="1"/>
    <col min="5388" max="5388" width="11.85546875" style="639" bestFit="1" customWidth="1"/>
    <col min="5389" max="5389" width="15.42578125" style="639" bestFit="1" customWidth="1"/>
    <col min="5390" max="5390" width="16.5703125" style="639" bestFit="1" customWidth="1"/>
    <col min="5391" max="5632" width="11.42578125" style="639"/>
    <col min="5633" max="5633" width="0" style="639" hidden="1" customWidth="1"/>
    <col min="5634" max="5634" width="45.7109375" style="639" customWidth="1"/>
    <col min="5635" max="5635" width="11.85546875" style="639" bestFit="1" customWidth="1"/>
    <col min="5636" max="5636" width="15.42578125" style="639" bestFit="1" customWidth="1"/>
    <col min="5637" max="5637" width="16.5703125" style="639" bestFit="1" customWidth="1"/>
    <col min="5638" max="5638" width="11.85546875" style="639" bestFit="1" customWidth="1"/>
    <col min="5639" max="5639" width="15.42578125" style="639" bestFit="1" customWidth="1"/>
    <col min="5640" max="5640" width="16.5703125" style="639" bestFit="1" customWidth="1"/>
    <col min="5641" max="5641" width="11.85546875" style="639" bestFit="1" customWidth="1"/>
    <col min="5642" max="5642" width="15.42578125" style="639" bestFit="1" customWidth="1"/>
    <col min="5643" max="5643" width="16.5703125" style="639" bestFit="1" customWidth="1"/>
    <col min="5644" max="5644" width="11.85546875" style="639" bestFit="1" customWidth="1"/>
    <col min="5645" max="5645" width="15.42578125" style="639" bestFit="1" customWidth="1"/>
    <col min="5646" max="5646" width="16.5703125" style="639" bestFit="1" customWidth="1"/>
    <col min="5647" max="5888" width="11.42578125" style="639"/>
    <col min="5889" max="5889" width="0" style="639" hidden="1" customWidth="1"/>
    <col min="5890" max="5890" width="45.7109375" style="639" customWidth="1"/>
    <col min="5891" max="5891" width="11.85546875" style="639" bestFit="1" customWidth="1"/>
    <col min="5892" max="5892" width="15.42578125" style="639" bestFit="1" customWidth="1"/>
    <col min="5893" max="5893" width="16.5703125" style="639" bestFit="1" customWidth="1"/>
    <col min="5894" max="5894" width="11.85546875" style="639" bestFit="1" customWidth="1"/>
    <col min="5895" max="5895" width="15.42578125" style="639" bestFit="1" customWidth="1"/>
    <col min="5896" max="5896" width="16.5703125" style="639" bestFit="1" customWidth="1"/>
    <col min="5897" max="5897" width="11.85546875" style="639" bestFit="1" customWidth="1"/>
    <col min="5898" max="5898" width="15.42578125" style="639" bestFit="1" customWidth="1"/>
    <col min="5899" max="5899" width="16.5703125" style="639" bestFit="1" customWidth="1"/>
    <col min="5900" max="5900" width="11.85546875" style="639" bestFit="1" customWidth="1"/>
    <col min="5901" max="5901" width="15.42578125" style="639" bestFit="1" customWidth="1"/>
    <col min="5902" max="5902" width="16.5703125" style="639" bestFit="1" customWidth="1"/>
    <col min="5903" max="6144" width="11.42578125" style="639"/>
    <col min="6145" max="6145" width="0" style="639" hidden="1" customWidth="1"/>
    <col min="6146" max="6146" width="45.7109375" style="639" customWidth="1"/>
    <col min="6147" max="6147" width="11.85546875" style="639" bestFit="1" customWidth="1"/>
    <col min="6148" max="6148" width="15.42578125" style="639" bestFit="1" customWidth="1"/>
    <col min="6149" max="6149" width="16.5703125" style="639" bestFit="1" customWidth="1"/>
    <col min="6150" max="6150" width="11.85546875" style="639" bestFit="1" customWidth="1"/>
    <col min="6151" max="6151" width="15.42578125" style="639" bestFit="1" customWidth="1"/>
    <col min="6152" max="6152" width="16.5703125" style="639" bestFit="1" customWidth="1"/>
    <col min="6153" max="6153" width="11.85546875" style="639" bestFit="1" customWidth="1"/>
    <col min="6154" max="6154" width="15.42578125" style="639" bestFit="1" customWidth="1"/>
    <col min="6155" max="6155" width="16.5703125" style="639" bestFit="1" customWidth="1"/>
    <col min="6156" max="6156" width="11.85546875" style="639" bestFit="1" customWidth="1"/>
    <col min="6157" max="6157" width="15.42578125" style="639" bestFit="1" customWidth="1"/>
    <col min="6158" max="6158" width="16.5703125" style="639" bestFit="1" customWidth="1"/>
    <col min="6159" max="6400" width="11.42578125" style="639"/>
    <col min="6401" max="6401" width="0" style="639" hidden="1" customWidth="1"/>
    <col min="6402" max="6402" width="45.7109375" style="639" customWidth="1"/>
    <col min="6403" max="6403" width="11.85546875" style="639" bestFit="1" customWidth="1"/>
    <col min="6404" max="6404" width="15.42578125" style="639" bestFit="1" customWidth="1"/>
    <col min="6405" max="6405" width="16.5703125" style="639" bestFit="1" customWidth="1"/>
    <col min="6406" max="6406" width="11.85546875" style="639" bestFit="1" customWidth="1"/>
    <col min="6407" max="6407" width="15.42578125" style="639" bestFit="1" customWidth="1"/>
    <col min="6408" max="6408" width="16.5703125" style="639" bestFit="1" customWidth="1"/>
    <col min="6409" max="6409" width="11.85546875" style="639" bestFit="1" customWidth="1"/>
    <col min="6410" max="6410" width="15.42578125" style="639" bestFit="1" customWidth="1"/>
    <col min="6411" max="6411" width="16.5703125" style="639" bestFit="1" customWidth="1"/>
    <col min="6412" max="6412" width="11.85546875" style="639" bestFit="1" customWidth="1"/>
    <col min="6413" max="6413" width="15.42578125" style="639" bestFit="1" customWidth="1"/>
    <col min="6414" max="6414" width="16.5703125" style="639" bestFit="1" customWidth="1"/>
    <col min="6415" max="6656" width="11.42578125" style="639"/>
    <col min="6657" max="6657" width="0" style="639" hidden="1" customWidth="1"/>
    <col min="6658" max="6658" width="45.7109375" style="639" customWidth="1"/>
    <col min="6659" max="6659" width="11.85546875" style="639" bestFit="1" customWidth="1"/>
    <col min="6660" max="6660" width="15.42578125" style="639" bestFit="1" customWidth="1"/>
    <col min="6661" max="6661" width="16.5703125" style="639" bestFit="1" customWidth="1"/>
    <col min="6662" max="6662" width="11.85546875" style="639" bestFit="1" customWidth="1"/>
    <col min="6663" max="6663" width="15.42578125" style="639" bestFit="1" customWidth="1"/>
    <col min="6664" max="6664" width="16.5703125" style="639" bestFit="1" customWidth="1"/>
    <col min="6665" max="6665" width="11.85546875" style="639" bestFit="1" customWidth="1"/>
    <col min="6666" max="6666" width="15.42578125" style="639" bestFit="1" customWidth="1"/>
    <col min="6667" max="6667" width="16.5703125" style="639" bestFit="1" customWidth="1"/>
    <col min="6668" max="6668" width="11.85546875" style="639" bestFit="1" customWidth="1"/>
    <col min="6669" max="6669" width="15.42578125" style="639" bestFit="1" customWidth="1"/>
    <col min="6670" max="6670" width="16.5703125" style="639" bestFit="1" customWidth="1"/>
    <col min="6671" max="6912" width="11.42578125" style="639"/>
    <col min="6913" max="6913" width="0" style="639" hidden="1" customWidth="1"/>
    <col min="6914" max="6914" width="45.7109375" style="639" customWidth="1"/>
    <col min="6915" max="6915" width="11.85546875" style="639" bestFit="1" customWidth="1"/>
    <col min="6916" max="6916" width="15.42578125" style="639" bestFit="1" customWidth="1"/>
    <col min="6917" max="6917" width="16.5703125" style="639" bestFit="1" customWidth="1"/>
    <col min="6918" max="6918" width="11.85546875" style="639" bestFit="1" customWidth="1"/>
    <col min="6919" max="6919" width="15.42578125" style="639" bestFit="1" customWidth="1"/>
    <col min="6920" max="6920" width="16.5703125" style="639" bestFit="1" customWidth="1"/>
    <col min="6921" max="6921" width="11.85546875" style="639" bestFit="1" customWidth="1"/>
    <col min="6922" max="6922" width="15.42578125" style="639" bestFit="1" customWidth="1"/>
    <col min="6923" max="6923" width="16.5703125" style="639" bestFit="1" customWidth="1"/>
    <col min="6924" max="6924" width="11.85546875" style="639" bestFit="1" customWidth="1"/>
    <col min="6925" max="6925" width="15.42578125" style="639" bestFit="1" customWidth="1"/>
    <col min="6926" max="6926" width="16.5703125" style="639" bestFit="1" customWidth="1"/>
    <col min="6927" max="7168" width="11.42578125" style="639"/>
    <col min="7169" max="7169" width="0" style="639" hidden="1" customWidth="1"/>
    <col min="7170" max="7170" width="45.7109375" style="639" customWidth="1"/>
    <col min="7171" max="7171" width="11.85546875" style="639" bestFit="1" customWidth="1"/>
    <col min="7172" max="7172" width="15.42578125" style="639" bestFit="1" customWidth="1"/>
    <col min="7173" max="7173" width="16.5703125" style="639" bestFit="1" customWidth="1"/>
    <col min="7174" max="7174" width="11.85546875" style="639" bestFit="1" customWidth="1"/>
    <col min="7175" max="7175" width="15.42578125" style="639" bestFit="1" customWidth="1"/>
    <col min="7176" max="7176" width="16.5703125" style="639" bestFit="1" customWidth="1"/>
    <col min="7177" max="7177" width="11.85546875" style="639" bestFit="1" customWidth="1"/>
    <col min="7178" max="7178" width="15.42578125" style="639" bestFit="1" customWidth="1"/>
    <col min="7179" max="7179" width="16.5703125" style="639" bestFit="1" customWidth="1"/>
    <col min="7180" max="7180" width="11.85546875" style="639" bestFit="1" customWidth="1"/>
    <col min="7181" max="7181" width="15.42578125" style="639" bestFit="1" customWidth="1"/>
    <col min="7182" max="7182" width="16.5703125" style="639" bestFit="1" customWidth="1"/>
    <col min="7183" max="7424" width="11.42578125" style="639"/>
    <col min="7425" max="7425" width="0" style="639" hidden="1" customWidth="1"/>
    <col min="7426" max="7426" width="45.7109375" style="639" customWidth="1"/>
    <col min="7427" max="7427" width="11.85546875" style="639" bestFit="1" customWidth="1"/>
    <col min="7428" max="7428" width="15.42578125" style="639" bestFit="1" customWidth="1"/>
    <col min="7429" max="7429" width="16.5703125" style="639" bestFit="1" customWidth="1"/>
    <col min="7430" max="7430" width="11.85546875" style="639" bestFit="1" customWidth="1"/>
    <col min="7431" max="7431" width="15.42578125" style="639" bestFit="1" customWidth="1"/>
    <col min="7432" max="7432" width="16.5703125" style="639" bestFit="1" customWidth="1"/>
    <col min="7433" max="7433" width="11.85546875" style="639" bestFit="1" customWidth="1"/>
    <col min="7434" max="7434" width="15.42578125" style="639" bestFit="1" customWidth="1"/>
    <col min="7435" max="7435" width="16.5703125" style="639" bestFit="1" customWidth="1"/>
    <col min="7436" max="7436" width="11.85546875" style="639" bestFit="1" customWidth="1"/>
    <col min="7437" max="7437" width="15.42578125" style="639" bestFit="1" customWidth="1"/>
    <col min="7438" max="7438" width="16.5703125" style="639" bestFit="1" customWidth="1"/>
    <col min="7439" max="7680" width="11.42578125" style="639"/>
    <col min="7681" max="7681" width="0" style="639" hidden="1" customWidth="1"/>
    <col min="7682" max="7682" width="45.7109375" style="639" customWidth="1"/>
    <col min="7683" max="7683" width="11.85546875" style="639" bestFit="1" customWidth="1"/>
    <col min="7684" max="7684" width="15.42578125" style="639" bestFit="1" customWidth="1"/>
    <col min="7685" max="7685" width="16.5703125" style="639" bestFit="1" customWidth="1"/>
    <col min="7686" max="7686" width="11.85546875" style="639" bestFit="1" customWidth="1"/>
    <col min="7687" max="7687" width="15.42578125" style="639" bestFit="1" customWidth="1"/>
    <col min="7688" max="7688" width="16.5703125" style="639" bestFit="1" customWidth="1"/>
    <col min="7689" max="7689" width="11.85546875" style="639" bestFit="1" customWidth="1"/>
    <col min="7690" max="7690" width="15.42578125" style="639" bestFit="1" customWidth="1"/>
    <col min="7691" max="7691" width="16.5703125" style="639" bestFit="1" customWidth="1"/>
    <col min="7692" max="7692" width="11.85546875" style="639" bestFit="1" customWidth="1"/>
    <col min="7693" max="7693" width="15.42578125" style="639" bestFit="1" customWidth="1"/>
    <col min="7694" max="7694" width="16.5703125" style="639" bestFit="1" customWidth="1"/>
    <col min="7695" max="7936" width="11.42578125" style="639"/>
    <col min="7937" max="7937" width="0" style="639" hidden="1" customWidth="1"/>
    <col min="7938" max="7938" width="45.7109375" style="639" customWidth="1"/>
    <col min="7939" max="7939" width="11.85546875" style="639" bestFit="1" customWidth="1"/>
    <col min="7940" max="7940" width="15.42578125" style="639" bestFit="1" customWidth="1"/>
    <col min="7941" max="7941" width="16.5703125" style="639" bestFit="1" customWidth="1"/>
    <col min="7942" max="7942" width="11.85546875" style="639" bestFit="1" customWidth="1"/>
    <col min="7943" max="7943" width="15.42578125" style="639" bestFit="1" customWidth="1"/>
    <col min="7944" max="7944" width="16.5703125" style="639" bestFit="1" customWidth="1"/>
    <col min="7945" max="7945" width="11.85546875" style="639" bestFit="1" customWidth="1"/>
    <col min="7946" max="7946" width="15.42578125" style="639" bestFit="1" customWidth="1"/>
    <col min="7947" max="7947" width="16.5703125" style="639" bestFit="1" customWidth="1"/>
    <col min="7948" max="7948" width="11.85546875" style="639" bestFit="1" customWidth="1"/>
    <col min="7949" max="7949" width="15.42578125" style="639" bestFit="1" customWidth="1"/>
    <col min="7950" max="7950" width="16.5703125" style="639" bestFit="1" customWidth="1"/>
    <col min="7951" max="8192" width="11.42578125" style="639"/>
    <col min="8193" max="8193" width="0" style="639" hidden="1" customWidth="1"/>
    <col min="8194" max="8194" width="45.7109375" style="639" customWidth="1"/>
    <col min="8195" max="8195" width="11.85546875" style="639" bestFit="1" customWidth="1"/>
    <col min="8196" max="8196" width="15.42578125" style="639" bestFit="1" customWidth="1"/>
    <col min="8197" max="8197" width="16.5703125" style="639" bestFit="1" customWidth="1"/>
    <col min="8198" max="8198" width="11.85546875" style="639" bestFit="1" customWidth="1"/>
    <col min="8199" max="8199" width="15.42578125" style="639" bestFit="1" customWidth="1"/>
    <col min="8200" max="8200" width="16.5703125" style="639" bestFit="1" customWidth="1"/>
    <col min="8201" max="8201" width="11.85546875" style="639" bestFit="1" customWidth="1"/>
    <col min="8202" max="8202" width="15.42578125" style="639" bestFit="1" customWidth="1"/>
    <col min="8203" max="8203" width="16.5703125" style="639" bestFit="1" customWidth="1"/>
    <col min="8204" max="8204" width="11.85546875" style="639" bestFit="1" customWidth="1"/>
    <col min="8205" max="8205" width="15.42578125" style="639" bestFit="1" customWidth="1"/>
    <col min="8206" max="8206" width="16.5703125" style="639" bestFit="1" customWidth="1"/>
    <col min="8207" max="8448" width="11.42578125" style="639"/>
    <col min="8449" max="8449" width="0" style="639" hidden="1" customWidth="1"/>
    <col min="8450" max="8450" width="45.7109375" style="639" customWidth="1"/>
    <col min="8451" max="8451" width="11.85546875" style="639" bestFit="1" customWidth="1"/>
    <col min="8452" max="8452" width="15.42578125" style="639" bestFit="1" customWidth="1"/>
    <col min="8453" max="8453" width="16.5703125" style="639" bestFit="1" customWidth="1"/>
    <col min="8454" max="8454" width="11.85546875" style="639" bestFit="1" customWidth="1"/>
    <col min="8455" max="8455" width="15.42578125" style="639" bestFit="1" customWidth="1"/>
    <col min="8456" max="8456" width="16.5703125" style="639" bestFit="1" customWidth="1"/>
    <col min="8457" max="8457" width="11.85546875" style="639" bestFit="1" customWidth="1"/>
    <col min="8458" max="8458" width="15.42578125" style="639" bestFit="1" customWidth="1"/>
    <col min="8459" max="8459" width="16.5703125" style="639" bestFit="1" customWidth="1"/>
    <col min="8460" max="8460" width="11.85546875" style="639" bestFit="1" customWidth="1"/>
    <col min="8461" max="8461" width="15.42578125" style="639" bestFit="1" customWidth="1"/>
    <col min="8462" max="8462" width="16.5703125" style="639" bestFit="1" customWidth="1"/>
    <col min="8463" max="8704" width="11.42578125" style="639"/>
    <col min="8705" max="8705" width="0" style="639" hidden="1" customWidth="1"/>
    <col min="8706" max="8706" width="45.7109375" style="639" customWidth="1"/>
    <col min="8707" max="8707" width="11.85546875" style="639" bestFit="1" customWidth="1"/>
    <col min="8708" max="8708" width="15.42578125" style="639" bestFit="1" customWidth="1"/>
    <col min="8709" max="8709" width="16.5703125" style="639" bestFit="1" customWidth="1"/>
    <col min="8710" max="8710" width="11.85546875" style="639" bestFit="1" customWidth="1"/>
    <col min="8711" max="8711" width="15.42578125" style="639" bestFit="1" customWidth="1"/>
    <col min="8712" max="8712" width="16.5703125" style="639" bestFit="1" customWidth="1"/>
    <col min="8713" max="8713" width="11.85546875" style="639" bestFit="1" customWidth="1"/>
    <col min="8714" max="8714" width="15.42578125" style="639" bestFit="1" customWidth="1"/>
    <col min="8715" max="8715" width="16.5703125" style="639" bestFit="1" customWidth="1"/>
    <col min="8716" max="8716" width="11.85546875" style="639" bestFit="1" customWidth="1"/>
    <col min="8717" max="8717" width="15.42578125" style="639" bestFit="1" customWidth="1"/>
    <col min="8718" max="8718" width="16.5703125" style="639" bestFit="1" customWidth="1"/>
    <col min="8719" max="8960" width="11.42578125" style="639"/>
    <col min="8961" max="8961" width="0" style="639" hidden="1" customWidth="1"/>
    <col min="8962" max="8962" width="45.7109375" style="639" customWidth="1"/>
    <col min="8963" max="8963" width="11.85546875" style="639" bestFit="1" customWidth="1"/>
    <col min="8964" max="8964" width="15.42578125" style="639" bestFit="1" customWidth="1"/>
    <col min="8965" max="8965" width="16.5703125" style="639" bestFit="1" customWidth="1"/>
    <col min="8966" max="8966" width="11.85546875" style="639" bestFit="1" customWidth="1"/>
    <col min="8967" max="8967" width="15.42578125" style="639" bestFit="1" customWidth="1"/>
    <col min="8968" max="8968" width="16.5703125" style="639" bestFit="1" customWidth="1"/>
    <col min="8969" max="8969" width="11.85546875" style="639" bestFit="1" customWidth="1"/>
    <col min="8970" max="8970" width="15.42578125" style="639" bestFit="1" customWidth="1"/>
    <col min="8971" max="8971" width="16.5703125" style="639" bestFit="1" customWidth="1"/>
    <col min="8972" max="8972" width="11.85546875" style="639" bestFit="1" customWidth="1"/>
    <col min="8973" max="8973" width="15.42578125" style="639" bestFit="1" customWidth="1"/>
    <col min="8974" max="8974" width="16.5703125" style="639" bestFit="1" customWidth="1"/>
    <col min="8975" max="9216" width="11.42578125" style="639"/>
    <col min="9217" max="9217" width="0" style="639" hidden="1" customWidth="1"/>
    <col min="9218" max="9218" width="45.7109375" style="639" customWidth="1"/>
    <col min="9219" max="9219" width="11.85546875" style="639" bestFit="1" customWidth="1"/>
    <col min="9220" max="9220" width="15.42578125" style="639" bestFit="1" customWidth="1"/>
    <col min="9221" max="9221" width="16.5703125" style="639" bestFit="1" customWidth="1"/>
    <col min="9222" max="9222" width="11.85546875" style="639" bestFit="1" customWidth="1"/>
    <col min="9223" max="9223" width="15.42578125" style="639" bestFit="1" customWidth="1"/>
    <col min="9224" max="9224" width="16.5703125" style="639" bestFit="1" customWidth="1"/>
    <col min="9225" max="9225" width="11.85546875" style="639" bestFit="1" customWidth="1"/>
    <col min="9226" max="9226" width="15.42578125" style="639" bestFit="1" customWidth="1"/>
    <col min="9227" max="9227" width="16.5703125" style="639" bestFit="1" customWidth="1"/>
    <col min="9228" max="9228" width="11.85546875" style="639" bestFit="1" customWidth="1"/>
    <col min="9229" max="9229" width="15.42578125" style="639" bestFit="1" customWidth="1"/>
    <col min="9230" max="9230" width="16.5703125" style="639" bestFit="1" customWidth="1"/>
    <col min="9231" max="9472" width="11.42578125" style="639"/>
    <col min="9473" max="9473" width="0" style="639" hidden="1" customWidth="1"/>
    <col min="9474" max="9474" width="45.7109375" style="639" customWidth="1"/>
    <col min="9475" max="9475" width="11.85546875" style="639" bestFit="1" customWidth="1"/>
    <col min="9476" max="9476" width="15.42578125" style="639" bestFit="1" customWidth="1"/>
    <col min="9477" max="9477" width="16.5703125" style="639" bestFit="1" customWidth="1"/>
    <col min="9478" max="9478" width="11.85546875" style="639" bestFit="1" customWidth="1"/>
    <col min="9479" max="9479" width="15.42578125" style="639" bestFit="1" customWidth="1"/>
    <col min="9480" max="9480" width="16.5703125" style="639" bestFit="1" customWidth="1"/>
    <col min="9481" max="9481" width="11.85546875" style="639" bestFit="1" customWidth="1"/>
    <col min="9482" max="9482" width="15.42578125" style="639" bestFit="1" customWidth="1"/>
    <col min="9483" max="9483" width="16.5703125" style="639" bestFit="1" customWidth="1"/>
    <col min="9484" max="9484" width="11.85546875" style="639" bestFit="1" customWidth="1"/>
    <col min="9485" max="9485" width="15.42578125" style="639" bestFit="1" customWidth="1"/>
    <col min="9486" max="9486" width="16.5703125" style="639" bestFit="1" customWidth="1"/>
    <col min="9487" max="9728" width="11.42578125" style="639"/>
    <col min="9729" max="9729" width="0" style="639" hidden="1" customWidth="1"/>
    <col min="9730" max="9730" width="45.7109375" style="639" customWidth="1"/>
    <col min="9731" max="9731" width="11.85546875" style="639" bestFit="1" customWidth="1"/>
    <col min="9732" max="9732" width="15.42578125" style="639" bestFit="1" customWidth="1"/>
    <col min="9733" max="9733" width="16.5703125" style="639" bestFit="1" customWidth="1"/>
    <col min="9734" max="9734" width="11.85546875" style="639" bestFit="1" customWidth="1"/>
    <col min="9735" max="9735" width="15.42578125" style="639" bestFit="1" customWidth="1"/>
    <col min="9736" max="9736" width="16.5703125" style="639" bestFit="1" customWidth="1"/>
    <col min="9737" max="9737" width="11.85546875" style="639" bestFit="1" customWidth="1"/>
    <col min="9738" max="9738" width="15.42578125" style="639" bestFit="1" customWidth="1"/>
    <col min="9739" max="9739" width="16.5703125" style="639" bestFit="1" customWidth="1"/>
    <col min="9740" max="9740" width="11.85546875" style="639" bestFit="1" customWidth="1"/>
    <col min="9741" max="9741" width="15.42578125" style="639" bestFit="1" customWidth="1"/>
    <col min="9742" max="9742" width="16.5703125" style="639" bestFit="1" customWidth="1"/>
    <col min="9743" max="9984" width="11.42578125" style="639"/>
    <col min="9985" max="9985" width="0" style="639" hidden="1" customWidth="1"/>
    <col min="9986" max="9986" width="45.7109375" style="639" customWidth="1"/>
    <col min="9987" max="9987" width="11.85546875" style="639" bestFit="1" customWidth="1"/>
    <col min="9988" max="9988" width="15.42578125" style="639" bestFit="1" customWidth="1"/>
    <col min="9989" max="9989" width="16.5703125" style="639" bestFit="1" customWidth="1"/>
    <col min="9990" max="9990" width="11.85546875" style="639" bestFit="1" customWidth="1"/>
    <col min="9991" max="9991" width="15.42578125" style="639" bestFit="1" customWidth="1"/>
    <col min="9992" max="9992" width="16.5703125" style="639" bestFit="1" customWidth="1"/>
    <col min="9993" max="9993" width="11.85546875" style="639" bestFit="1" customWidth="1"/>
    <col min="9994" max="9994" width="15.42578125" style="639" bestFit="1" customWidth="1"/>
    <col min="9995" max="9995" width="16.5703125" style="639" bestFit="1" customWidth="1"/>
    <col min="9996" max="9996" width="11.85546875" style="639" bestFit="1" customWidth="1"/>
    <col min="9997" max="9997" width="15.42578125" style="639" bestFit="1" customWidth="1"/>
    <col min="9998" max="9998" width="16.5703125" style="639" bestFit="1" customWidth="1"/>
    <col min="9999" max="10240" width="11.42578125" style="639"/>
    <col min="10241" max="10241" width="0" style="639" hidden="1" customWidth="1"/>
    <col min="10242" max="10242" width="45.7109375" style="639" customWidth="1"/>
    <col min="10243" max="10243" width="11.85546875" style="639" bestFit="1" customWidth="1"/>
    <col min="10244" max="10244" width="15.42578125" style="639" bestFit="1" customWidth="1"/>
    <col min="10245" max="10245" width="16.5703125" style="639" bestFit="1" customWidth="1"/>
    <col min="10246" max="10246" width="11.85546875" style="639" bestFit="1" customWidth="1"/>
    <col min="10247" max="10247" width="15.42578125" style="639" bestFit="1" customWidth="1"/>
    <col min="10248" max="10248" width="16.5703125" style="639" bestFit="1" customWidth="1"/>
    <col min="10249" max="10249" width="11.85546875" style="639" bestFit="1" customWidth="1"/>
    <col min="10250" max="10250" width="15.42578125" style="639" bestFit="1" customWidth="1"/>
    <col min="10251" max="10251" width="16.5703125" style="639" bestFit="1" customWidth="1"/>
    <col min="10252" max="10252" width="11.85546875" style="639" bestFit="1" customWidth="1"/>
    <col min="10253" max="10253" width="15.42578125" style="639" bestFit="1" customWidth="1"/>
    <col min="10254" max="10254" width="16.5703125" style="639" bestFit="1" customWidth="1"/>
    <col min="10255" max="10496" width="11.42578125" style="639"/>
    <col min="10497" max="10497" width="0" style="639" hidden="1" customWidth="1"/>
    <col min="10498" max="10498" width="45.7109375" style="639" customWidth="1"/>
    <col min="10499" max="10499" width="11.85546875" style="639" bestFit="1" customWidth="1"/>
    <col min="10500" max="10500" width="15.42578125" style="639" bestFit="1" customWidth="1"/>
    <col min="10501" max="10501" width="16.5703125" style="639" bestFit="1" customWidth="1"/>
    <col min="10502" max="10502" width="11.85546875" style="639" bestFit="1" customWidth="1"/>
    <col min="10503" max="10503" width="15.42578125" style="639" bestFit="1" customWidth="1"/>
    <col min="10504" max="10504" width="16.5703125" style="639" bestFit="1" customWidth="1"/>
    <col min="10505" max="10505" width="11.85546875" style="639" bestFit="1" customWidth="1"/>
    <col min="10506" max="10506" width="15.42578125" style="639" bestFit="1" customWidth="1"/>
    <col min="10507" max="10507" width="16.5703125" style="639" bestFit="1" customWidth="1"/>
    <col min="10508" max="10508" width="11.85546875" style="639" bestFit="1" customWidth="1"/>
    <col min="10509" max="10509" width="15.42578125" style="639" bestFit="1" customWidth="1"/>
    <col min="10510" max="10510" width="16.5703125" style="639" bestFit="1" customWidth="1"/>
    <col min="10511" max="10752" width="11.42578125" style="639"/>
    <col min="10753" max="10753" width="0" style="639" hidden="1" customWidth="1"/>
    <col min="10754" max="10754" width="45.7109375" style="639" customWidth="1"/>
    <col min="10755" max="10755" width="11.85546875" style="639" bestFit="1" customWidth="1"/>
    <col min="10756" max="10756" width="15.42578125" style="639" bestFit="1" customWidth="1"/>
    <col min="10757" max="10757" width="16.5703125" style="639" bestFit="1" customWidth="1"/>
    <col min="10758" max="10758" width="11.85546875" style="639" bestFit="1" customWidth="1"/>
    <col min="10759" max="10759" width="15.42578125" style="639" bestFit="1" customWidth="1"/>
    <col min="10760" max="10760" width="16.5703125" style="639" bestFit="1" customWidth="1"/>
    <col min="10761" max="10761" width="11.85546875" style="639" bestFit="1" customWidth="1"/>
    <col min="10762" max="10762" width="15.42578125" style="639" bestFit="1" customWidth="1"/>
    <col min="10763" max="10763" width="16.5703125" style="639" bestFit="1" customWidth="1"/>
    <col min="10764" max="10764" width="11.85546875" style="639" bestFit="1" customWidth="1"/>
    <col min="10765" max="10765" width="15.42578125" style="639" bestFit="1" customWidth="1"/>
    <col min="10766" max="10766" width="16.5703125" style="639" bestFit="1" customWidth="1"/>
    <col min="10767" max="11008" width="11.42578125" style="639"/>
    <col min="11009" max="11009" width="0" style="639" hidden="1" customWidth="1"/>
    <col min="11010" max="11010" width="45.7109375" style="639" customWidth="1"/>
    <col min="11011" max="11011" width="11.85546875" style="639" bestFit="1" customWidth="1"/>
    <col min="11012" max="11012" width="15.42578125" style="639" bestFit="1" customWidth="1"/>
    <col min="11013" max="11013" width="16.5703125" style="639" bestFit="1" customWidth="1"/>
    <col min="11014" max="11014" width="11.85546875" style="639" bestFit="1" customWidth="1"/>
    <col min="11015" max="11015" width="15.42578125" style="639" bestFit="1" customWidth="1"/>
    <col min="11016" max="11016" width="16.5703125" style="639" bestFit="1" customWidth="1"/>
    <col min="11017" max="11017" width="11.85546875" style="639" bestFit="1" customWidth="1"/>
    <col min="11018" max="11018" width="15.42578125" style="639" bestFit="1" customWidth="1"/>
    <col min="11019" max="11019" width="16.5703125" style="639" bestFit="1" customWidth="1"/>
    <col min="11020" max="11020" width="11.85546875" style="639" bestFit="1" customWidth="1"/>
    <col min="11021" max="11021" width="15.42578125" style="639" bestFit="1" customWidth="1"/>
    <col min="11022" max="11022" width="16.5703125" style="639" bestFit="1" customWidth="1"/>
    <col min="11023" max="11264" width="11.42578125" style="639"/>
    <col min="11265" max="11265" width="0" style="639" hidden="1" customWidth="1"/>
    <col min="11266" max="11266" width="45.7109375" style="639" customWidth="1"/>
    <col min="11267" max="11267" width="11.85546875" style="639" bestFit="1" customWidth="1"/>
    <col min="11268" max="11268" width="15.42578125" style="639" bestFit="1" customWidth="1"/>
    <col min="11269" max="11269" width="16.5703125" style="639" bestFit="1" customWidth="1"/>
    <col min="11270" max="11270" width="11.85546875" style="639" bestFit="1" customWidth="1"/>
    <col min="11271" max="11271" width="15.42578125" style="639" bestFit="1" customWidth="1"/>
    <col min="11272" max="11272" width="16.5703125" style="639" bestFit="1" customWidth="1"/>
    <col min="11273" max="11273" width="11.85546875" style="639" bestFit="1" customWidth="1"/>
    <col min="11274" max="11274" width="15.42578125" style="639" bestFit="1" customWidth="1"/>
    <col min="11275" max="11275" width="16.5703125" style="639" bestFit="1" customWidth="1"/>
    <col min="11276" max="11276" width="11.85546875" style="639" bestFit="1" customWidth="1"/>
    <col min="11277" max="11277" width="15.42578125" style="639" bestFit="1" customWidth="1"/>
    <col min="11278" max="11278" width="16.5703125" style="639" bestFit="1" customWidth="1"/>
    <col min="11279" max="11520" width="11.42578125" style="639"/>
    <col min="11521" max="11521" width="0" style="639" hidden="1" customWidth="1"/>
    <col min="11522" max="11522" width="45.7109375" style="639" customWidth="1"/>
    <col min="11523" max="11523" width="11.85546875" style="639" bestFit="1" customWidth="1"/>
    <col min="11524" max="11524" width="15.42578125" style="639" bestFit="1" customWidth="1"/>
    <col min="11525" max="11525" width="16.5703125" style="639" bestFit="1" customWidth="1"/>
    <col min="11526" max="11526" width="11.85546875" style="639" bestFit="1" customWidth="1"/>
    <col min="11527" max="11527" width="15.42578125" style="639" bestFit="1" customWidth="1"/>
    <col min="11528" max="11528" width="16.5703125" style="639" bestFit="1" customWidth="1"/>
    <col min="11529" max="11529" width="11.85546875" style="639" bestFit="1" customWidth="1"/>
    <col min="11530" max="11530" width="15.42578125" style="639" bestFit="1" customWidth="1"/>
    <col min="11531" max="11531" width="16.5703125" style="639" bestFit="1" customWidth="1"/>
    <col min="11532" max="11532" width="11.85546875" style="639" bestFit="1" customWidth="1"/>
    <col min="11533" max="11533" width="15.42578125" style="639" bestFit="1" customWidth="1"/>
    <col min="11534" max="11534" width="16.5703125" style="639" bestFit="1" customWidth="1"/>
    <col min="11535" max="11776" width="11.42578125" style="639"/>
    <col min="11777" max="11777" width="0" style="639" hidden="1" customWidth="1"/>
    <col min="11778" max="11778" width="45.7109375" style="639" customWidth="1"/>
    <col min="11779" max="11779" width="11.85546875" style="639" bestFit="1" customWidth="1"/>
    <col min="11780" max="11780" width="15.42578125" style="639" bestFit="1" customWidth="1"/>
    <col min="11781" max="11781" width="16.5703125" style="639" bestFit="1" customWidth="1"/>
    <col min="11782" max="11782" width="11.85546875" style="639" bestFit="1" customWidth="1"/>
    <col min="11783" max="11783" width="15.42578125" style="639" bestFit="1" customWidth="1"/>
    <col min="11784" max="11784" width="16.5703125" style="639" bestFit="1" customWidth="1"/>
    <col min="11785" max="11785" width="11.85546875" style="639" bestFit="1" customWidth="1"/>
    <col min="11786" max="11786" width="15.42578125" style="639" bestFit="1" customWidth="1"/>
    <col min="11787" max="11787" width="16.5703125" style="639" bestFit="1" customWidth="1"/>
    <col min="11788" max="11788" width="11.85546875" style="639" bestFit="1" customWidth="1"/>
    <col min="11789" max="11789" width="15.42578125" style="639" bestFit="1" customWidth="1"/>
    <col min="11790" max="11790" width="16.5703125" style="639" bestFit="1" customWidth="1"/>
    <col min="11791" max="12032" width="11.42578125" style="639"/>
    <col min="12033" max="12033" width="0" style="639" hidden="1" customWidth="1"/>
    <col min="12034" max="12034" width="45.7109375" style="639" customWidth="1"/>
    <col min="12035" max="12035" width="11.85546875" style="639" bestFit="1" customWidth="1"/>
    <col min="12036" max="12036" width="15.42578125" style="639" bestFit="1" customWidth="1"/>
    <col min="12037" max="12037" width="16.5703125" style="639" bestFit="1" customWidth="1"/>
    <col min="12038" max="12038" width="11.85546875" style="639" bestFit="1" customWidth="1"/>
    <col min="12039" max="12039" width="15.42578125" style="639" bestFit="1" customWidth="1"/>
    <col min="12040" max="12040" width="16.5703125" style="639" bestFit="1" customWidth="1"/>
    <col min="12041" max="12041" width="11.85546875" style="639" bestFit="1" customWidth="1"/>
    <col min="12042" max="12042" width="15.42578125" style="639" bestFit="1" customWidth="1"/>
    <col min="12043" max="12043" width="16.5703125" style="639" bestFit="1" customWidth="1"/>
    <col min="12044" max="12044" width="11.85546875" style="639" bestFit="1" customWidth="1"/>
    <col min="12045" max="12045" width="15.42578125" style="639" bestFit="1" customWidth="1"/>
    <col min="12046" max="12046" width="16.5703125" style="639" bestFit="1" customWidth="1"/>
    <col min="12047" max="12288" width="11.42578125" style="639"/>
    <col min="12289" max="12289" width="0" style="639" hidden="1" customWidth="1"/>
    <col min="12290" max="12290" width="45.7109375" style="639" customWidth="1"/>
    <col min="12291" max="12291" width="11.85546875" style="639" bestFit="1" customWidth="1"/>
    <col min="12292" max="12292" width="15.42578125" style="639" bestFit="1" customWidth="1"/>
    <col min="12293" max="12293" width="16.5703125" style="639" bestFit="1" customWidth="1"/>
    <col min="12294" max="12294" width="11.85546875" style="639" bestFit="1" customWidth="1"/>
    <col min="12295" max="12295" width="15.42578125" style="639" bestFit="1" customWidth="1"/>
    <col min="12296" max="12296" width="16.5703125" style="639" bestFit="1" customWidth="1"/>
    <col min="12297" max="12297" width="11.85546875" style="639" bestFit="1" customWidth="1"/>
    <col min="12298" max="12298" width="15.42578125" style="639" bestFit="1" customWidth="1"/>
    <col min="12299" max="12299" width="16.5703125" style="639" bestFit="1" customWidth="1"/>
    <col min="12300" max="12300" width="11.85546875" style="639" bestFit="1" customWidth="1"/>
    <col min="12301" max="12301" width="15.42578125" style="639" bestFit="1" customWidth="1"/>
    <col min="12302" max="12302" width="16.5703125" style="639" bestFit="1" customWidth="1"/>
    <col min="12303" max="12544" width="11.42578125" style="639"/>
    <col min="12545" max="12545" width="0" style="639" hidden="1" customWidth="1"/>
    <col min="12546" max="12546" width="45.7109375" style="639" customWidth="1"/>
    <col min="12547" max="12547" width="11.85546875" style="639" bestFit="1" customWidth="1"/>
    <col min="12548" max="12548" width="15.42578125" style="639" bestFit="1" customWidth="1"/>
    <col min="12549" max="12549" width="16.5703125" style="639" bestFit="1" customWidth="1"/>
    <col min="12550" max="12550" width="11.85546875" style="639" bestFit="1" customWidth="1"/>
    <col min="12551" max="12551" width="15.42578125" style="639" bestFit="1" customWidth="1"/>
    <col min="12552" max="12552" width="16.5703125" style="639" bestFit="1" customWidth="1"/>
    <col min="12553" max="12553" width="11.85546875" style="639" bestFit="1" customWidth="1"/>
    <col min="12554" max="12554" width="15.42578125" style="639" bestFit="1" customWidth="1"/>
    <col min="12555" max="12555" width="16.5703125" style="639" bestFit="1" customWidth="1"/>
    <col min="12556" max="12556" width="11.85546875" style="639" bestFit="1" customWidth="1"/>
    <col min="12557" max="12557" width="15.42578125" style="639" bestFit="1" customWidth="1"/>
    <col min="12558" max="12558" width="16.5703125" style="639" bestFit="1" customWidth="1"/>
    <col min="12559" max="12800" width="11.42578125" style="639"/>
    <col min="12801" max="12801" width="0" style="639" hidden="1" customWidth="1"/>
    <col min="12802" max="12802" width="45.7109375" style="639" customWidth="1"/>
    <col min="12803" max="12803" width="11.85546875" style="639" bestFit="1" customWidth="1"/>
    <col min="12804" max="12804" width="15.42578125" style="639" bestFit="1" customWidth="1"/>
    <col min="12805" max="12805" width="16.5703125" style="639" bestFit="1" customWidth="1"/>
    <col min="12806" max="12806" width="11.85546875" style="639" bestFit="1" customWidth="1"/>
    <col min="12807" max="12807" width="15.42578125" style="639" bestFit="1" customWidth="1"/>
    <col min="12808" max="12808" width="16.5703125" style="639" bestFit="1" customWidth="1"/>
    <col min="12809" max="12809" width="11.85546875" style="639" bestFit="1" customWidth="1"/>
    <col min="12810" max="12810" width="15.42578125" style="639" bestFit="1" customWidth="1"/>
    <col min="12811" max="12811" width="16.5703125" style="639" bestFit="1" customWidth="1"/>
    <col min="12812" max="12812" width="11.85546875" style="639" bestFit="1" customWidth="1"/>
    <col min="12813" max="12813" width="15.42578125" style="639" bestFit="1" customWidth="1"/>
    <col min="12814" max="12814" width="16.5703125" style="639" bestFit="1" customWidth="1"/>
    <col min="12815" max="13056" width="11.42578125" style="639"/>
    <col min="13057" max="13057" width="0" style="639" hidden="1" customWidth="1"/>
    <col min="13058" max="13058" width="45.7109375" style="639" customWidth="1"/>
    <col min="13059" max="13059" width="11.85546875" style="639" bestFit="1" customWidth="1"/>
    <col min="13060" max="13060" width="15.42578125" style="639" bestFit="1" customWidth="1"/>
    <col min="13061" max="13061" width="16.5703125" style="639" bestFit="1" customWidth="1"/>
    <col min="13062" max="13062" width="11.85546875" style="639" bestFit="1" customWidth="1"/>
    <col min="13063" max="13063" width="15.42578125" style="639" bestFit="1" customWidth="1"/>
    <col min="13064" max="13064" width="16.5703125" style="639" bestFit="1" customWidth="1"/>
    <col min="13065" max="13065" width="11.85546875" style="639" bestFit="1" customWidth="1"/>
    <col min="13066" max="13066" width="15.42578125" style="639" bestFit="1" customWidth="1"/>
    <col min="13067" max="13067" width="16.5703125" style="639" bestFit="1" customWidth="1"/>
    <col min="13068" max="13068" width="11.85546875" style="639" bestFit="1" customWidth="1"/>
    <col min="13069" max="13069" width="15.42578125" style="639" bestFit="1" customWidth="1"/>
    <col min="13070" max="13070" width="16.5703125" style="639" bestFit="1" customWidth="1"/>
    <col min="13071" max="13312" width="11.42578125" style="639"/>
    <col min="13313" max="13313" width="0" style="639" hidden="1" customWidth="1"/>
    <col min="13314" max="13314" width="45.7109375" style="639" customWidth="1"/>
    <col min="13315" max="13315" width="11.85546875" style="639" bestFit="1" customWidth="1"/>
    <col min="13316" max="13316" width="15.42578125" style="639" bestFit="1" customWidth="1"/>
    <col min="13317" max="13317" width="16.5703125" style="639" bestFit="1" customWidth="1"/>
    <col min="13318" max="13318" width="11.85546875" style="639" bestFit="1" customWidth="1"/>
    <col min="13319" max="13319" width="15.42578125" style="639" bestFit="1" customWidth="1"/>
    <col min="13320" max="13320" width="16.5703125" style="639" bestFit="1" customWidth="1"/>
    <col min="13321" max="13321" width="11.85546875" style="639" bestFit="1" customWidth="1"/>
    <col min="13322" max="13322" width="15.42578125" style="639" bestFit="1" customWidth="1"/>
    <col min="13323" max="13323" width="16.5703125" style="639" bestFit="1" customWidth="1"/>
    <col min="13324" max="13324" width="11.85546875" style="639" bestFit="1" customWidth="1"/>
    <col min="13325" max="13325" width="15.42578125" style="639" bestFit="1" customWidth="1"/>
    <col min="13326" max="13326" width="16.5703125" style="639" bestFit="1" customWidth="1"/>
    <col min="13327" max="13568" width="11.42578125" style="639"/>
    <col min="13569" max="13569" width="0" style="639" hidden="1" customWidth="1"/>
    <col min="13570" max="13570" width="45.7109375" style="639" customWidth="1"/>
    <col min="13571" max="13571" width="11.85546875" style="639" bestFit="1" customWidth="1"/>
    <col min="13572" max="13572" width="15.42578125" style="639" bestFit="1" customWidth="1"/>
    <col min="13573" max="13573" width="16.5703125" style="639" bestFit="1" customWidth="1"/>
    <col min="13574" max="13574" width="11.85546875" style="639" bestFit="1" customWidth="1"/>
    <col min="13575" max="13575" width="15.42578125" style="639" bestFit="1" customWidth="1"/>
    <col min="13576" max="13576" width="16.5703125" style="639" bestFit="1" customWidth="1"/>
    <col min="13577" max="13577" width="11.85546875" style="639" bestFit="1" customWidth="1"/>
    <col min="13578" max="13578" width="15.42578125" style="639" bestFit="1" customWidth="1"/>
    <col min="13579" max="13579" width="16.5703125" style="639" bestFit="1" customWidth="1"/>
    <col min="13580" max="13580" width="11.85546875" style="639" bestFit="1" customWidth="1"/>
    <col min="13581" max="13581" width="15.42578125" style="639" bestFit="1" customWidth="1"/>
    <col min="13582" max="13582" width="16.5703125" style="639" bestFit="1" customWidth="1"/>
    <col min="13583" max="13824" width="11.42578125" style="639"/>
    <col min="13825" max="13825" width="0" style="639" hidden="1" customWidth="1"/>
    <col min="13826" max="13826" width="45.7109375" style="639" customWidth="1"/>
    <col min="13827" max="13827" width="11.85546875" style="639" bestFit="1" customWidth="1"/>
    <col min="13828" max="13828" width="15.42578125" style="639" bestFit="1" customWidth="1"/>
    <col min="13829" max="13829" width="16.5703125" style="639" bestFit="1" customWidth="1"/>
    <col min="13830" max="13830" width="11.85546875" style="639" bestFit="1" customWidth="1"/>
    <col min="13831" max="13831" width="15.42578125" style="639" bestFit="1" customWidth="1"/>
    <col min="13832" max="13832" width="16.5703125" style="639" bestFit="1" customWidth="1"/>
    <col min="13833" max="13833" width="11.85546875" style="639" bestFit="1" customWidth="1"/>
    <col min="13834" max="13834" width="15.42578125" style="639" bestFit="1" customWidth="1"/>
    <col min="13835" max="13835" width="16.5703125" style="639" bestFit="1" customWidth="1"/>
    <col min="13836" max="13836" width="11.85546875" style="639" bestFit="1" customWidth="1"/>
    <col min="13837" max="13837" width="15.42578125" style="639" bestFit="1" customWidth="1"/>
    <col min="13838" max="13838" width="16.5703125" style="639" bestFit="1" customWidth="1"/>
    <col min="13839" max="14080" width="11.42578125" style="639"/>
    <col min="14081" max="14081" width="0" style="639" hidden="1" customWidth="1"/>
    <col min="14082" max="14082" width="45.7109375" style="639" customWidth="1"/>
    <col min="14083" max="14083" width="11.85546875" style="639" bestFit="1" customWidth="1"/>
    <col min="14084" max="14084" width="15.42578125" style="639" bestFit="1" customWidth="1"/>
    <col min="14085" max="14085" width="16.5703125" style="639" bestFit="1" customWidth="1"/>
    <col min="14086" max="14086" width="11.85546875" style="639" bestFit="1" customWidth="1"/>
    <col min="14087" max="14087" width="15.42578125" style="639" bestFit="1" customWidth="1"/>
    <col min="14088" max="14088" width="16.5703125" style="639" bestFit="1" customWidth="1"/>
    <col min="14089" max="14089" width="11.85546875" style="639" bestFit="1" customWidth="1"/>
    <col min="14090" max="14090" width="15.42578125" style="639" bestFit="1" customWidth="1"/>
    <col min="14091" max="14091" width="16.5703125" style="639" bestFit="1" customWidth="1"/>
    <col min="14092" max="14092" width="11.85546875" style="639" bestFit="1" customWidth="1"/>
    <col min="14093" max="14093" width="15.42578125" style="639" bestFit="1" customWidth="1"/>
    <col min="14094" max="14094" width="16.5703125" style="639" bestFit="1" customWidth="1"/>
    <col min="14095" max="14336" width="11.42578125" style="639"/>
    <col min="14337" max="14337" width="0" style="639" hidden="1" customWidth="1"/>
    <col min="14338" max="14338" width="45.7109375" style="639" customWidth="1"/>
    <col min="14339" max="14339" width="11.85546875" style="639" bestFit="1" customWidth="1"/>
    <col min="14340" max="14340" width="15.42578125" style="639" bestFit="1" customWidth="1"/>
    <col min="14341" max="14341" width="16.5703125" style="639" bestFit="1" customWidth="1"/>
    <col min="14342" max="14342" width="11.85546875" style="639" bestFit="1" customWidth="1"/>
    <col min="14343" max="14343" width="15.42578125" style="639" bestFit="1" customWidth="1"/>
    <col min="14344" max="14344" width="16.5703125" style="639" bestFit="1" customWidth="1"/>
    <col min="14345" max="14345" width="11.85546875" style="639" bestFit="1" customWidth="1"/>
    <col min="14346" max="14346" width="15.42578125" style="639" bestFit="1" customWidth="1"/>
    <col min="14347" max="14347" width="16.5703125" style="639" bestFit="1" customWidth="1"/>
    <col min="14348" max="14348" width="11.85546875" style="639" bestFit="1" customWidth="1"/>
    <col min="14349" max="14349" width="15.42578125" style="639" bestFit="1" customWidth="1"/>
    <col min="14350" max="14350" width="16.5703125" style="639" bestFit="1" customWidth="1"/>
    <col min="14351" max="14592" width="11.42578125" style="639"/>
    <col min="14593" max="14593" width="0" style="639" hidden="1" customWidth="1"/>
    <col min="14594" max="14594" width="45.7109375" style="639" customWidth="1"/>
    <col min="14595" max="14595" width="11.85546875" style="639" bestFit="1" customWidth="1"/>
    <col min="14596" max="14596" width="15.42578125" style="639" bestFit="1" customWidth="1"/>
    <col min="14597" max="14597" width="16.5703125" style="639" bestFit="1" customWidth="1"/>
    <col min="14598" max="14598" width="11.85546875" style="639" bestFit="1" customWidth="1"/>
    <col min="14599" max="14599" width="15.42578125" style="639" bestFit="1" customWidth="1"/>
    <col min="14600" max="14600" width="16.5703125" style="639" bestFit="1" customWidth="1"/>
    <col min="14601" max="14601" width="11.85546875" style="639" bestFit="1" customWidth="1"/>
    <col min="14602" max="14602" width="15.42578125" style="639" bestFit="1" customWidth="1"/>
    <col min="14603" max="14603" width="16.5703125" style="639" bestFit="1" customWidth="1"/>
    <col min="14604" max="14604" width="11.85546875" style="639" bestFit="1" customWidth="1"/>
    <col min="14605" max="14605" width="15.42578125" style="639" bestFit="1" customWidth="1"/>
    <col min="14606" max="14606" width="16.5703125" style="639" bestFit="1" customWidth="1"/>
    <col min="14607" max="14848" width="11.42578125" style="639"/>
    <col min="14849" max="14849" width="0" style="639" hidden="1" customWidth="1"/>
    <col min="14850" max="14850" width="45.7109375" style="639" customWidth="1"/>
    <col min="14851" max="14851" width="11.85546875" style="639" bestFit="1" customWidth="1"/>
    <col min="14852" max="14852" width="15.42578125" style="639" bestFit="1" customWidth="1"/>
    <col min="14853" max="14853" width="16.5703125" style="639" bestFit="1" customWidth="1"/>
    <col min="14854" max="14854" width="11.85546875" style="639" bestFit="1" customWidth="1"/>
    <col min="14855" max="14855" width="15.42578125" style="639" bestFit="1" customWidth="1"/>
    <col min="14856" max="14856" width="16.5703125" style="639" bestFit="1" customWidth="1"/>
    <col min="14857" max="14857" width="11.85546875" style="639" bestFit="1" customWidth="1"/>
    <col min="14858" max="14858" width="15.42578125" style="639" bestFit="1" customWidth="1"/>
    <col min="14859" max="14859" width="16.5703125" style="639" bestFit="1" customWidth="1"/>
    <col min="14860" max="14860" width="11.85546875" style="639" bestFit="1" customWidth="1"/>
    <col min="14861" max="14861" width="15.42578125" style="639" bestFit="1" customWidth="1"/>
    <col min="14862" max="14862" width="16.5703125" style="639" bestFit="1" customWidth="1"/>
    <col min="14863" max="15104" width="11.42578125" style="639"/>
    <col min="15105" max="15105" width="0" style="639" hidden="1" customWidth="1"/>
    <col min="15106" max="15106" width="45.7109375" style="639" customWidth="1"/>
    <col min="15107" max="15107" width="11.85546875" style="639" bestFit="1" customWidth="1"/>
    <col min="15108" max="15108" width="15.42578125" style="639" bestFit="1" customWidth="1"/>
    <col min="15109" max="15109" width="16.5703125" style="639" bestFit="1" customWidth="1"/>
    <col min="15110" max="15110" width="11.85546875" style="639" bestFit="1" customWidth="1"/>
    <col min="15111" max="15111" width="15.42578125" style="639" bestFit="1" customWidth="1"/>
    <col min="15112" max="15112" width="16.5703125" style="639" bestFit="1" customWidth="1"/>
    <col min="15113" max="15113" width="11.85546875" style="639" bestFit="1" customWidth="1"/>
    <col min="15114" max="15114" width="15.42578125" style="639" bestFit="1" customWidth="1"/>
    <col min="15115" max="15115" width="16.5703125" style="639" bestFit="1" customWidth="1"/>
    <col min="15116" max="15116" width="11.85546875" style="639" bestFit="1" customWidth="1"/>
    <col min="15117" max="15117" width="15.42578125" style="639" bestFit="1" customWidth="1"/>
    <col min="15118" max="15118" width="16.5703125" style="639" bestFit="1" customWidth="1"/>
    <col min="15119" max="15360" width="11.42578125" style="639"/>
    <col min="15361" max="15361" width="0" style="639" hidden="1" customWidth="1"/>
    <col min="15362" max="15362" width="45.7109375" style="639" customWidth="1"/>
    <col min="15363" max="15363" width="11.85546875" style="639" bestFit="1" customWidth="1"/>
    <col min="15364" max="15364" width="15.42578125" style="639" bestFit="1" customWidth="1"/>
    <col min="15365" max="15365" width="16.5703125" style="639" bestFit="1" customWidth="1"/>
    <col min="15366" max="15366" width="11.85546875" style="639" bestFit="1" customWidth="1"/>
    <col min="15367" max="15367" width="15.42578125" style="639" bestFit="1" customWidth="1"/>
    <col min="15368" max="15368" width="16.5703125" style="639" bestFit="1" customWidth="1"/>
    <col min="15369" max="15369" width="11.85546875" style="639" bestFit="1" customWidth="1"/>
    <col min="15370" max="15370" width="15.42578125" style="639" bestFit="1" customWidth="1"/>
    <col min="15371" max="15371" width="16.5703125" style="639" bestFit="1" customWidth="1"/>
    <col min="15372" max="15372" width="11.85546875" style="639" bestFit="1" customWidth="1"/>
    <col min="15373" max="15373" width="15.42578125" style="639" bestFit="1" customWidth="1"/>
    <col min="15374" max="15374" width="16.5703125" style="639" bestFit="1" customWidth="1"/>
    <col min="15375" max="15616" width="11.42578125" style="639"/>
    <col min="15617" max="15617" width="0" style="639" hidden="1" customWidth="1"/>
    <col min="15618" max="15618" width="45.7109375" style="639" customWidth="1"/>
    <col min="15619" max="15619" width="11.85546875" style="639" bestFit="1" customWidth="1"/>
    <col min="15620" max="15620" width="15.42578125" style="639" bestFit="1" customWidth="1"/>
    <col min="15621" max="15621" width="16.5703125" style="639" bestFit="1" customWidth="1"/>
    <col min="15622" max="15622" width="11.85546875" style="639" bestFit="1" customWidth="1"/>
    <col min="15623" max="15623" width="15.42578125" style="639" bestFit="1" customWidth="1"/>
    <col min="15624" max="15624" width="16.5703125" style="639" bestFit="1" customWidth="1"/>
    <col min="15625" max="15625" width="11.85546875" style="639" bestFit="1" customWidth="1"/>
    <col min="15626" max="15626" width="15.42578125" style="639" bestFit="1" customWidth="1"/>
    <col min="15627" max="15627" width="16.5703125" style="639" bestFit="1" customWidth="1"/>
    <col min="15628" max="15628" width="11.85546875" style="639" bestFit="1" customWidth="1"/>
    <col min="15629" max="15629" width="15.42578125" style="639" bestFit="1" customWidth="1"/>
    <col min="15630" max="15630" width="16.5703125" style="639" bestFit="1" customWidth="1"/>
    <col min="15631" max="15872" width="11.42578125" style="639"/>
    <col min="15873" max="15873" width="0" style="639" hidden="1" customWidth="1"/>
    <col min="15874" max="15874" width="45.7109375" style="639" customWidth="1"/>
    <col min="15875" max="15875" width="11.85546875" style="639" bestFit="1" customWidth="1"/>
    <col min="15876" max="15876" width="15.42578125" style="639" bestFit="1" customWidth="1"/>
    <col min="15877" max="15877" width="16.5703125" style="639" bestFit="1" customWidth="1"/>
    <col min="15878" max="15878" width="11.85546875" style="639" bestFit="1" customWidth="1"/>
    <col min="15879" max="15879" width="15.42578125" style="639" bestFit="1" customWidth="1"/>
    <col min="15880" max="15880" width="16.5703125" style="639" bestFit="1" customWidth="1"/>
    <col min="15881" max="15881" width="11.85546875" style="639" bestFit="1" customWidth="1"/>
    <col min="15882" max="15882" width="15.42578125" style="639" bestFit="1" customWidth="1"/>
    <col min="15883" max="15883" width="16.5703125" style="639" bestFit="1" customWidth="1"/>
    <col min="15884" max="15884" width="11.85546875" style="639" bestFit="1" customWidth="1"/>
    <col min="15885" max="15885" width="15.42578125" style="639" bestFit="1" customWidth="1"/>
    <col min="15886" max="15886" width="16.5703125" style="639" bestFit="1" customWidth="1"/>
    <col min="15887" max="16128" width="11.42578125" style="639"/>
    <col min="16129" max="16129" width="0" style="639" hidden="1" customWidth="1"/>
    <col min="16130" max="16130" width="45.7109375" style="639" customWidth="1"/>
    <col min="16131" max="16131" width="11.85546875" style="639" bestFit="1" customWidth="1"/>
    <col min="16132" max="16132" width="15.42578125" style="639" bestFit="1" customWidth="1"/>
    <col min="16133" max="16133" width="16.5703125" style="639" bestFit="1" customWidth="1"/>
    <col min="16134" max="16134" width="11.85546875" style="639" bestFit="1" customWidth="1"/>
    <col min="16135" max="16135" width="15.42578125" style="639" bestFit="1" customWidth="1"/>
    <col min="16136" max="16136" width="16.5703125" style="639" bestFit="1" customWidth="1"/>
    <col min="16137" max="16137" width="11.85546875" style="639" bestFit="1" customWidth="1"/>
    <col min="16138" max="16138" width="15.42578125" style="639" bestFit="1" customWidth="1"/>
    <col min="16139" max="16139" width="16.5703125" style="639" bestFit="1" customWidth="1"/>
    <col min="16140" max="16140" width="11.85546875" style="639" bestFit="1" customWidth="1"/>
    <col min="16141" max="16141" width="15.42578125" style="639" bestFit="1" customWidth="1"/>
    <col min="16142" max="16142" width="16.5703125" style="639" bestFit="1" customWidth="1"/>
    <col min="16143" max="16384" width="11.42578125" style="639"/>
  </cols>
  <sheetData>
    <row r="1" spans="1:16" s="28" customFormat="1" ht="30" customHeight="1">
      <c r="A1" s="47"/>
      <c r="B1" s="741" t="s">
        <v>1133</v>
      </c>
      <c r="C1" s="741"/>
      <c r="D1" s="741"/>
      <c r="E1" s="741"/>
      <c r="F1" s="741"/>
      <c r="G1" s="741"/>
      <c r="H1" s="741"/>
      <c r="I1" s="741"/>
      <c r="J1" s="741"/>
      <c r="K1" s="741"/>
      <c r="L1" s="741"/>
      <c r="M1" s="741"/>
      <c r="N1" s="741"/>
    </row>
    <row r="2" spans="1:16" s="28" customFormat="1" ht="18">
      <c r="A2" s="47"/>
      <c r="B2" s="742" t="s">
        <v>1134</v>
      </c>
      <c r="C2" s="742"/>
      <c r="D2" s="742"/>
      <c r="E2" s="742"/>
      <c r="F2" s="742"/>
      <c r="G2" s="742"/>
      <c r="H2" s="742"/>
      <c r="I2" s="742"/>
      <c r="J2" s="742"/>
      <c r="K2" s="742"/>
      <c r="L2" s="742"/>
      <c r="M2" s="742"/>
      <c r="N2" s="742"/>
    </row>
    <row r="3" spans="1:16" s="343" customFormat="1" ht="30" customHeight="1">
      <c r="A3" s="47"/>
      <c r="B3" s="743" t="s">
        <v>523</v>
      </c>
      <c r="C3" s="743"/>
      <c r="D3" s="743"/>
      <c r="E3" s="743"/>
      <c r="F3" s="743"/>
      <c r="G3" s="743"/>
      <c r="H3" s="743"/>
      <c r="I3" s="743"/>
      <c r="J3" s="743"/>
      <c r="K3" s="743"/>
      <c r="L3" s="743"/>
      <c r="M3" s="743"/>
      <c r="N3" s="743"/>
    </row>
    <row r="4" spans="1:16" s="31" customFormat="1" ht="15" customHeight="1">
      <c r="A4" s="47"/>
      <c r="B4" s="47"/>
      <c r="C4" s="344"/>
      <c r="D4" s="47"/>
      <c r="E4" s="47"/>
      <c r="F4" s="47"/>
      <c r="G4" s="47"/>
      <c r="H4" s="47"/>
      <c r="I4" s="47"/>
      <c r="J4" s="47"/>
      <c r="K4" s="47"/>
      <c r="L4" s="47"/>
      <c r="M4" s="47"/>
      <c r="N4" s="47"/>
    </row>
    <row r="5" spans="1:16" s="31" customFormat="1" ht="15" customHeight="1">
      <c r="A5" s="47"/>
      <c r="B5" s="454"/>
      <c r="C5" s="803" t="str">
        <f>"DIC-19"</f>
        <v>DIC-19</v>
      </c>
      <c r="D5" s="803"/>
      <c r="E5" s="803"/>
      <c r="F5" s="803" t="str">
        <f>"DIC-20"</f>
        <v>DIC-20</v>
      </c>
      <c r="G5" s="803"/>
      <c r="H5" s="803"/>
      <c r="I5" s="803" t="str">
        <f>"DIC-21"</f>
        <v>DIC-21</v>
      </c>
      <c r="J5" s="803"/>
      <c r="K5" s="803"/>
      <c r="L5" s="803" t="str">
        <f>UPPER("ENE-22")</f>
        <v>ENE-22</v>
      </c>
      <c r="M5" s="803"/>
      <c r="N5" s="803"/>
    </row>
    <row r="6" spans="1:16" s="31" customFormat="1" ht="15" customHeight="1" thickBot="1">
      <c r="A6" s="47"/>
      <c r="B6" s="455"/>
      <c r="C6" s="456" t="s">
        <v>1135</v>
      </c>
      <c r="D6" s="457" t="s">
        <v>1136</v>
      </c>
      <c r="E6" s="456" t="s">
        <v>1137</v>
      </c>
      <c r="F6" s="456" t="s">
        <v>1135</v>
      </c>
      <c r="G6" s="457" t="s">
        <v>1136</v>
      </c>
      <c r="H6" s="456" t="s">
        <v>1137</v>
      </c>
      <c r="I6" s="456" t="s">
        <v>1135</v>
      </c>
      <c r="J6" s="457" t="s">
        <v>1136</v>
      </c>
      <c r="K6" s="456" t="s">
        <v>1137</v>
      </c>
      <c r="L6" s="456" t="s">
        <v>1135</v>
      </c>
      <c r="M6" s="457" t="s">
        <v>1136</v>
      </c>
      <c r="N6" s="456" t="s">
        <v>1137</v>
      </c>
    </row>
    <row r="7" spans="1:16" s="45" customFormat="1" ht="15" customHeight="1" thickTop="1" thickBot="1">
      <c r="A7" s="47"/>
      <c r="B7" s="458" t="s">
        <v>1138</v>
      </c>
      <c r="C7" s="400"/>
      <c r="D7" s="400"/>
      <c r="E7" s="400"/>
      <c r="F7" s="400"/>
      <c r="G7" s="400"/>
      <c r="H7" s="400"/>
      <c r="I7" s="400"/>
      <c r="J7" s="400"/>
      <c r="K7" s="400"/>
      <c r="L7" s="400"/>
      <c r="M7" s="400"/>
      <c r="N7" s="400"/>
      <c r="P7" s="653"/>
    </row>
    <row r="8" spans="1:16" s="45" customFormat="1" ht="15" customHeight="1" thickTop="1">
      <c r="A8" s="47" t="s">
        <v>1139</v>
      </c>
      <c r="B8" s="47" t="s">
        <v>34</v>
      </c>
      <c r="C8" s="126">
        <v>21153859</v>
      </c>
      <c r="D8" s="248">
        <v>0.12184589234486297</v>
      </c>
      <c r="E8" s="126">
        <v>2</v>
      </c>
      <c r="F8" s="126">
        <v>22844367</v>
      </c>
      <c r="G8" s="248">
        <v>0.11923491855993945</v>
      </c>
      <c r="H8" s="126">
        <v>3</v>
      </c>
      <c r="I8" s="126">
        <v>23533738.546309996</v>
      </c>
      <c r="J8" s="248">
        <v>0.1150730887827143</v>
      </c>
      <c r="K8" s="126">
        <v>3</v>
      </c>
      <c r="L8" s="71">
        <v>23485651.196800001</v>
      </c>
      <c r="M8" s="248">
        <v>0.11589982540736975</v>
      </c>
      <c r="N8" s="71">
        <v>3</v>
      </c>
    </row>
    <row r="9" spans="1:16" s="45" customFormat="1" ht="15" customHeight="1">
      <c r="A9" s="47" t="s">
        <v>1139</v>
      </c>
      <c r="B9" s="47" t="s">
        <v>125</v>
      </c>
      <c r="C9" s="126">
        <v>19183763</v>
      </c>
      <c r="D9" s="248">
        <v>0.11049817063011366</v>
      </c>
      <c r="E9" s="126">
        <v>3</v>
      </c>
      <c r="F9" s="126">
        <v>26238688</v>
      </c>
      <c r="G9" s="248">
        <v>0.1369513905462848</v>
      </c>
      <c r="H9" s="126">
        <v>2</v>
      </c>
      <c r="I9" s="126">
        <v>29705597.856970005</v>
      </c>
      <c r="J9" s="248">
        <v>0.14525167315903134</v>
      </c>
      <c r="K9" s="126">
        <v>1</v>
      </c>
      <c r="L9" s="71">
        <v>28512825.232240003</v>
      </c>
      <c r="M9" s="248">
        <v>0.14070853043826737</v>
      </c>
      <c r="N9" s="71">
        <v>2</v>
      </c>
    </row>
    <row r="10" spans="1:16" s="45" customFormat="1" ht="15" customHeight="1">
      <c r="A10" s="47" t="s">
        <v>1139</v>
      </c>
      <c r="B10" s="47" t="s">
        <v>36</v>
      </c>
      <c r="C10" s="126">
        <v>27828839</v>
      </c>
      <c r="D10" s="248">
        <v>0.16029367128127894</v>
      </c>
      <c r="E10" s="126">
        <v>1</v>
      </c>
      <c r="F10" s="126">
        <v>28656871</v>
      </c>
      <c r="G10" s="248">
        <v>0.14957296386753419</v>
      </c>
      <c r="H10" s="126">
        <v>1</v>
      </c>
      <c r="I10" s="126">
        <v>29450236.437630009</v>
      </c>
      <c r="J10" s="248">
        <v>0.14400303061031064</v>
      </c>
      <c r="K10" s="126">
        <v>2</v>
      </c>
      <c r="L10" s="71">
        <v>29471236.393289994</v>
      </c>
      <c r="M10" s="248">
        <v>0.1454382134818997</v>
      </c>
      <c r="N10" s="71">
        <v>1</v>
      </c>
    </row>
    <row r="11" spans="1:16" s="45" customFormat="1" ht="15" customHeight="1">
      <c r="A11" s="47" t="s">
        <v>1139</v>
      </c>
      <c r="B11" s="47" t="s">
        <v>38</v>
      </c>
      <c r="C11" s="126">
        <v>17249380</v>
      </c>
      <c r="D11" s="248">
        <v>9.9356155228964724E-2</v>
      </c>
      <c r="E11" s="126">
        <v>4</v>
      </c>
      <c r="F11" s="126">
        <v>18160773</v>
      </c>
      <c r="G11" s="248">
        <v>9.4789156978634909E-2</v>
      </c>
      <c r="H11" s="126">
        <v>4</v>
      </c>
      <c r="I11" s="126">
        <v>18788879.70411</v>
      </c>
      <c r="J11" s="248">
        <v>9.1872118748331941E-2</v>
      </c>
      <c r="K11" s="126">
        <v>4</v>
      </c>
      <c r="L11" s="71">
        <v>17537493.379949998</v>
      </c>
      <c r="M11" s="248">
        <v>8.6546138482038557E-2</v>
      </c>
      <c r="N11" s="71">
        <v>5</v>
      </c>
    </row>
    <row r="12" spans="1:16" s="45" customFormat="1" ht="15" customHeight="1">
      <c r="A12" s="47" t="s">
        <v>1139</v>
      </c>
      <c r="B12" s="47" t="s">
        <v>46</v>
      </c>
      <c r="C12" s="126">
        <v>15902397</v>
      </c>
      <c r="D12" s="248">
        <v>9.1597554511792481E-2</v>
      </c>
      <c r="E12" s="126">
        <v>5</v>
      </c>
      <c r="F12" s="126">
        <v>17080761</v>
      </c>
      <c r="G12" s="248">
        <v>8.9152093677044755E-2</v>
      </c>
      <c r="H12" s="126">
        <v>5</v>
      </c>
      <c r="I12" s="126">
        <v>16632418.634089999</v>
      </c>
      <c r="J12" s="248">
        <v>8.1327655713758634E-2</v>
      </c>
      <c r="K12" s="126">
        <v>6</v>
      </c>
      <c r="L12" s="71">
        <v>16289968.95805</v>
      </c>
      <c r="M12" s="248">
        <v>8.0389704433092957E-2</v>
      </c>
      <c r="N12" s="71">
        <v>6</v>
      </c>
    </row>
    <row r="13" spans="1:16" s="45" customFormat="1" ht="15" customHeight="1">
      <c r="A13" s="47" t="s">
        <v>1139</v>
      </c>
      <c r="B13" s="47" t="s">
        <v>44</v>
      </c>
      <c r="C13" s="126">
        <v>8937264</v>
      </c>
      <c r="D13" s="248">
        <v>5.1478498897133587E-2</v>
      </c>
      <c r="E13" s="126">
        <v>8</v>
      </c>
      <c r="F13" s="126">
        <v>9627691</v>
      </c>
      <c r="G13" s="248">
        <v>5.0251204259906257E-2</v>
      </c>
      <c r="H13" s="126">
        <v>8</v>
      </c>
      <c r="I13" s="126">
        <v>10186040.968289997</v>
      </c>
      <c r="J13" s="248">
        <v>4.9806756983462243E-2</v>
      </c>
      <c r="K13" s="126">
        <v>9</v>
      </c>
      <c r="L13" s="71">
        <v>10195064.52729</v>
      </c>
      <c r="M13" s="248">
        <v>5.0311834610350402E-2</v>
      </c>
      <c r="N13" s="71">
        <v>9</v>
      </c>
    </row>
    <row r="14" spans="1:16" s="45" customFormat="1" ht="15" customHeight="1">
      <c r="A14" s="47" t="s">
        <v>1139</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71">
        <v>8142639.203929998</v>
      </c>
      <c r="M14" s="248">
        <v>4.0183278470016508E-2</v>
      </c>
      <c r="N14" s="71">
        <v>10</v>
      </c>
    </row>
    <row r="15" spans="1:16" s="45" customFormat="1" ht="15" customHeight="1">
      <c r="A15" s="47" t="s">
        <v>1139</v>
      </c>
      <c r="B15" s="47" t="s">
        <v>42</v>
      </c>
      <c r="C15" s="126">
        <v>8024847</v>
      </c>
      <c r="D15" s="248">
        <v>4.6222991447848666E-2</v>
      </c>
      <c r="E15" s="126">
        <v>9</v>
      </c>
      <c r="F15" s="126">
        <v>9181639</v>
      </c>
      <c r="G15" s="248">
        <v>4.79230603505785E-2</v>
      </c>
      <c r="H15" s="126">
        <v>9</v>
      </c>
      <c r="I15" s="126">
        <v>10477933.529379999</v>
      </c>
      <c r="J15" s="248">
        <v>5.1234026115870884E-2</v>
      </c>
      <c r="K15" s="126">
        <v>8</v>
      </c>
      <c r="L15" s="71">
        <v>10507201.27726</v>
      </c>
      <c r="M15" s="248">
        <v>5.1852204707887914E-2</v>
      </c>
      <c r="N15" s="71">
        <v>8</v>
      </c>
    </row>
    <row r="16" spans="1:16" s="45" customFormat="1" ht="15" customHeight="1">
      <c r="A16" s="47" t="s">
        <v>1139</v>
      </c>
      <c r="B16" s="47" t="s">
        <v>48</v>
      </c>
      <c r="C16" s="126">
        <v>66850</v>
      </c>
      <c r="D16" s="248">
        <v>3.8505493977501173E-4</v>
      </c>
      <c r="E16" s="126">
        <v>45</v>
      </c>
      <c r="F16" s="126">
        <v>61880</v>
      </c>
      <c r="G16" s="248">
        <v>3.2297926051043802E-4</v>
      </c>
      <c r="H16" s="126">
        <v>46</v>
      </c>
      <c r="I16" s="126">
        <v>64629.939869999995</v>
      </c>
      <c r="J16" s="248">
        <v>3.1602147674272162E-4</v>
      </c>
      <c r="K16" s="126">
        <v>46</v>
      </c>
      <c r="L16" s="71">
        <v>62504.839469999992</v>
      </c>
      <c r="M16" s="248">
        <v>3.0845642392388648E-4</v>
      </c>
      <c r="N16" s="71">
        <v>48</v>
      </c>
    </row>
    <row r="17" spans="1:14" s="45" customFormat="1" ht="15" customHeight="1">
      <c r="A17" s="47" t="s">
        <v>1139</v>
      </c>
      <c r="B17" s="47" t="s">
        <v>1140</v>
      </c>
      <c r="C17" s="126">
        <v>55899</v>
      </c>
      <c r="D17" s="248">
        <v>3.2197735345524878E-4</v>
      </c>
      <c r="E17" s="126">
        <v>48</v>
      </c>
      <c r="F17" s="126" t="s">
        <v>1141</v>
      </c>
      <c r="G17" s="248" t="s">
        <v>1141</v>
      </c>
      <c r="H17" s="126" t="s">
        <v>1141</v>
      </c>
      <c r="I17" s="126" t="s">
        <v>1141</v>
      </c>
      <c r="J17" s="248" t="s">
        <v>1141</v>
      </c>
      <c r="K17" s="126" t="s">
        <v>1141</v>
      </c>
      <c r="L17" s="248" t="s">
        <v>1141</v>
      </c>
      <c r="M17" s="248" t="s">
        <v>1141</v>
      </c>
      <c r="N17" s="248" t="s">
        <v>1141</v>
      </c>
    </row>
    <row r="18" spans="1:14" s="45" customFormat="1" ht="15" customHeight="1">
      <c r="A18" s="47" t="s">
        <v>1139</v>
      </c>
      <c r="B18" s="47" t="s">
        <v>50</v>
      </c>
      <c r="C18" s="126">
        <v>9676983</v>
      </c>
      <c r="D18" s="248">
        <v>5.5739268605367424E-2</v>
      </c>
      <c r="E18" s="126">
        <v>7</v>
      </c>
      <c r="F18" s="126">
        <v>10483735</v>
      </c>
      <c r="G18" s="248">
        <v>5.4719278889583008E-2</v>
      </c>
      <c r="H18" s="126">
        <v>7</v>
      </c>
      <c r="I18" s="126">
        <v>12114577.549849998</v>
      </c>
      <c r="J18" s="248">
        <v>5.923673602541786E-2</v>
      </c>
      <c r="K18" s="126">
        <v>7</v>
      </c>
      <c r="L18" s="71">
        <v>12027429.906100001</v>
      </c>
      <c r="M18" s="248">
        <v>5.935441238292348E-2</v>
      </c>
      <c r="N18" s="71">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71">
        <v>3051338.1705100001</v>
      </c>
      <c r="M19" s="248">
        <v>1.5058111791643144E-2</v>
      </c>
      <c r="N19" s="71">
        <v>14</v>
      </c>
    </row>
    <row r="20" spans="1:14" s="45" customFormat="1" ht="15" customHeight="1">
      <c r="A20" s="47" t="s">
        <v>1139</v>
      </c>
      <c r="B20" s="47" t="s">
        <v>54</v>
      </c>
      <c r="C20" s="126">
        <v>13461472</v>
      </c>
      <c r="D20" s="248">
        <v>7.753786522427833E-2</v>
      </c>
      <c r="E20" s="345">
        <v>6</v>
      </c>
      <c r="F20" s="126">
        <v>15751115</v>
      </c>
      <c r="G20" s="248">
        <v>8.2212079426549248E-2</v>
      </c>
      <c r="H20" s="126">
        <v>6</v>
      </c>
      <c r="I20" s="126">
        <v>17935451.161219999</v>
      </c>
      <c r="J20" s="248">
        <v>8.7699103131096662E-2</v>
      </c>
      <c r="K20" s="126">
        <v>5</v>
      </c>
      <c r="L20" s="71">
        <v>18471007.867709994</v>
      </c>
      <c r="M20" s="248">
        <v>9.1152958418177929E-2</v>
      </c>
      <c r="N20" s="71">
        <v>4</v>
      </c>
    </row>
    <row r="21" spans="1:14" s="45" customFormat="1" ht="15" customHeight="1">
      <c r="A21" s="47" t="s">
        <v>1139</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71">
        <v>7069103.4716399992</v>
      </c>
      <c r="M21" s="248">
        <v>3.4885464800794651E-2</v>
      </c>
      <c r="N21" s="71">
        <v>11</v>
      </c>
    </row>
    <row r="22" spans="1:14" s="45" customFormat="1" ht="15" customHeight="1">
      <c r="A22" s="47" t="s">
        <v>1139</v>
      </c>
      <c r="B22" s="49" t="s">
        <v>451</v>
      </c>
      <c r="C22" s="126">
        <v>158313056</v>
      </c>
      <c r="D22" s="248">
        <v>0.91188069175285058</v>
      </c>
      <c r="E22" s="345"/>
      <c r="F22" s="126">
        <v>175528236</v>
      </c>
      <c r="G22" s="248">
        <v>0.91615998484133232</v>
      </c>
      <c r="H22" s="345"/>
      <c r="I22" s="126">
        <v>187165201.37150002</v>
      </c>
      <c r="J22" s="248">
        <v>0.91518301659020695</v>
      </c>
      <c r="K22" s="345"/>
      <c r="L22" s="71">
        <v>184823464.42423999</v>
      </c>
      <c r="M22" s="248">
        <v>0.9120891338483863</v>
      </c>
      <c r="N22" s="345"/>
    </row>
    <row r="23" spans="1:14" s="45" customFormat="1" ht="15" customHeight="1">
      <c r="A23" s="47"/>
      <c r="B23" s="47"/>
      <c r="C23" s="126"/>
      <c r="D23" s="248"/>
      <c r="E23" s="345"/>
      <c r="F23" s="126"/>
      <c r="G23" s="248"/>
      <c r="H23" s="345"/>
      <c r="I23" s="126"/>
      <c r="J23" s="248"/>
      <c r="K23" s="345"/>
      <c r="L23" s="71"/>
      <c r="M23" s="248"/>
      <c r="N23" s="47"/>
    </row>
    <row r="24" spans="1:14" s="45" customFormat="1" ht="15" customHeight="1">
      <c r="A24" s="347"/>
      <c r="B24" s="437" t="s">
        <v>452</v>
      </c>
      <c r="C24" s="467"/>
      <c r="D24" s="459"/>
      <c r="E24" s="467"/>
      <c r="F24" s="467"/>
      <c r="G24" s="459"/>
      <c r="H24" s="467"/>
      <c r="I24" s="467"/>
      <c r="J24" s="459"/>
      <c r="K24" s="467"/>
      <c r="L24" s="346"/>
      <c r="M24" s="459"/>
      <c r="N24" s="346"/>
    </row>
    <row r="25" spans="1:14" s="45" customFormat="1" ht="15" customHeight="1">
      <c r="A25" s="47" t="s">
        <v>1139</v>
      </c>
      <c r="B25" s="47" t="s">
        <v>61</v>
      </c>
      <c r="C25" s="126">
        <v>2803984</v>
      </c>
      <c r="D25" s="248">
        <v>1.6150903369485364E-2</v>
      </c>
      <c r="E25" s="345">
        <v>13</v>
      </c>
      <c r="F25" s="126">
        <v>3071552</v>
      </c>
      <c r="G25" s="248">
        <v>1.6031796922743324E-2</v>
      </c>
      <c r="H25" s="126">
        <v>13</v>
      </c>
      <c r="I25" s="126">
        <v>3705616.4035200002</v>
      </c>
      <c r="J25" s="248">
        <v>1.8119378889071579E-2</v>
      </c>
      <c r="K25" s="126">
        <v>13</v>
      </c>
      <c r="L25" s="71">
        <v>4153762.25049</v>
      </c>
      <c r="M25" s="248">
        <v>2.0498487164840009E-2</v>
      </c>
      <c r="N25" s="71">
        <v>12</v>
      </c>
    </row>
    <row r="26" spans="1:14" s="45" customFormat="1" ht="15" customHeight="1">
      <c r="A26" s="47" t="s">
        <v>1139</v>
      </c>
      <c r="B26" s="47" t="s">
        <v>59</v>
      </c>
      <c r="C26" s="126">
        <v>657042</v>
      </c>
      <c r="D26" s="248">
        <v>3.7845514994712527E-3</v>
      </c>
      <c r="E26" s="345">
        <v>19</v>
      </c>
      <c r="F26" s="126">
        <v>434477</v>
      </c>
      <c r="G26" s="248">
        <v>2.2677288327212922E-3</v>
      </c>
      <c r="H26" s="126">
        <v>19</v>
      </c>
      <c r="I26" s="126">
        <v>441334.44633000001</v>
      </c>
      <c r="J26" s="248">
        <v>2.1579961817569E-3</v>
      </c>
      <c r="K26" s="126">
        <v>19</v>
      </c>
      <c r="L26" s="71">
        <v>441324.54202000005</v>
      </c>
      <c r="M26" s="248">
        <v>2.1779016021099174E-3</v>
      </c>
      <c r="N26" s="71">
        <v>19</v>
      </c>
    </row>
    <row r="27" spans="1:14" s="45" customFormat="1" ht="15" customHeight="1">
      <c r="A27" s="47" t="s">
        <v>1139</v>
      </c>
      <c r="B27" s="49" t="s">
        <v>451</v>
      </c>
      <c r="C27" s="126">
        <v>3461025</v>
      </c>
      <c r="D27" s="248">
        <v>1.9935449108972474E-2</v>
      </c>
      <c r="E27" s="345"/>
      <c r="F27" s="126">
        <v>3506029</v>
      </c>
      <c r="G27" s="248">
        <v>1.8299525755464615E-2</v>
      </c>
      <c r="H27" s="345"/>
      <c r="I27" s="126">
        <v>4146950.8498500003</v>
      </c>
      <c r="J27" s="248">
        <v>2.0277375070828475E-2</v>
      </c>
      <c r="K27" s="345"/>
      <c r="L27" s="71">
        <v>4595086.7925100001</v>
      </c>
      <c r="M27" s="248">
        <v>2.2676388766949929E-2</v>
      </c>
      <c r="N27" s="345"/>
    </row>
    <row r="28" spans="1:14" s="45" customFormat="1" ht="15" customHeight="1">
      <c r="A28" s="47"/>
      <c r="B28" s="49"/>
      <c r="C28" s="126"/>
      <c r="D28" s="248"/>
      <c r="E28" s="345"/>
      <c r="F28" s="126"/>
      <c r="G28" s="248"/>
      <c r="H28" s="345"/>
      <c r="I28" s="126"/>
      <c r="J28" s="248"/>
      <c r="K28" s="345"/>
      <c r="L28" s="71"/>
      <c r="M28" s="248"/>
      <c r="N28" s="345"/>
    </row>
    <row r="29" spans="1:14" s="45" customFormat="1" ht="15" customHeight="1">
      <c r="A29" s="47"/>
      <c r="B29" s="437" t="s">
        <v>1131</v>
      </c>
      <c r="C29" s="467"/>
      <c r="D29" s="459"/>
      <c r="E29" s="467"/>
      <c r="F29" s="467"/>
      <c r="G29" s="459"/>
      <c r="H29" s="467"/>
      <c r="I29" s="467"/>
      <c r="J29" s="459"/>
      <c r="K29" s="467"/>
      <c r="L29" s="346"/>
      <c r="M29" s="459"/>
      <c r="N29" s="346"/>
    </row>
    <row r="30" spans="1:14" s="45" customFormat="1" ht="15" customHeight="1">
      <c r="A30" s="47"/>
      <c r="B30" s="186" t="s">
        <v>128</v>
      </c>
      <c r="C30" s="575">
        <v>3142023.13858</v>
      </c>
      <c r="D30" s="654">
        <v>1.8098003446486391E-2</v>
      </c>
      <c r="E30" s="655">
        <v>12</v>
      </c>
      <c r="F30" s="575">
        <v>4017968.2406000001</v>
      </c>
      <c r="G30" s="654">
        <v>2.0971564497469515E-2</v>
      </c>
      <c r="H30" s="575">
        <v>12</v>
      </c>
      <c r="I30" s="575">
        <v>3999937.96324</v>
      </c>
      <c r="J30" s="654">
        <v>1.9558525113360578E-2</v>
      </c>
      <c r="K30" s="575">
        <v>12</v>
      </c>
      <c r="L30" s="656">
        <v>4041993.0368300001</v>
      </c>
      <c r="M30" s="654">
        <v>1.9946914962708437E-2</v>
      </c>
      <c r="N30" s="656">
        <v>13</v>
      </c>
    </row>
    <row r="31" spans="1:14" s="45" customFormat="1" ht="15" customHeight="1">
      <c r="A31" s="47"/>
      <c r="B31" s="657" t="s">
        <v>451</v>
      </c>
      <c r="C31" s="575">
        <v>3142023.13858</v>
      </c>
      <c r="D31" s="654">
        <v>1.8098003446486391E-2</v>
      </c>
      <c r="E31" s="655"/>
      <c r="F31" s="575">
        <v>4017968.2406000001</v>
      </c>
      <c r="G31" s="654">
        <v>2.0971564497469515E-2</v>
      </c>
      <c r="H31" s="655"/>
      <c r="I31" s="575">
        <v>3999937.96324</v>
      </c>
      <c r="J31" s="654">
        <v>1.9558525113360571E-2</v>
      </c>
      <c r="K31" s="655"/>
      <c r="L31" s="575">
        <v>4041993.0368300001</v>
      </c>
      <c r="M31" s="654">
        <v>1.9946914962708437E-2</v>
      </c>
      <c r="N31" s="655"/>
    </row>
    <row r="32" spans="1:14" s="45" customFormat="1" ht="15" customHeight="1">
      <c r="A32" s="47"/>
      <c r="B32" s="47"/>
      <c r="C32" s="126"/>
      <c r="D32" s="248"/>
      <c r="E32" s="345"/>
      <c r="F32" s="126"/>
      <c r="G32" s="248"/>
      <c r="H32" s="345"/>
      <c r="I32" s="126"/>
      <c r="J32" s="248"/>
      <c r="K32" s="345"/>
      <c r="L32" s="71"/>
      <c r="M32" s="248"/>
      <c r="N32" s="47"/>
    </row>
    <row r="33" spans="1:14" s="45" customFormat="1" ht="15" customHeight="1">
      <c r="A33" s="347"/>
      <c r="B33" s="437" t="s">
        <v>1142</v>
      </c>
      <c r="C33" s="467"/>
      <c r="D33" s="459"/>
      <c r="E33" s="467"/>
      <c r="F33" s="467"/>
      <c r="G33" s="459"/>
      <c r="H33" s="467"/>
      <c r="I33" s="467"/>
      <c r="J33" s="459"/>
      <c r="K33" s="467"/>
      <c r="L33" s="346"/>
      <c r="M33" s="459"/>
      <c r="N33" s="346"/>
    </row>
    <row r="34" spans="1:14" s="45" customFormat="1" ht="15" customHeight="1">
      <c r="A34" s="47" t="s">
        <v>1139</v>
      </c>
      <c r="B34" s="47" t="s">
        <v>64</v>
      </c>
      <c r="C34" s="126">
        <v>1631814</v>
      </c>
      <c r="D34" s="248">
        <v>9.3992227598208074E-3</v>
      </c>
      <c r="E34" s="345">
        <v>15</v>
      </c>
      <c r="F34" s="126">
        <v>1527721</v>
      </c>
      <c r="G34" s="248">
        <v>7.9738558313876343E-3</v>
      </c>
      <c r="H34" s="126">
        <v>15</v>
      </c>
      <c r="I34" s="126">
        <v>1511571.7435600003</v>
      </c>
      <c r="J34" s="248">
        <v>7.3911431074088953E-3</v>
      </c>
      <c r="K34" s="126">
        <v>15</v>
      </c>
      <c r="L34" s="71">
        <v>1513737.2779399997</v>
      </c>
      <c r="M34" s="248">
        <v>7.470173373339448E-3</v>
      </c>
      <c r="N34" s="71">
        <v>15</v>
      </c>
    </row>
    <row r="35" spans="1:14" s="45" customFormat="1" ht="15" customHeight="1">
      <c r="A35" s="47" t="s">
        <v>1139</v>
      </c>
      <c r="B35" s="47" t="s">
        <v>66</v>
      </c>
      <c r="C35" s="126">
        <v>707684</v>
      </c>
      <c r="D35" s="248">
        <v>4.0762486163012628E-3</v>
      </c>
      <c r="E35" s="345">
        <v>17</v>
      </c>
      <c r="F35" s="126">
        <v>719872</v>
      </c>
      <c r="G35" s="248">
        <v>3.757332356531513E-3</v>
      </c>
      <c r="H35" s="126">
        <v>17</v>
      </c>
      <c r="I35" s="126">
        <v>735049.65483999997</v>
      </c>
      <c r="J35" s="248">
        <v>3.5941775262209388E-3</v>
      </c>
      <c r="K35" s="126">
        <v>17</v>
      </c>
      <c r="L35" s="71">
        <v>735306.90618000005</v>
      </c>
      <c r="M35" s="248">
        <v>3.6286812459646422E-3</v>
      </c>
      <c r="N35" s="71">
        <v>18</v>
      </c>
    </row>
    <row r="36" spans="1:14" s="45" customFormat="1" ht="15" customHeight="1">
      <c r="A36" s="47" t="s">
        <v>1139</v>
      </c>
      <c r="B36" s="47" t="s">
        <v>68</v>
      </c>
      <c r="C36" s="126">
        <v>185060</v>
      </c>
      <c r="D36" s="248">
        <v>1.065942664992725E-3</v>
      </c>
      <c r="E36" s="345">
        <v>30</v>
      </c>
      <c r="F36" s="126">
        <v>165502</v>
      </c>
      <c r="G36" s="248">
        <v>8.6382859684871539E-4</v>
      </c>
      <c r="H36" s="126">
        <v>32</v>
      </c>
      <c r="I36" s="126">
        <v>160193.27019000004</v>
      </c>
      <c r="J36" s="248">
        <v>7.8329817282080691E-4</v>
      </c>
      <c r="K36" s="126">
        <v>34</v>
      </c>
      <c r="L36" s="71">
        <v>160671.68208</v>
      </c>
      <c r="M36" s="248">
        <v>7.9290200407633167E-4</v>
      </c>
      <c r="N36" s="71">
        <v>35</v>
      </c>
    </row>
    <row r="37" spans="1:14" s="45" customFormat="1" ht="15" customHeight="1">
      <c r="A37" s="47" t="s">
        <v>1139</v>
      </c>
      <c r="B37" s="49" t="s">
        <v>451</v>
      </c>
      <c r="C37" s="126">
        <v>2524557</v>
      </c>
      <c r="D37" s="248">
        <v>1.4541408281130656E-2</v>
      </c>
      <c r="E37" s="345"/>
      <c r="F37" s="126">
        <v>2413096</v>
      </c>
      <c r="G37" s="248">
        <v>1.2595022004212926E-2</v>
      </c>
      <c r="H37" s="345"/>
      <c r="I37" s="126">
        <v>2406814.6685900004</v>
      </c>
      <c r="J37" s="248">
        <v>1.1768618806450637E-2</v>
      </c>
      <c r="K37" s="345"/>
      <c r="L37" s="71">
        <v>2409715.8662</v>
      </c>
      <c r="M37" s="248">
        <v>1.1891756623380424E-2</v>
      </c>
      <c r="N37" s="345"/>
    </row>
    <row r="38" spans="1:14" s="45" customFormat="1" ht="15" customHeight="1">
      <c r="A38" s="47"/>
      <c r="B38" s="47"/>
      <c r="C38" s="126"/>
      <c r="D38" s="248"/>
      <c r="E38" s="345"/>
      <c r="F38" s="126"/>
      <c r="G38" s="248"/>
      <c r="H38" s="345"/>
      <c r="I38" s="126"/>
      <c r="J38" s="248"/>
      <c r="K38" s="345"/>
      <c r="L38" s="71"/>
      <c r="M38" s="248"/>
      <c r="N38" s="47"/>
    </row>
    <row r="39" spans="1:14" s="19" customFormat="1" ht="15" customHeight="1">
      <c r="A39" s="47"/>
      <c r="B39" s="437" t="s">
        <v>1071</v>
      </c>
      <c r="C39" s="467"/>
      <c r="D39" s="459"/>
      <c r="E39" s="467"/>
      <c r="F39" s="467"/>
      <c r="G39" s="459"/>
      <c r="H39" s="467"/>
      <c r="I39" s="467"/>
      <c r="J39" s="459"/>
      <c r="K39" s="467"/>
      <c r="L39" s="346"/>
      <c r="M39" s="459"/>
      <c r="N39" s="346"/>
    </row>
    <row r="40" spans="1:14" s="45" customFormat="1" ht="15" customHeight="1">
      <c r="A40" s="47" t="s">
        <v>1139</v>
      </c>
      <c r="B40" s="47" t="s">
        <v>69</v>
      </c>
      <c r="C40" s="126">
        <v>1053248</v>
      </c>
      <c r="D40" s="248">
        <v>6.0666917757389912E-3</v>
      </c>
      <c r="E40" s="126">
        <v>16</v>
      </c>
      <c r="F40" s="126">
        <v>1012965.9227999998</v>
      </c>
      <c r="G40" s="248">
        <v>5.400448517137264E-3</v>
      </c>
      <c r="H40" s="126">
        <v>15</v>
      </c>
      <c r="I40" s="126">
        <v>1042177.2927100002</v>
      </c>
      <c r="J40" s="248">
        <v>5.0959417219390638E-3</v>
      </c>
      <c r="K40" s="126">
        <v>16</v>
      </c>
      <c r="L40" s="71">
        <v>966849.51185999997</v>
      </c>
      <c r="M40" s="248">
        <v>4.7713256354178883E-3</v>
      </c>
      <c r="N40" s="71">
        <v>16</v>
      </c>
    </row>
    <row r="41" spans="1:14" s="45" customFormat="1" ht="15" customHeight="1">
      <c r="A41" s="47" t="s">
        <v>1139</v>
      </c>
      <c r="B41" s="47" t="s">
        <v>70</v>
      </c>
      <c r="C41" s="126">
        <v>684479</v>
      </c>
      <c r="D41" s="248">
        <v>3.9425881843270045E-3</v>
      </c>
      <c r="E41" s="126">
        <v>18</v>
      </c>
      <c r="F41" s="126">
        <v>703389.98992999992</v>
      </c>
      <c r="G41" s="248">
        <v>3.7499992276015231E-3</v>
      </c>
      <c r="H41" s="126">
        <v>17</v>
      </c>
      <c r="I41" s="126">
        <v>734160.63234000001</v>
      </c>
      <c r="J41" s="248">
        <v>3.589830466578417E-3</v>
      </c>
      <c r="K41" s="126">
        <v>18</v>
      </c>
      <c r="L41" s="71">
        <v>740915.35219000001</v>
      </c>
      <c r="M41" s="248">
        <v>3.656358482074417E-3</v>
      </c>
      <c r="N41" s="71">
        <v>17</v>
      </c>
    </row>
    <row r="42" spans="1:14" s="45" customFormat="1" ht="15" customHeight="1">
      <c r="A42" s="47" t="s">
        <v>1139</v>
      </c>
      <c r="B42" s="47" t="s">
        <v>71</v>
      </c>
      <c r="C42" s="126">
        <v>380273</v>
      </c>
      <c r="D42" s="248">
        <v>2.1903664489613017E-3</v>
      </c>
      <c r="E42" s="126">
        <v>20</v>
      </c>
      <c r="F42" s="126">
        <v>385494.48707999993</v>
      </c>
      <c r="G42" s="248">
        <v>2.0551956233248484E-3</v>
      </c>
      <c r="H42" s="126">
        <v>19</v>
      </c>
      <c r="I42" s="126">
        <v>380901.18541999999</v>
      </c>
      <c r="J42" s="248">
        <v>1.8624952359789597E-3</v>
      </c>
      <c r="K42" s="126">
        <v>20</v>
      </c>
      <c r="L42" s="71">
        <v>377872.22329999995</v>
      </c>
      <c r="M42" s="248">
        <v>1.8647694432561398E-3</v>
      </c>
      <c r="N42" s="71">
        <v>20</v>
      </c>
    </row>
    <row r="43" spans="1:14" s="45" customFormat="1" ht="15" customHeight="1">
      <c r="A43" s="47" t="s">
        <v>1139</v>
      </c>
      <c r="B43" s="47" t="s">
        <v>73</v>
      </c>
      <c r="C43" s="126">
        <v>103516</v>
      </c>
      <c r="D43" s="248">
        <v>5.9625051826103391E-4</v>
      </c>
      <c r="E43" s="126">
        <v>39</v>
      </c>
      <c r="F43" s="126">
        <v>101009.78748000003</v>
      </c>
      <c r="G43" s="248">
        <v>5.3851580268847758E-4</v>
      </c>
      <c r="H43" s="126">
        <v>38</v>
      </c>
      <c r="I43" s="126">
        <v>92148.310669999992</v>
      </c>
      <c r="J43" s="248">
        <v>4.5057825020192909E-4</v>
      </c>
      <c r="K43" s="126">
        <v>43</v>
      </c>
      <c r="L43" s="71">
        <v>90740.702780000007</v>
      </c>
      <c r="M43" s="248">
        <v>4.4779816924884694E-4</v>
      </c>
      <c r="N43" s="71">
        <v>43</v>
      </c>
    </row>
    <row r="44" spans="1:14" s="45" customFormat="1" ht="15" customHeight="1">
      <c r="A44" s="47" t="s">
        <v>1139</v>
      </c>
      <c r="B44" s="47" t="s">
        <v>74</v>
      </c>
      <c r="C44" s="126">
        <v>189707</v>
      </c>
      <c r="D44" s="248">
        <v>1.0927093112924181E-3</v>
      </c>
      <c r="E44" s="126">
        <v>29</v>
      </c>
      <c r="F44" s="126">
        <v>187356.23733999999</v>
      </c>
      <c r="G44" s="248">
        <v>9.9885661634344222E-4</v>
      </c>
      <c r="H44" s="126">
        <v>29</v>
      </c>
      <c r="I44" s="126">
        <v>190738.77317999999</v>
      </c>
      <c r="J44" s="248">
        <v>9.3265673608367884E-4</v>
      </c>
      <c r="K44" s="126">
        <v>30</v>
      </c>
      <c r="L44" s="71">
        <v>189042.52922999999</v>
      </c>
      <c r="M44" s="248">
        <v>9.3290988394266461E-4</v>
      </c>
      <c r="N44" s="71">
        <v>30</v>
      </c>
    </row>
    <row r="45" spans="1:14" s="45" customFormat="1" ht="15" customHeight="1">
      <c r="A45" s="47" t="s">
        <v>1139</v>
      </c>
      <c r="B45" s="47" t="s">
        <v>96</v>
      </c>
      <c r="C45" s="126">
        <v>106570</v>
      </c>
      <c r="D45" s="248">
        <v>6.1384150982532536E-4</v>
      </c>
      <c r="E45" s="126">
        <v>38</v>
      </c>
      <c r="F45" s="126">
        <v>101583.14547999998</v>
      </c>
      <c r="G45" s="248">
        <v>5.4157255937810995E-4</v>
      </c>
      <c r="H45" s="126">
        <v>37</v>
      </c>
      <c r="I45" s="126">
        <v>104371.91561999999</v>
      </c>
      <c r="J45" s="248">
        <v>5.1034809828145262E-4</v>
      </c>
      <c r="K45" s="126">
        <v>39</v>
      </c>
      <c r="L45" s="71">
        <v>104800.6542</v>
      </c>
      <c r="M45" s="248">
        <v>5.1718291405150032E-4</v>
      </c>
      <c r="N45" s="71">
        <v>39</v>
      </c>
    </row>
    <row r="46" spans="1:14" s="45" customFormat="1" ht="15" customHeight="1">
      <c r="A46" s="47" t="s">
        <v>1139</v>
      </c>
      <c r="B46" s="47" t="s">
        <v>76</v>
      </c>
      <c r="C46" s="126">
        <v>276382</v>
      </c>
      <c r="D46" s="248">
        <v>1.5919559366476782E-3</v>
      </c>
      <c r="E46" s="126">
        <v>21</v>
      </c>
      <c r="F46" s="126">
        <v>272859.53914000001</v>
      </c>
      <c r="G46" s="248">
        <v>1.4547023353581373E-3</v>
      </c>
      <c r="H46" s="126">
        <v>20</v>
      </c>
      <c r="I46" s="126">
        <v>279649.74834999995</v>
      </c>
      <c r="J46" s="248">
        <v>1.367405363861705E-3</v>
      </c>
      <c r="K46" s="126">
        <v>22</v>
      </c>
      <c r="L46" s="71">
        <v>282094.36062999995</v>
      </c>
      <c r="M46" s="248">
        <v>1.3921132895763756E-3</v>
      </c>
      <c r="N46" s="71">
        <v>22</v>
      </c>
    </row>
    <row r="47" spans="1:14" s="45" customFormat="1" ht="15" customHeight="1">
      <c r="A47" s="47" t="s">
        <v>1139</v>
      </c>
      <c r="B47" s="47" t="s">
        <v>77</v>
      </c>
      <c r="C47" s="126">
        <v>173989</v>
      </c>
      <c r="D47" s="248">
        <v>1.0021738805761334E-3</v>
      </c>
      <c r="E47" s="126">
        <v>32</v>
      </c>
      <c r="F47" s="126">
        <v>168857.75279999999</v>
      </c>
      <c r="G47" s="248">
        <v>9.0023522034703022E-4</v>
      </c>
      <c r="H47" s="126">
        <v>30</v>
      </c>
      <c r="I47" s="126">
        <v>163455.36465</v>
      </c>
      <c r="J47" s="248">
        <v>7.9924885930755026E-4</v>
      </c>
      <c r="K47" s="126">
        <v>32</v>
      </c>
      <c r="L47" s="71">
        <v>164546.34098000001</v>
      </c>
      <c r="M47" s="248">
        <v>8.1202313834934266E-4</v>
      </c>
      <c r="N47" s="71">
        <v>33</v>
      </c>
    </row>
    <row r="48" spans="1:14" s="45" customFormat="1" ht="15" customHeight="1">
      <c r="A48" s="47" t="s">
        <v>1139</v>
      </c>
      <c r="B48" s="47" t="s">
        <v>79</v>
      </c>
      <c r="C48" s="126">
        <v>168854</v>
      </c>
      <c r="D48" s="248">
        <v>9.7259636201600349E-4</v>
      </c>
      <c r="E48" s="126">
        <v>33</v>
      </c>
      <c r="F48" s="126">
        <v>161156.84122999999</v>
      </c>
      <c r="G48" s="248">
        <v>8.5917917341323533E-4</v>
      </c>
      <c r="H48" s="126">
        <v>32</v>
      </c>
      <c r="I48" s="126">
        <v>160356.00071999998</v>
      </c>
      <c r="J48" s="248">
        <v>7.8409387745096988E-4</v>
      </c>
      <c r="K48" s="126">
        <v>33</v>
      </c>
      <c r="L48" s="71">
        <v>161985.19705999998</v>
      </c>
      <c r="M48" s="248">
        <v>7.9938409629409844E-4</v>
      </c>
      <c r="N48" s="71">
        <v>34</v>
      </c>
    </row>
    <row r="49" spans="1:14" s="45" customFormat="1" ht="15" customHeight="1">
      <c r="A49" s="47" t="s">
        <v>1139</v>
      </c>
      <c r="B49" s="47" t="s">
        <v>81</v>
      </c>
      <c r="C49" s="126">
        <v>146759</v>
      </c>
      <c r="D49" s="248">
        <v>8.4532951243741132E-4</v>
      </c>
      <c r="E49" s="126">
        <v>35</v>
      </c>
      <c r="F49" s="126">
        <v>142094.20292000001</v>
      </c>
      <c r="G49" s="248">
        <v>7.5755009145023894E-4</v>
      </c>
      <c r="H49" s="126">
        <v>34</v>
      </c>
      <c r="I49" s="126">
        <v>144736.14222000001</v>
      </c>
      <c r="J49" s="248">
        <v>7.0771734422795751E-4</v>
      </c>
      <c r="K49" s="126">
        <v>36</v>
      </c>
      <c r="L49" s="71">
        <v>144366.90342000002</v>
      </c>
      <c r="M49" s="248">
        <v>7.124392149390526E-4</v>
      </c>
      <c r="N49" s="71">
        <v>36</v>
      </c>
    </row>
    <row r="50" spans="1:14" s="45" customFormat="1" ht="15" customHeight="1">
      <c r="A50" s="47" t="s">
        <v>1139</v>
      </c>
      <c r="B50" s="47" t="s">
        <v>83</v>
      </c>
      <c r="C50" s="126">
        <v>102527</v>
      </c>
      <c r="D50" s="248">
        <v>5.9055389394633694E-4</v>
      </c>
      <c r="E50" s="126">
        <v>40</v>
      </c>
      <c r="F50" s="126">
        <v>100566.55936000001</v>
      </c>
      <c r="G50" s="248">
        <v>5.3615281042039499E-4</v>
      </c>
      <c r="H50" s="126">
        <v>39</v>
      </c>
      <c r="I50" s="126">
        <v>108328.87628</v>
      </c>
      <c r="J50" s="248">
        <v>5.2969647696943136E-4</v>
      </c>
      <c r="K50" s="126">
        <v>38</v>
      </c>
      <c r="L50" s="71">
        <v>106797.69613000001</v>
      </c>
      <c r="M50" s="248">
        <v>5.2703815753947882E-4</v>
      </c>
      <c r="N50" s="71">
        <v>38</v>
      </c>
    </row>
    <row r="51" spans="1:14" s="45" customFormat="1" ht="15" customHeight="1">
      <c r="A51" s="47" t="s">
        <v>1139</v>
      </c>
      <c r="B51" s="47" t="s">
        <v>89</v>
      </c>
      <c r="C51" s="126">
        <v>47845</v>
      </c>
      <c r="D51" s="248">
        <v>2.7558644118975972E-4</v>
      </c>
      <c r="E51" s="126">
        <v>49</v>
      </c>
      <c r="F51" s="126">
        <v>47063.085529999997</v>
      </c>
      <c r="G51" s="248">
        <v>2.509085100906938E-4</v>
      </c>
      <c r="H51" s="126">
        <v>48</v>
      </c>
      <c r="I51" s="126">
        <v>50448.003290000001</v>
      </c>
      <c r="J51" s="248">
        <v>2.4667596056093127E-4</v>
      </c>
      <c r="K51" s="126">
        <v>52</v>
      </c>
      <c r="L51" s="71">
        <v>50184.697700000004</v>
      </c>
      <c r="M51" s="248">
        <v>2.476575017150955E-4</v>
      </c>
      <c r="N51" s="71">
        <v>52</v>
      </c>
    </row>
    <row r="52" spans="1:14" s="45" customFormat="1" ht="15" customHeight="1">
      <c r="A52" s="47" t="s">
        <v>1139</v>
      </c>
      <c r="B52" s="47" t="s">
        <v>87</v>
      </c>
      <c r="C52" s="126">
        <v>129860</v>
      </c>
      <c r="D52" s="248">
        <v>7.4799154045150369E-4</v>
      </c>
      <c r="E52" s="126">
        <v>36</v>
      </c>
      <c r="F52" s="126">
        <v>126625.02434999998</v>
      </c>
      <c r="G52" s="248">
        <v>6.7507890402986764E-4</v>
      </c>
      <c r="H52" s="126">
        <v>35</v>
      </c>
      <c r="I52" s="126">
        <v>129756.89051000001</v>
      </c>
      <c r="J52" s="248">
        <v>6.3447319058311611E-4</v>
      </c>
      <c r="K52" s="126">
        <v>37</v>
      </c>
      <c r="L52" s="71">
        <v>130322.26719999999</v>
      </c>
      <c r="M52" s="248">
        <v>6.4313004943335802E-4</v>
      </c>
      <c r="N52" s="71">
        <v>37</v>
      </c>
    </row>
    <row r="53" spans="1:14" s="45" customFormat="1" ht="15" customHeight="1">
      <c r="A53" s="47" t="s">
        <v>1139</v>
      </c>
      <c r="B53" s="47" t="s">
        <v>97</v>
      </c>
      <c r="C53" s="126">
        <v>183219</v>
      </c>
      <c r="D53" s="248">
        <v>1.0553385341905441E-3</v>
      </c>
      <c r="E53" s="126">
        <v>31</v>
      </c>
      <c r="F53" s="126">
        <v>203108.50115</v>
      </c>
      <c r="G53" s="248">
        <v>1.0828370226133039E-3</v>
      </c>
      <c r="H53" s="126">
        <v>28</v>
      </c>
      <c r="I53" s="126">
        <v>230072.17077999999</v>
      </c>
      <c r="J53" s="248">
        <v>1.1249855301358374E-3</v>
      </c>
      <c r="K53" s="126">
        <v>28</v>
      </c>
      <c r="L53" s="71">
        <v>234538.34585000001</v>
      </c>
      <c r="M53" s="248">
        <v>1.1574281295232756E-3</v>
      </c>
      <c r="N53" s="71">
        <v>28</v>
      </c>
    </row>
    <row r="54" spans="1:14" s="45" customFormat="1" ht="15" customHeight="1">
      <c r="A54" s="47" t="s">
        <v>1139</v>
      </c>
      <c r="B54" s="47" t="s">
        <v>88</v>
      </c>
      <c r="C54" s="126">
        <v>89897</v>
      </c>
      <c r="D54" s="248">
        <v>5.178052942551119E-4</v>
      </c>
      <c r="E54" s="126">
        <v>43</v>
      </c>
      <c r="F54" s="126">
        <v>84595.531369999997</v>
      </c>
      <c r="G54" s="248">
        <v>4.5100610164726802E-4</v>
      </c>
      <c r="H54" s="126">
        <v>42</v>
      </c>
      <c r="I54" s="126">
        <v>82663.339459999988</v>
      </c>
      <c r="J54" s="248">
        <v>4.0419951900280319E-4</v>
      </c>
      <c r="K54" s="126">
        <v>44</v>
      </c>
      <c r="L54" s="71">
        <v>82659.741220000011</v>
      </c>
      <c r="M54" s="248">
        <v>4.0791926505839051E-4</v>
      </c>
      <c r="N54" s="71">
        <v>44</v>
      </c>
    </row>
    <row r="55" spans="1:14" s="45" customFormat="1" ht="15" customHeight="1">
      <c r="A55" s="47" t="s">
        <v>1139</v>
      </c>
      <c r="B55" s="47" t="s">
        <v>86</v>
      </c>
      <c r="C55" s="126">
        <v>211693</v>
      </c>
      <c r="D55" s="248">
        <v>1.2193483225997242E-3</v>
      </c>
      <c r="E55" s="126">
        <v>28</v>
      </c>
      <c r="F55" s="126">
        <v>220681.60548</v>
      </c>
      <c r="G55" s="248">
        <v>1.1765249178172423E-3</v>
      </c>
      <c r="H55" s="126">
        <v>26</v>
      </c>
      <c r="I55" s="126">
        <v>240079.48277999999</v>
      </c>
      <c r="J55" s="248">
        <v>1.1739183548116212E-3</v>
      </c>
      <c r="K55" s="126">
        <v>27</v>
      </c>
      <c r="L55" s="71">
        <v>238295.35269</v>
      </c>
      <c r="M55" s="248">
        <v>1.1759686602141862E-3</v>
      </c>
      <c r="N55" s="71">
        <v>27</v>
      </c>
    </row>
    <row r="56" spans="1:14" s="45" customFormat="1" ht="15" customHeight="1">
      <c r="A56" s="47" t="s">
        <v>1139</v>
      </c>
      <c r="B56" s="47" t="s">
        <v>84</v>
      </c>
      <c r="C56" s="126">
        <v>76201</v>
      </c>
      <c r="D56" s="248">
        <v>4.3891655147039146E-4</v>
      </c>
      <c r="E56" s="126">
        <v>44</v>
      </c>
      <c r="F56" s="126">
        <v>73052.792159999997</v>
      </c>
      <c r="G56" s="248">
        <v>3.8946803067441631E-4</v>
      </c>
      <c r="H56" s="126">
        <v>43</v>
      </c>
      <c r="I56" s="126">
        <v>71601.298110000018</v>
      </c>
      <c r="J56" s="248">
        <v>3.5010937672125752E-4</v>
      </c>
      <c r="K56" s="126">
        <v>45</v>
      </c>
      <c r="L56" s="71">
        <v>70729.607900000003</v>
      </c>
      <c r="M56" s="248">
        <v>3.490450036087849E-4</v>
      </c>
      <c r="N56" s="71">
        <v>45</v>
      </c>
    </row>
    <row r="57" spans="1:14" s="45" customFormat="1" ht="15" customHeight="1">
      <c r="A57" s="47" t="s">
        <v>1139</v>
      </c>
      <c r="B57" s="47" t="s">
        <v>85</v>
      </c>
      <c r="C57" s="126">
        <v>58142</v>
      </c>
      <c r="D57" s="248">
        <v>3.34896997881806E-4</v>
      </c>
      <c r="E57" s="126">
        <v>47</v>
      </c>
      <c r="F57" s="126">
        <v>58633.435010000001</v>
      </c>
      <c r="G57" s="248">
        <v>3.1259378033088824E-4</v>
      </c>
      <c r="H57" s="126">
        <v>46</v>
      </c>
      <c r="I57" s="126">
        <v>63266.945390000008</v>
      </c>
      <c r="J57" s="248">
        <v>3.093568329378817E-4</v>
      </c>
      <c r="K57" s="126">
        <v>47</v>
      </c>
      <c r="L57" s="71">
        <v>62801.588110000004</v>
      </c>
      <c r="M57" s="248">
        <v>3.0992085491954741E-4</v>
      </c>
      <c r="N57" s="71">
        <v>46</v>
      </c>
    </row>
    <row r="58" spans="1:14" s="45" customFormat="1" ht="15" customHeight="1">
      <c r="A58" s="47" t="s">
        <v>1139</v>
      </c>
      <c r="B58" s="47" t="s">
        <v>94</v>
      </c>
      <c r="C58" s="126">
        <v>224428</v>
      </c>
      <c r="D58" s="248">
        <v>1.2927017206256744E-3</v>
      </c>
      <c r="E58" s="126">
        <v>27</v>
      </c>
      <c r="F58" s="126">
        <v>222969.96033999999</v>
      </c>
      <c r="G58" s="248">
        <v>1.188724876702543E-3</v>
      </c>
      <c r="H58" s="126">
        <v>25</v>
      </c>
      <c r="I58" s="126">
        <v>257273.82758000001</v>
      </c>
      <c r="J58" s="248">
        <v>1.2579936648962251E-3</v>
      </c>
      <c r="K58" s="126">
        <v>24</v>
      </c>
      <c r="L58" s="71">
        <v>256841.85032000003</v>
      </c>
      <c r="M58" s="248">
        <v>1.2674941546202379E-3</v>
      </c>
      <c r="N58" s="71">
        <v>24</v>
      </c>
    </row>
    <row r="59" spans="1:14" s="45" customFormat="1" ht="15" customHeight="1">
      <c r="A59" s="47" t="s">
        <v>1139</v>
      </c>
      <c r="B59" s="47" t="s">
        <v>95</v>
      </c>
      <c r="C59" s="126">
        <v>263442</v>
      </c>
      <c r="D59" s="248">
        <v>1.517421741872979E-3</v>
      </c>
      <c r="E59" s="126">
        <v>22</v>
      </c>
      <c r="F59" s="126">
        <v>255718.49351000006</v>
      </c>
      <c r="G59" s="248">
        <v>1.3633178846365977E-3</v>
      </c>
      <c r="H59" s="126">
        <v>21</v>
      </c>
      <c r="I59" s="126">
        <v>313621.99817000004</v>
      </c>
      <c r="J59" s="248">
        <v>1.5335197154762038E-3</v>
      </c>
      <c r="K59" s="126">
        <v>21</v>
      </c>
      <c r="L59" s="71">
        <v>313264.94390000001</v>
      </c>
      <c r="M59" s="248">
        <v>1.5459376450760913E-3</v>
      </c>
      <c r="N59" s="71">
        <v>21</v>
      </c>
    </row>
    <row r="60" spans="1:14" s="45" customFormat="1" ht="15" customHeight="1">
      <c r="A60" s="47" t="s">
        <v>1139</v>
      </c>
      <c r="B60" s="47" t="s">
        <v>93</v>
      </c>
      <c r="C60" s="126">
        <v>65111</v>
      </c>
      <c r="D60" s="248">
        <v>3.750383273551352E-4</v>
      </c>
      <c r="E60" s="126">
        <v>46</v>
      </c>
      <c r="F60" s="126">
        <v>61892.999369999998</v>
      </c>
      <c r="G60" s="248">
        <v>3.299715707562736E-4</v>
      </c>
      <c r="H60" s="126">
        <v>44</v>
      </c>
      <c r="I60" s="126">
        <v>63006.453810000006</v>
      </c>
      <c r="J60" s="248">
        <v>3.0808310540608714E-4</v>
      </c>
      <c r="K60" s="126">
        <v>48</v>
      </c>
      <c r="L60" s="71">
        <v>62610.750619999999</v>
      </c>
      <c r="M60" s="248">
        <v>3.0897908704660909E-4</v>
      </c>
      <c r="N60" s="71">
        <v>47</v>
      </c>
    </row>
    <row r="61" spans="1:14" s="45" customFormat="1" ht="15" customHeight="1">
      <c r="A61" s="47" t="s">
        <v>1139</v>
      </c>
      <c r="B61" s="47" t="s">
        <v>91</v>
      </c>
      <c r="C61" s="126">
        <v>152872</v>
      </c>
      <c r="D61" s="248">
        <v>8.8054029548669552E-4</v>
      </c>
      <c r="E61" s="126">
        <v>34</v>
      </c>
      <c r="F61" s="126">
        <v>147478.73498000001</v>
      </c>
      <c r="G61" s="248">
        <v>7.8625677103776775E-4</v>
      </c>
      <c r="H61" s="126">
        <v>33</v>
      </c>
      <c r="I61" s="126">
        <v>164173.2739</v>
      </c>
      <c r="J61" s="248">
        <v>8.0275922527429271E-4</v>
      </c>
      <c r="K61" s="126">
        <v>31</v>
      </c>
      <c r="L61" s="71">
        <v>164721.19004999998</v>
      </c>
      <c r="M61" s="248">
        <v>8.1288600463803201E-4</v>
      </c>
      <c r="N61" s="71">
        <v>32</v>
      </c>
    </row>
    <row r="62" spans="1:14" s="45" customFormat="1" ht="15" customHeight="1">
      <c r="A62" s="47" t="s">
        <v>1139</v>
      </c>
      <c r="B62" s="47" t="s">
        <v>90</v>
      </c>
      <c r="C62" s="126">
        <v>92577</v>
      </c>
      <c r="D62" s="248">
        <v>5.3324205175095374E-4</v>
      </c>
      <c r="E62" s="126">
        <v>42</v>
      </c>
      <c r="F62" s="126">
        <v>91154.371169999999</v>
      </c>
      <c r="G62" s="248">
        <v>4.8597339509198973E-4</v>
      </c>
      <c r="H62" s="126">
        <v>41</v>
      </c>
      <c r="I62" s="126">
        <v>93606.007379999981</v>
      </c>
      <c r="J62" s="248">
        <v>4.5770596017448678E-4</v>
      </c>
      <c r="K62" s="126">
        <v>42</v>
      </c>
      <c r="L62" s="71">
        <v>94949.559829999984</v>
      </c>
      <c r="M62" s="248">
        <v>4.6856854487828826E-4</v>
      </c>
      <c r="N62" s="71">
        <v>42</v>
      </c>
    </row>
    <row r="63" spans="1:14" s="45" customFormat="1" ht="15" customHeight="1">
      <c r="A63" s="47" t="s">
        <v>1139</v>
      </c>
      <c r="B63" s="47" t="s">
        <v>98</v>
      </c>
      <c r="C63" s="126">
        <v>99466</v>
      </c>
      <c r="D63" s="248">
        <v>5.7292258249306378E-4</v>
      </c>
      <c r="E63" s="126">
        <v>41</v>
      </c>
      <c r="F63" s="126">
        <v>96553.669840000002</v>
      </c>
      <c r="G63" s="248">
        <v>5.1475880024696627E-4</v>
      </c>
      <c r="H63" s="126">
        <v>40</v>
      </c>
      <c r="I63" s="126">
        <v>99496.080949999989</v>
      </c>
      <c r="J63" s="248">
        <v>4.8650669481014903E-4</v>
      </c>
      <c r="K63" s="126">
        <v>40</v>
      </c>
      <c r="L63" s="71">
        <v>99519.734799999977</v>
      </c>
      <c r="M63" s="248">
        <v>4.9112199577754632E-4</v>
      </c>
      <c r="N63" s="71">
        <v>41</v>
      </c>
    </row>
    <row r="64" spans="1:14" s="45" customFormat="1" ht="15" customHeight="1">
      <c r="A64" s="47" t="s">
        <v>1139</v>
      </c>
      <c r="B64" s="47" t="s">
        <v>99</v>
      </c>
      <c r="C64" s="126">
        <v>248686</v>
      </c>
      <c r="D64" s="248">
        <v>1.4324274158996047E-3</v>
      </c>
      <c r="E64" s="126">
        <v>23</v>
      </c>
      <c r="F64" s="126">
        <v>246728.53064000001</v>
      </c>
      <c r="G64" s="248">
        <v>1.3153894888656805E-3</v>
      </c>
      <c r="H64" s="126">
        <v>22</v>
      </c>
      <c r="I64" s="126">
        <v>242233.22014999998</v>
      </c>
      <c r="J64" s="248">
        <v>1.184449499750831E-3</v>
      </c>
      <c r="K64" s="126">
        <v>26</v>
      </c>
      <c r="L64" s="71">
        <v>243901.35545</v>
      </c>
      <c r="M64" s="248">
        <v>1.2036338390790484E-3</v>
      </c>
      <c r="N64" s="71">
        <v>26</v>
      </c>
    </row>
    <row r="65" spans="1:14" s="45" customFormat="1" ht="15" customHeight="1">
      <c r="A65" s="47"/>
      <c r="B65" s="47" t="s">
        <v>100</v>
      </c>
      <c r="C65" s="126">
        <v>110056</v>
      </c>
      <c r="D65" s="248">
        <v>6.3392081453820029E-4</v>
      </c>
      <c r="E65" s="126">
        <v>37</v>
      </c>
      <c r="F65" s="126">
        <v>103284.01615</v>
      </c>
      <c r="G65" s="248">
        <v>5.5064045029220286E-4</v>
      </c>
      <c r="H65" s="126">
        <v>36</v>
      </c>
      <c r="I65" s="126">
        <v>97790.152360000007</v>
      </c>
      <c r="J65" s="248">
        <v>4.781652036480991E-4</v>
      </c>
      <c r="K65" s="126">
        <v>41</v>
      </c>
      <c r="L65" s="71">
        <v>100142.10124999999</v>
      </c>
      <c r="M65" s="248">
        <v>4.9419332483246461E-4</v>
      </c>
      <c r="N65" s="71">
        <v>40</v>
      </c>
    </row>
    <row r="66" spans="1:14" s="45" customFormat="1" ht="15" customHeight="1">
      <c r="A66" s="47"/>
      <c r="B66" s="47" t="s">
        <v>101</v>
      </c>
      <c r="C66" s="126">
        <v>232614</v>
      </c>
      <c r="D66" s="248">
        <v>1.3398529507976751E-3</v>
      </c>
      <c r="E66" s="126">
        <v>24</v>
      </c>
      <c r="F66" s="126">
        <v>237804.25669000004</v>
      </c>
      <c r="G66" s="248">
        <v>1.267811301944461E-3</v>
      </c>
      <c r="H66" s="126">
        <v>23</v>
      </c>
      <c r="I66" s="126">
        <v>261032.52976999999</v>
      </c>
      <c r="J66" s="248">
        <v>1.276372617733086E-3</v>
      </c>
      <c r="K66" s="126">
        <v>23</v>
      </c>
      <c r="L66" s="71">
        <v>258844.55758999998</v>
      </c>
      <c r="M66" s="248">
        <v>1.2773773561116529E-3</v>
      </c>
      <c r="N66" s="71">
        <v>23</v>
      </c>
    </row>
    <row r="67" spans="1:14" s="45" customFormat="1" ht="15" customHeight="1">
      <c r="A67" s="47"/>
      <c r="B67" s="47" t="s">
        <v>102</v>
      </c>
      <c r="C67" s="126">
        <v>231583</v>
      </c>
      <c r="D67" s="248">
        <v>1.3339144071490882E-3</v>
      </c>
      <c r="E67" s="126">
        <v>25</v>
      </c>
      <c r="F67" s="126">
        <v>219884.18454999998</v>
      </c>
      <c r="G67" s="248">
        <v>1.172273609276626E-3</v>
      </c>
      <c r="H67" s="126">
        <v>27</v>
      </c>
      <c r="I67" s="126">
        <v>224118.76876999997</v>
      </c>
      <c r="J67" s="248">
        <v>1.0958751379766052E-3</v>
      </c>
      <c r="K67" s="126">
        <v>29</v>
      </c>
      <c r="L67" s="71">
        <v>223063.22753999999</v>
      </c>
      <c r="M67" s="248">
        <v>1.1007993310491193E-3</v>
      </c>
      <c r="N67" s="71">
        <v>29</v>
      </c>
    </row>
    <row r="68" spans="1:14" s="45" customFormat="1" ht="15" customHeight="1">
      <c r="A68" s="47"/>
      <c r="B68" s="47" t="s">
        <v>103</v>
      </c>
      <c r="C68" s="126">
        <v>40055</v>
      </c>
      <c r="D68" s="248">
        <v>2.3071616473729385E-4</v>
      </c>
      <c r="E68" s="126">
        <v>50</v>
      </c>
      <c r="F68" s="126">
        <v>49052.547079999997</v>
      </c>
      <c r="G68" s="248">
        <v>2.6151497219941019E-4</v>
      </c>
      <c r="H68" s="126">
        <v>47</v>
      </c>
      <c r="I68" s="126">
        <v>56552.214209999998</v>
      </c>
      <c r="J68" s="248">
        <v>2.7652376412020524E-4</v>
      </c>
      <c r="K68" s="126">
        <v>49</v>
      </c>
      <c r="L68" s="71">
        <v>60036.435949999999</v>
      </c>
      <c r="M68" s="248">
        <v>2.9627504838502481E-4</v>
      </c>
      <c r="N68" s="71">
        <v>49</v>
      </c>
    </row>
    <row r="69" spans="1:14" s="45" customFormat="1" ht="15" customHeight="1">
      <c r="A69" s="47"/>
      <c r="B69" s="47" t="s">
        <v>105</v>
      </c>
      <c r="C69" s="126">
        <v>226876</v>
      </c>
      <c r="D69" s="248">
        <v>1.3068021618009807E-3</v>
      </c>
      <c r="E69" s="126">
        <v>26</v>
      </c>
      <c r="F69" s="126">
        <v>223593.21939999997</v>
      </c>
      <c r="G69" s="248">
        <v>1.1920476720608168E-3</v>
      </c>
      <c r="H69" s="126">
        <v>24</v>
      </c>
      <c r="I69" s="126">
        <v>245911.02390999996</v>
      </c>
      <c r="J69" s="248">
        <v>1.202432882959031E-3</v>
      </c>
      <c r="K69" s="126">
        <v>25</v>
      </c>
      <c r="L69" s="71">
        <v>249758.03791999994</v>
      </c>
      <c r="M69" s="248">
        <v>1.2325361024249284E-3</v>
      </c>
      <c r="N69" s="71">
        <v>25</v>
      </c>
    </row>
    <row r="70" spans="1:14" s="45" customFormat="1" ht="15" customHeight="1">
      <c r="A70" s="47"/>
      <c r="B70" s="681" t="s">
        <v>1143</v>
      </c>
      <c r="C70" s="683" t="s">
        <v>1141</v>
      </c>
      <c r="D70" s="683" t="s">
        <v>1141</v>
      </c>
      <c r="E70" s="683" t="s">
        <v>1141</v>
      </c>
      <c r="F70" s="126">
        <v>16131.751659999996</v>
      </c>
      <c r="G70" s="683">
        <v>8.6003578570800857E-5</v>
      </c>
      <c r="H70" s="126">
        <v>49</v>
      </c>
      <c r="I70" s="126">
        <v>21404.121079999997</v>
      </c>
      <c r="J70" s="248">
        <v>1.0465988310816011E-4</v>
      </c>
      <c r="K70" s="126">
        <v>56</v>
      </c>
      <c r="L70" s="71">
        <v>22445.355919999998</v>
      </c>
      <c r="M70" s="248">
        <v>1.1076605074883867E-4</v>
      </c>
      <c r="N70" s="71">
        <v>56</v>
      </c>
    </row>
    <row r="71" spans="1:14" s="45" customFormat="1" ht="15" customHeight="1">
      <c r="A71" s="47"/>
      <c r="B71" s="681" t="s">
        <v>1451</v>
      </c>
      <c r="C71" s="248" t="s">
        <v>1141</v>
      </c>
      <c r="D71" s="248" t="s">
        <v>1141</v>
      </c>
      <c r="E71" s="248" t="s">
        <v>1141</v>
      </c>
      <c r="F71" s="248" t="s">
        <v>1141</v>
      </c>
      <c r="G71" s="248" t="s">
        <v>1141</v>
      </c>
      <c r="H71" s="126" t="s">
        <v>1141</v>
      </c>
      <c r="I71" s="126">
        <v>52749.027859999995</v>
      </c>
      <c r="J71" s="248">
        <v>2.5792729676974346E-4</v>
      </c>
      <c r="K71" s="126">
        <v>51</v>
      </c>
      <c r="L71" s="71">
        <v>53929.900310000005</v>
      </c>
      <c r="M71" s="248">
        <v>2.6613977946745215E-4</v>
      </c>
      <c r="N71" s="71">
        <v>51</v>
      </c>
    </row>
    <row r="72" spans="1:14" s="45" customFormat="1" ht="15" customHeight="1">
      <c r="A72" s="47"/>
      <c r="B72" s="681" t="s">
        <v>1467</v>
      </c>
      <c r="C72" s="248" t="s">
        <v>1141</v>
      </c>
      <c r="D72" s="248" t="s">
        <v>1141</v>
      </c>
      <c r="E72" s="248" t="s">
        <v>1141</v>
      </c>
      <c r="F72" s="248" t="s">
        <v>1141</v>
      </c>
      <c r="G72" s="248" t="s">
        <v>1141</v>
      </c>
      <c r="H72" s="126" t="s">
        <v>1141</v>
      </c>
      <c r="I72" s="126">
        <v>54999.023270000005</v>
      </c>
      <c r="J72" s="248">
        <v>2.6892911533189567E-4</v>
      </c>
      <c r="K72" s="126">
        <v>50</v>
      </c>
      <c r="L72" s="71">
        <v>55353.940739999998</v>
      </c>
      <c r="M72" s="248">
        <v>2.7316730601236323E-4</v>
      </c>
      <c r="N72" s="71">
        <v>50</v>
      </c>
    </row>
    <row r="73" spans="1:14" s="45" customFormat="1" ht="15" customHeight="1">
      <c r="A73" s="47"/>
      <c r="B73" s="681" t="s">
        <v>1468</v>
      </c>
      <c r="C73" s="248" t="s">
        <v>1141</v>
      </c>
      <c r="D73" s="248" t="s">
        <v>1141</v>
      </c>
      <c r="E73" s="248" t="s">
        <v>1141</v>
      </c>
      <c r="F73" s="248" t="s">
        <v>1141</v>
      </c>
      <c r="G73" s="248" t="s">
        <v>1141</v>
      </c>
      <c r="H73" s="126" t="s">
        <v>1141</v>
      </c>
      <c r="I73" s="126">
        <v>14055.812760000001</v>
      </c>
      <c r="J73" s="248">
        <v>6.8728807641924703E-5</v>
      </c>
      <c r="K73" s="126">
        <v>57</v>
      </c>
      <c r="L73" s="71">
        <v>13848.739409999998</v>
      </c>
      <c r="M73" s="248">
        <v>6.8342430289940455E-5</v>
      </c>
      <c r="N73" s="71">
        <v>57</v>
      </c>
    </row>
    <row r="74" spans="1:14" s="45" customFormat="1" ht="15" customHeight="1">
      <c r="A74" s="47"/>
      <c r="B74" s="681" t="s">
        <v>1486</v>
      </c>
      <c r="C74" s="248" t="s">
        <v>1141</v>
      </c>
      <c r="D74" s="248" t="s">
        <v>1141</v>
      </c>
      <c r="E74" s="248" t="s">
        <v>1141</v>
      </c>
      <c r="F74" s="248" t="s">
        <v>1141</v>
      </c>
      <c r="G74" s="248" t="s">
        <v>1141</v>
      </c>
      <c r="H74" s="126" t="s">
        <v>1141</v>
      </c>
      <c r="I74" s="126">
        <v>4749.4085299999997</v>
      </c>
      <c r="J74" s="248">
        <v>2.322321667518331E-5</v>
      </c>
      <c r="K74" s="126">
        <v>58</v>
      </c>
      <c r="L74" s="71">
        <v>4713.4445399999995</v>
      </c>
      <c r="M74" s="248">
        <v>2.3260474860827093E-5</v>
      </c>
      <c r="N74" s="71">
        <v>58</v>
      </c>
    </row>
    <row r="75" spans="1:14" s="45" customFormat="1" ht="15" customHeight="1">
      <c r="A75" s="47"/>
      <c r="B75" s="681" t="s">
        <v>1487</v>
      </c>
      <c r="C75" s="248" t="s">
        <v>1141</v>
      </c>
      <c r="D75" s="248" t="s">
        <v>1141</v>
      </c>
      <c r="E75" s="126" t="s">
        <v>1141</v>
      </c>
      <c r="F75" s="126" t="s">
        <v>1141</v>
      </c>
      <c r="G75" s="248" t="s">
        <v>1141</v>
      </c>
      <c r="H75" s="126" t="s">
        <v>1141</v>
      </c>
      <c r="I75" s="126">
        <v>39248.17323</v>
      </c>
      <c r="J75" s="248">
        <v>1.9191207184390585E-4</v>
      </c>
      <c r="K75" s="126">
        <v>53</v>
      </c>
      <c r="L75" s="71">
        <v>40303.105030000006</v>
      </c>
      <c r="M75" s="248">
        <v>1.9889262585098523E-4</v>
      </c>
      <c r="N75" s="71">
        <v>53</v>
      </c>
    </row>
    <row r="76" spans="1:14" s="19" customFormat="1" ht="15" customHeight="1">
      <c r="A76" s="47" t="s">
        <v>1144</v>
      </c>
      <c r="B76" s="49" t="s">
        <v>451</v>
      </c>
      <c r="C76" s="126">
        <v>6170928</v>
      </c>
      <c r="D76" s="248">
        <v>3.5544447410559961E-2</v>
      </c>
      <c r="E76" s="126"/>
      <c r="F76" s="126">
        <v>6123341</v>
      </c>
      <c r="G76" s="248">
        <v>3.1960441952702749E-2</v>
      </c>
      <c r="H76" s="126"/>
      <c r="I76" s="126">
        <v>6574933.4901700001</v>
      </c>
      <c r="J76" s="248">
        <v>3.2149499059230667E-2</v>
      </c>
      <c r="K76" s="126"/>
      <c r="L76" s="126">
        <v>6517791.3036200022</v>
      </c>
      <c r="M76" s="248">
        <v>3.2164782990311905E-2</v>
      </c>
      <c r="N76" s="71"/>
    </row>
    <row r="77" spans="1:14" s="19" customFormat="1" ht="15" customHeight="1">
      <c r="A77" s="47"/>
      <c r="B77" s="49"/>
      <c r="C77" s="126"/>
      <c r="D77" s="248"/>
      <c r="E77" s="126"/>
      <c r="F77" s="126"/>
      <c r="G77" s="248"/>
      <c r="H77" s="126"/>
      <c r="I77" s="126"/>
      <c r="J77" s="248"/>
      <c r="K77" s="126"/>
      <c r="L77" s="71"/>
      <c r="M77" s="248"/>
      <c r="N77" s="71"/>
    </row>
    <row r="78" spans="1:14" s="19" customFormat="1" ht="15" customHeight="1">
      <c r="A78" s="47"/>
      <c r="B78" s="437" t="s">
        <v>458</v>
      </c>
      <c r="C78" s="467"/>
      <c r="D78" s="467"/>
      <c r="E78" s="467"/>
      <c r="F78" s="467"/>
      <c r="G78" s="467"/>
      <c r="H78" s="467"/>
      <c r="I78" s="467"/>
      <c r="J78" s="467"/>
      <c r="K78" s="467"/>
      <c r="L78" s="346"/>
      <c r="M78" s="346"/>
      <c r="N78" s="346"/>
    </row>
    <row r="79" spans="1:14" s="19" customFormat="1" ht="15" customHeight="1">
      <c r="A79" s="47"/>
      <c r="B79" s="47" t="s">
        <v>1394</v>
      </c>
      <c r="C79" s="126" t="s">
        <v>1141</v>
      </c>
      <c r="D79" s="248" t="s">
        <v>1141</v>
      </c>
      <c r="E79" s="126" t="s">
        <v>1141</v>
      </c>
      <c r="F79" s="126">
        <v>2579</v>
      </c>
      <c r="G79" s="248">
        <v>1.3460948817977045E-5</v>
      </c>
      <c r="H79" s="126">
        <v>51</v>
      </c>
      <c r="I79" s="126">
        <v>37780.500150000007</v>
      </c>
      <c r="J79" s="248">
        <v>1.8473558034398988E-4</v>
      </c>
      <c r="K79" s="126">
        <v>54</v>
      </c>
      <c r="L79" s="71">
        <v>40064.649339999996</v>
      </c>
      <c r="M79" s="248">
        <v>1.9771586593886662E-4</v>
      </c>
      <c r="N79" s="71">
        <v>54</v>
      </c>
    </row>
    <row r="80" spans="1:14" s="19" customFormat="1" ht="15" customHeight="1">
      <c r="A80" s="47"/>
      <c r="B80" s="47" t="s">
        <v>1442</v>
      </c>
      <c r="C80" s="126" t="s">
        <v>1141</v>
      </c>
      <c r="D80" s="248" t="s">
        <v>1141</v>
      </c>
      <c r="E80" s="126" t="s">
        <v>1141</v>
      </c>
      <c r="F80" s="126" t="s">
        <v>1141</v>
      </c>
      <c r="G80" s="248" t="s">
        <v>1141</v>
      </c>
      <c r="H80" s="126" t="s">
        <v>1141</v>
      </c>
      <c r="I80" s="126">
        <v>147219.65950000001</v>
      </c>
      <c r="J80" s="248">
        <v>7.1986101633906186E-4</v>
      </c>
      <c r="K80" s="126">
        <v>35</v>
      </c>
      <c r="L80" s="656">
        <v>174304.01904000001</v>
      </c>
      <c r="M80" s="248">
        <v>8.6017650544394607E-4</v>
      </c>
      <c r="N80" s="656">
        <v>31</v>
      </c>
    </row>
    <row r="81" spans="1:14" s="19" customFormat="1" ht="15" customHeight="1">
      <c r="A81" s="47"/>
      <c r="B81" s="47" t="s">
        <v>1401</v>
      </c>
      <c r="C81" s="126" t="s">
        <v>1141</v>
      </c>
      <c r="D81" s="248" t="s">
        <v>1141</v>
      </c>
      <c r="E81" s="126" t="s">
        <v>1141</v>
      </c>
      <c r="F81" s="126" t="s">
        <v>1141</v>
      </c>
      <c r="G81" s="248" t="s">
        <v>1141</v>
      </c>
      <c r="H81" s="126" t="s">
        <v>1141</v>
      </c>
      <c r="I81" s="126">
        <v>32079.45117</v>
      </c>
      <c r="J81" s="248">
        <v>1.5685912059072181E-4</v>
      </c>
      <c r="K81" s="126">
        <v>55</v>
      </c>
      <c r="L81" s="656">
        <v>34809.223960000003</v>
      </c>
      <c r="M81" s="248">
        <v>1.7178075863102875E-4</v>
      </c>
      <c r="N81" s="656">
        <v>55</v>
      </c>
    </row>
    <row r="82" spans="1:14" s="19" customFormat="1" ht="15" customHeight="1">
      <c r="A82" s="47"/>
      <c r="B82" s="47" t="s">
        <v>1441</v>
      </c>
      <c r="C82" s="126" t="s">
        <v>1141</v>
      </c>
      <c r="D82" s="248" t="s">
        <v>1141</v>
      </c>
      <c r="E82" s="126" t="s">
        <v>1141</v>
      </c>
      <c r="F82" s="126" t="s">
        <v>1141</v>
      </c>
      <c r="G82" s="248" t="s">
        <v>1141</v>
      </c>
      <c r="H82" s="126" t="s">
        <v>1141</v>
      </c>
      <c r="I82" s="126">
        <v>308.73887000000002</v>
      </c>
      <c r="J82" s="248">
        <v>1.509642648926066E-6</v>
      </c>
      <c r="K82" s="126">
        <v>59</v>
      </c>
      <c r="L82" s="656">
        <v>273.49543</v>
      </c>
      <c r="M82" s="248">
        <v>1.3496782491188698E-6</v>
      </c>
      <c r="N82" s="656">
        <v>59</v>
      </c>
    </row>
    <row r="83" spans="1:14" s="19" customFormat="1" ht="15" customHeight="1">
      <c r="A83" s="47"/>
      <c r="B83" s="49" t="s">
        <v>451</v>
      </c>
      <c r="C83" s="126" t="s">
        <v>1141</v>
      </c>
      <c r="D83" s="248" t="s">
        <v>1141</v>
      </c>
      <c r="E83" s="126" t="s">
        <v>1141</v>
      </c>
      <c r="F83" s="126">
        <v>2579</v>
      </c>
      <c r="G83" s="248">
        <v>1.3460948817977045E-5</v>
      </c>
      <c r="H83" s="126"/>
      <c r="I83" s="126">
        <v>217388.34969</v>
      </c>
      <c r="J83" s="248">
        <v>1.0629653599226992E-3</v>
      </c>
      <c r="K83" s="126"/>
      <c r="L83" s="71">
        <v>249451.38777000003</v>
      </c>
      <c r="M83" s="248">
        <v>1.2310228082629603E-3</v>
      </c>
      <c r="N83" s="71"/>
    </row>
    <row r="84" spans="1:14" s="19" customFormat="1" ht="15" customHeight="1">
      <c r="A84" s="47"/>
      <c r="B84" s="49"/>
      <c r="C84" s="126"/>
      <c r="D84" s="248"/>
      <c r="E84" s="126"/>
      <c r="F84" s="126"/>
      <c r="G84" s="248"/>
      <c r="H84" s="126"/>
      <c r="I84" s="126"/>
      <c r="J84" s="248"/>
      <c r="K84" s="126"/>
      <c r="L84" s="71"/>
      <c r="M84" s="248"/>
      <c r="N84" s="71"/>
    </row>
    <row r="85" spans="1:14" s="45" customFormat="1" ht="15" customHeight="1">
      <c r="A85" s="47"/>
      <c r="B85" s="437" t="s">
        <v>168</v>
      </c>
      <c r="C85" s="447">
        <v>173611589.13857999</v>
      </c>
      <c r="D85" s="459">
        <v>1.0000000000000002</v>
      </c>
      <c r="E85" s="467"/>
      <c r="F85" s="447">
        <v>191591249.24059999</v>
      </c>
      <c r="G85" s="459">
        <v>1</v>
      </c>
      <c r="H85" s="467"/>
      <c r="I85" s="447">
        <v>204511226.69304001</v>
      </c>
      <c r="J85" s="459">
        <v>1</v>
      </c>
      <c r="K85" s="467"/>
      <c r="L85" s="447">
        <v>202637502.81117001</v>
      </c>
      <c r="M85" s="459">
        <v>0.99999999999999978</v>
      </c>
      <c r="N85" s="346"/>
    </row>
    <row r="86" spans="1:14" s="31" customFormat="1" ht="15" customHeight="1" thickBot="1">
      <c r="A86" s="47"/>
      <c r="B86" s="118"/>
      <c r="C86" s="185"/>
      <c r="D86" s="183"/>
      <c r="E86" s="185"/>
      <c r="F86" s="185"/>
      <c r="G86" s="183"/>
      <c r="H86" s="185"/>
      <c r="I86" s="185"/>
      <c r="J86" s="183"/>
      <c r="K86" s="185"/>
      <c r="L86" s="185"/>
      <c r="M86" s="183"/>
      <c r="N86" s="185"/>
    </row>
    <row r="87" spans="1:14" s="31" customFormat="1" ht="15" customHeight="1" thickTop="1">
      <c r="A87" s="47"/>
      <c r="B87" s="637" t="s">
        <v>1145</v>
      </c>
      <c r="C87" s="71"/>
      <c r="D87" s="307"/>
      <c r="E87" s="71"/>
      <c r="F87" s="71"/>
      <c r="G87" s="307"/>
      <c r="H87" s="47"/>
      <c r="I87" s="71"/>
      <c r="J87" s="307"/>
      <c r="K87" s="47"/>
      <c r="L87" s="71"/>
      <c r="M87" s="307"/>
      <c r="N87" s="71"/>
    </row>
    <row r="88" spans="1:14" s="31" customFormat="1" ht="15" customHeight="1">
      <c r="A88" s="47"/>
      <c r="B88" s="637" t="s">
        <v>1146</v>
      </c>
      <c r="C88" s="71"/>
      <c r="D88" s="307"/>
      <c r="E88" s="47"/>
      <c r="F88" s="71"/>
      <c r="G88" s="307"/>
      <c r="H88" s="71"/>
      <c r="I88" s="71"/>
      <c r="J88" s="307"/>
      <c r="K88" s="71"/>
      <c r="L88" s="71"/>
      <c r="M88" s="307"/>
      <c r="N88" s="71"/>
    </row>
    <row r="89" spans="1:14" s="31" customFormat="1" ht="15" customHeight="1">
      <c r="A89" s="47"/>
      <c r="B89" s="637" t="s">
        <v>1147</v>
      </c>
      <c r="C89" s="71"/>
      <c r="D89" s="307"/>
      <c r="E89" s="71"/>
      <c r="F89" s="71"/>
      <c r="G89" s="307"/>
      <c r="H89" s="47"/>
      <c r="I89" s="71"/>
      <c r="J89" s="307"/>
      <c r="K89" s="47"/>
      <c r="L89" s="71"/>
      <c r="M89" s="658"/>
      <c r="N89" s="71"/>
    </row>
    <row r="90" spans="1:14" s="31" customFormat="1" ht="15" customHeight="1">
      <c r="A90" s="47"/>
      <c r="B90" s="637" t="s">
        <v>1148</v>
      </c>
      <c r="C90" s="71"/>
      <c r="D90" s="307"/>
      <c r="E90" s="47"/>
      <c r="F90" s="71"/>
      <c r="G90" s="307"/>
      <c r="H90" s="71"/>
      <c r="I90" s="71"/>
      <c r="J90" s="307"/>
      <c r="K90" s="71"/>
      <c r="L90" s="71"/>
      <c r="M90" s="658"/>
      <c r="N90" s="71"/>
    </row>
    <row r="91" spans="1:14" s="31" customFormat="1" ht="15" customHeight="1">
      <c r="A91" s="47"/>
      <c r="B91" s="637" t="s">
        <v>1395</v>
      </c>
      <c r="C91" s="71"/>
      <c r="D91" s="307"/>
      <c r="E91" s="47"/>
      <c r="F91" s="71"/>
      <c r="G91" s="307"/>
      <c r="H91" s="71"/>
      <c r="I91" s="71"/>
      <c r="J91" s="307"/>
      <c r="K91" s="71"/>
      <c r="L91" s="71"/>
      <c r="M91" s="307"/>
      <c r="N91" s="71"/>
    </row>
    <row r="92" spans="1:14" s="31" customFormat="1" ht="15" customHeight="1">
      <c r="A92" s="47"/>
      <c r="B92" s="637" t="s">
        <v>1435</v>
      </c>
      <c r="C92" s="71"/>
      <c r="D92" s="307"/>
      <c r="E92" s="47"/>
      <c r="F92" s="71"/>
      <c r="G92" s="307"/>
      <c r="H92" s="71"/>
      <c r="I92" s="71"/>
      <c r="J92" s="307"/>
      <c r="K92" s="71"/>
      <c r="L92" s="71"/>
      <c r="M92" s="307"/>
      <c r="N92" s="71"/>
    </row>
    <row r="93" spans="1:14" s="31" customFormat="1" ht="15" customHeight="1">
      <c r="A93" s="47"/>
      <c r="B93" s="678" t="s">
        <v>1443</v>
      </c>
      <c r="C93" s="71"/>
      <c r="D93" s="307"/>
      <c r="E93" s="47"/>
      <c r="F93" s="71"/>
      <c r="G93" s="307"/>
      <c r="H93" s="71"/>
      <c r="I93" s="71"/>
      <c r="J93" s="307"/>
      <c r="K93" s="71"/>
      <c r="L93" s="71"/>
      <c r="M93" s="307"/>
      <c r="N93" s="71"/>
    </row>
    <row r="94" spans="1:14" s="31" customFormat="1" ht="15" customHeight="1">
      <c r="A94" s="47"/>
      <c r="B94" s="678" t="s">
        <v>1452</v>
      </c>
      <c r="C94" s="71"/>
      <c r="D94" s="307"/>
      <c r="E94" s="47"/>
      <c r="F94" s="71"/>
      <c r="G94" s="307"/>
      <c r="H94" s="71"/>
      <c r="I94" s="71"/>
      <c r="J94" s="307"/>
      <c r="K94" s="71"/>
      <c r="L94" s="71"/>
      <c r="M94" s="307"/>
      <c r="N94" s="71"/>
    </row>
    <row r="95" spans="1:14">
      <c r="B95" s="678" t="s">
        <v>1469</v>
      </c>
    </row>
    <row r="96" spans="1:14">
      <c r="B96" s="678" t="s">
        <v>1485</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8"/>
  <sheetViews>
    <sheetView topLeftCell="B1" zoomScaleNormal="100" workbookViewId="0">
      <selection activeCell="B3" sqref="B3:N3"/>
    </sheetView>
  </sheetViews>
  <sheetFormatPr defaultColWidth="11.42578125" defaultRowHeight="12.75"/>
  <cols>
    <col min="1" max="1" width="18.28515625" style="639" hidden="1" customWidth="1"/>
    <col min="2" max="2" width="45.7109375" style="33" customWidth="1"/>
    <col min="3" max="3" width="11.140625" style="639" bestFit="1" customWidth="1"/>
    <col min="4" max="4" width="15.42578125" style="639" customWidth="1"/>
    <col min="5" max="5" width="16.5703125" style="338" customWidth="1"/>
    <col min="6" max="6" width="11.140625" style="639" bestFit="1" customWidth="1"/>
    <col min="7" max="7" width="15.42578125" style="639" customWidth="1"/>
    <col min="8" max="8" width="16.5703125" style="639" customWidth="1"/>
    <col min="9" max="9" width="11.140625" style="639" bestFit="1" customWidth="1"/>
    <col min="10" max="10" width="15.42578125" style="639" customWidth="1"/>
    <col min="11" max="11" width="16.5703125" style="639" customWidth="1"/>
    <col min="12" max="12" width="11.140625" style="639" bestFit="1" customWidth="1"/>
    <col min="13" max="13" width="15.42578125" style="639" customWidth="1"/>
    <col min="14" max="14" width="16.5703125" style="639" customWidth="1"/>
    <col min="15" max="256" width="11.42578125" style="639"/>
    <col min="257" max="257" width="0" style="639" hidden="1" customWidth="1"/>
    <col min="258" max="258" width="45.7109375" style="639" customWidth="1"/>
    <col min="259" max="259" width="11.140625" style="639" bestFit="1" customWidth="1"/>
    <col min="260" max="260" width="15.42578125" style="639" customWidth="1"/>
    <col min="261" max="261" width="16.5703125" style="639" customWidth="1"/>
    <col min="262" max="262" width="11.140625" style="639" bestFit="1" customWidth="1"/>
    <col min="263" max="263" width="15.42578125" style="639" customWidth="1"/>
    <col min="264" max="264" width="16.5703125" style="639" customWidth="1"/>
    <col min="265" max="265" width="11.140625" style="639" bestFit="1" customWidth="1"/>
    <col min="266" max="266" width="15.42578125" style="639" customWidth="1"/>
    <col min="267" max="267" width="16.5703125" style="639" customWidth="1"/>
    <col min="268" max="268" width="11.140625" style="639" bestFit="1" customWidth="1"/>
    <col min="269" max="269" width="15.42578125" style="639" customWidth="1"/>
    <col min="270" max="270" width="16.5703125" style="639" customWidth="1"/>
    <col min="271" max="512" width="11.42578125" style="639"/>
    <col min="513" max="513" width="0" style="639" hidden="1" customWidth="1"/>
    <col min="514" max="514" width="45.7109375" style="639" customWidth="1"/>
    <col min="515" max="515" width="11.140625" style="639" bestFit="1" customWidth="1"/>
    <col min="516" max="516" width="15.42578125" style="639" customWidth="1"/>
    <col min="517" max="517" width="16.5703125" style="639" customWidth="1"/>
    <col min="518" max="518" width="11.140625" style="639" bestFit="1" customWidth="1"/>
    <col min="519" max="519" width="15.42578125" style="639" customWidth="1"/>
    <col min="520" max="520" width="16.5703125" style="639" customWidth="1"/>
    <col min="521" max="521" width="11.140625" style="639" bestFit="1" customWidth="1"/>
    <col min="522" max="522" width="15.42578125" style="639" customWidth="1"/>
    <col min="523" max="523" width="16.5703125" style="639" customWidth="1"/>
    <col min="524" max="524" width="11.140625" style="639" bestFit="1" customWidth="1"/>
    <col min="525" max="525" width="15.42578125" style="639" customWidth="1"/>
    <col min="526" max="526" width="16.5703125" style="639" customWidth="1"/>
    <col min="527" max="768" width="11.42578125" style="639"/>
    <col min="769" max="769" width="0" style="639" hidden="1" customWidth="1"/>
    <col min="770" max="770" width="45.7109375" style="639" customWidth="1"/>
    <col min="771" max="771" width="11.140625" style="639" bestFit="1" customWidth="1"/>
    <col min="772" max="772" width="15.42578125" style="639" customWidth="1"/>
    <col min="773" max="773" width="16.5703125" style="639" customWidth="1"/>
    <col min="774" max="774" width="11.140625" style="639" bestFit="1" customWidth="1"/>
    <col min="775" max="775" width="15.42578125" style="639" customWidth="1"/>
    <col min="776" max="776" width="16.5703125" style="639" customWidth="1"/>
    <col min="777" max="777" width="11.140625" style="639" bestFit="1" customWidth="1"/>
    <col min="778" max="778" width="15.42578125" style="639" customWidth="1"/>
    <col min="779" max="779" width="16.5703125" style="639" customWidth="1"/>
    <col min="780" max="780" width="11.140625" style="639" bestFit="1" customWidth="1"/>
    <col min="781" max="781" width="15.42578125" style="639" customWidth="1"/>
    <col min="782" max="782" width="16.5703125" style="639" customWidth="1"/>
    <col min="783" max="1024" width="11.42578125" style="639"/>
    <col min="1025" max="1025" width="0" style="639" hidden="1" customWidth="1"/>
    <col min="1026" max="1026" width="45.7109375" style="639" customWidth="1"/>
    <col min="1027" max="1027" width="11.140625" style="639" bestFit="1" customWidth="1"/>
    <col min="1028" max="1028" width="15.42578125" style="639" customWidth="1"/>
    <col min="1029" max="1029" width="16.5703125" style="639" customWidth="1"/>
    <col min="1030" max="1030" width="11.140625" style="639" bestFit="1" customWidth="1"/>
    <col min="1031" max="1031" width="15.42578125" style="639" customWidth="1"/>
    <col min="1032" max="1032" width="16.5703125" style="639" customWidth="1"/>
    <col min="1033" max="1033" width="11.140625" style="639" bestFit="1" customWidth="1"/>
    <col min="1034" max="1034" width="15.42578125" style="639" customWidth="1"/>
    <col min="1035" max="1035" width="16.5703125" style="639" customWidth="1"/>
    <col min="1036" max="1036" width="11.140625" style="639" bestFit="1" customWidth="1"/>
    <col min="1037" max="1037" width="15.42578125" style="639" customWidth="1"/>
    <col min="1038" max="1038" width="16.5703125" style="639" customWidth="1"/>
    <col min="1039" max="1280" width="11.42578125" style="639"/>
    <col min="1281" max="1281" width="0" style="639" hidden="1" customWidth="1"/>
    <col min="1282" max="1282" width="45.7109375" style="639" customWidth="1"/>
    <col min="1283" max="1283" width="11.140625" style="639" bestFit="1" customWidth="1"/>
    <col min="1284" max="1284" width="15.42578125" style="639" customWidth="1"/>
    <col min="1285" max="1285" width="16.5703125" style="639" customWidth="1"/>
    <col min="1286" max="1286" width="11.140625" style="639" bestFit="1" customWidth="1"/>
    <col min="1287" max="1287" width="15.42578125" style="639" customWidth="1"/>
    <col min="1288" max="1288" width="16.5703125" style="639" customWidth="1"/>
    <col min="1289" max="1289" width="11.140625" style="639" bestFit="1" customWidth="1"/>
    <col min="1290" max="1290" width="15.42578125" style="639" customWidth="1"/>
    <col min="1291" max="1291" width="16.5703125" style="639" customWidth="1"/>
    <col min="1292" max="1292" width="11.140625" style="639" bestFit="1" customWidth="1"/>
    <col min="1293" max="1293" width="15.42578125" style="639" customWidth="1"/>
    <col min="1294" max="1294" width="16.5703125" style="639" customWidth="1"/>
    <col min="1295" max="1536" width="11.42578125" style="639"/>
    <col min="1537" max="1537" width="0" style="639" hidden="1" customWidth="1"/>
    <col min="1538" max="1538" width="45.7109375" style="639" customWidth="1"/>
    <col min="1539" max="1539" width="11.140625" style="639" bestFit="1" customWidth="1"/>
    <col min="1540" max="1540" width="15.42578125" style="639" customWidth="1"/>
    <col min="1541" max="1541" width="16.5703125" style="639" customWidth="1"/>
    <col min="1542" max="1542" width="11.140625" style="639" bestFit="1" customWidth="1"/>
    <col min="1543" max="1543" width="15.42578125" style="639" customWidth="1"/>
    <col min="1544" max="1544" width="16.5703125" style="639" customWidth="1"/>
    <col min="1545" max="1545" width="11.140625" style="639" bestFit="1" customWidth="1"/>
    <col min="1546" max="1546" width="15.42578125" style="639" customWidth="1"/>
    <col min="1547" max="1547" width="16.5703125" style="639" customWidth="1"/>
    <col min="1548" max="1548" width="11.140625" style="639" bestFit="1" customWidth="1"/>
    <col min="1549" max="1549" width="15.42578125" style="639" customWidth="1"/>
    <col min="1550" max="1550" width="16.5703125" style="639" customWidth="1"/>
    <col min="1551" max="1792" width="11.42578125" style="639"/>
    <col min="1793" max="1793" width="0" style="639" hidden="1" customWidth="1"/>
    <col min="1794" max="1794" width="45.7109375" style="639" customWidth="1"/>
    <col min="1795" max="1795" width="11.140625" style="639" bestFit="1" customWidth="1"/>
    <col min="1796" max="1796" width="15.42578125" style="639" customWidth="1"/>
    <col min="1797" max="1797" width="16.5703125" style="639" customWidth="1"/>
    <col min="1798" max="1798" width="11.140625" style="639" bestFit="1" customWidth="1"/>
    <col min="1799" max="1799" width="15.42578125" style="639" customWidth="1"/>
    <col min="1800" max="1800" width="16.5703125" style="639" customWidth="1"/>
    <col min="1801" max="1801" width="11.140625" style="639" bestFit="1" customWidth="1"/>
    <col min="1802" max="1802" width="15.42578125" style="639" customWidth="1"/>
    <col min="1803" max="1803" width="16.5703125" style="639" customWidth="1"/>
    <col min="1804" max="1804" width="11.140625" style="639" bestFit="1" customWidth="1"/>
    <col min="1805" max="1805" width="15.42578125" style="639" customWidth="1"/>
    <col min="1806" max="1806" width="16.5703125" style="639" customWidth="1"/>
    <col min="1807" max="2048" width="11.42578125" style="639"/>
    <col min="2049" max="2049" width="0" style="639" hidden="1" customWidth="1"/>
    <col min="2050" max="2050" width="45.7109375" style="639" customWidth="1"/>
    <col min="2051" max="2051" width="11.140625" style="639" bestFit="1" customWidth="1"/>
    <col min="2052" max="2052" width="15.42578125" style="639" customWidth="1"/>
    <col min="2053" max="2053" width="16.5703125" style="639" customWidth="1"/>
    <col min="2054" max="2054" width="11.140625" style="639" bestFit="1" customWidth="1"/>
    <col min="2055" max="2055" width="15.42578125" style="639" customWidth="1"/>
    <col min="2056" max="2056" width="16.5703125" style="639" customWidth="1"/>
    <col min="2057" max="2057" width="11.140625" style="639" bestFit="1" customWidth="1"/>
    <col min="2058" max="2058" width="15.42578125" style="639" customWidth="1"/>
    <col min="2059" max="2059" width="16.5703125" style="639" customWidth="1"/>
    <col min="2060" max="2060" width="11.140625" style="639" bestFit="1" customWidth="1"/>
    <col min="2061" max="2061" width="15.42578125" style="639" customWidth="1"/>
    <col min="2062" max="2062" width="16.5703125" style="639" customWidth="1"/>
    <col min="2063" max="2304" width="11.42578125" style="639"/>
    <col min="2305" max="2305" width="0" style="639" hidden="1" customWidth="1"/>
    <col min="2306" max="2306" width="45.7109375" style="639" customWidth="1"/>
    <col min="2307" max="2307" width="11.140625" style="639" bestFit="1" customWidth="1"/>
    <col min="2308" max="2308" width="15.42578125" style="639" customWidth="1"/>
    <col min="2309" max="2309" width="16.5703125" style="639" customWidth="1"/>
    <col min="2310" max="2310" width="11.140625" style="639" bestFit="1" customWidth="1"/>
    <col min="2311" max="2311" width="15.42578125" style="639" customWidth="1"/>
    <col min="2312" max="2312" width="16.5703125" style="639" customWidth="1"/>
    <col min="2313" max="2313" width="11.140625" style="639" bestFit="1" customWidth="1"/>
    <col min="2314" max="2314" width="15.42578125" style="639" customWidth="1"/>
    <col min="2315" max="2315" width="16.5703125" style="639" customWidth="1"/>
    <col min="2316" max="2316" width="11.140625" style="639" bestFit="1" customWidth="1"/>
    <col min="2317" max="2317" width="15.42578125" style="639" customWidth="1"/>
    <col min="2318" max="2318" width="16.5703125" style="639" customWidth="1"/>
    <col min="2319" max="2560" width="11.42578125" style="639"/>
    <col min="2561" max="2561" width="0" style="639" hidden="1" customWidth="1"/>
    <col min="2562" max="2562" width="45.7109375" style="639" customWidth="1"/>
    <col min="2563" max="2563" width="11.140625" style="639" bestFit="1" customWidth="1"/>
    <col min="2564" max="2564" width="15.42578125" style="639" customWidth="1"/>
    <col min="2565" max="2565" width="16.5703125" style="639" customWidth="1"/>
    <col min="2566" max="2566" width="11.140625" style="639" bestFit="1" customWidth="1"/>
    <col min="2567" max="2567" width="15.42578125" style="639" customWidth="1"/>
    <col min="2568" max="2568" width="16.5703125" style="639" customWidth="1"/>
    <col min="2569" max="2569" width="11.140625" style="639" bestFit="1" customWidth="1"/>
    <col min="2570" max="2570" width="15.42578125" style="639" customWidth="1"/>
    <col min="2571" max="2571" width="16.5703125" style="639" customWidth="1"/>
    <col min="2572" max="2572" width="11.140625" style="639" bestFit="1" customWidth="1"/>
    <col min="2573" max="2573" width="15.42578125" style="639" customWidth="1"/>
    <col min="2574" max="2574" width="16.5703125" style="639" customWidth="1"/>
    <col min="2575" max="2816" width="11.42578125" style="639"/>
    <col min="2817" max="2817" width="0" style="639" hidden="1" customWidth="1"/>
    <col min="2818" max="2818" width="45.7109375" style="639" customWidth="1"/>
    <col min="2819" max="2819" width="11.140625" style="639" bestFit="1" customWidth="1"/>
    <col min="2820" max="2820" width="15.42578125" style="639" customWidth="1"/>
    <col min="2821" max="2821" width="16.5703125" style="639" customWidth="1"/>
    <col min="2822" max="2822" width="11.140625" style="639" bestFit="1" customWidth="1"/>
    <col min="2823" max="2823" width="15.42578125" style="639" customWidth="1"/>
    <col min="2824" max="2824" width="16.5703125" style="639" customWidth="1"/>
    <col min="2825" max="2825" width="11.140625" style="639" bestFit="1" customWidth="1"/>
    <col min="2826" max="2826" width="15.42578125" style="639" customWidth="1"/>
    <col min="2827" max="2827" width="16.5703125" style="639" customWidth="1"/>
    <col min="2828" max="2828" width="11.140625" style="639" bestFit="1" customWidth="1"/>
    <col min="2829" max="2829" width="15.42578125" style="639" customWidth="1"/>
    <col min="2830" max="2830" width="16.5703125" style="639" customWidth="1"/>
    <col min="2831" max="3072" width="11.42578125" style="639"/>
    <col min="3073" max="3073" width="0" style="639" hidden="1" customWidth="1"/>
    <col min="3074" max="3074" width="45.7109375" style="639" customWidth="1"/>
    <col min="3075" max="3075" width="11.140625" style="639" bestFit="1" customWidth="1"/>
    <col min="3076" max="3076" width="15.42578125" style="639" customWidth="1"/>
    <col min="3077" max="3077" width="16.5703125" style="639" customWidth="1"/>
    <col min="3078" max="3078" width="11.140625" style="639" bestFit="1" customWidth="1"/>
    <col min="3079" max="3079" width="15.42578125" style="639" customWidth="1"/>
    <col min="3080" max="3080" width="16.5703125" style="639" customWidth="1"/>
    <col min="3081" max="3081" width="11.140625" style="639" bestFit="1" customWidth="1"/>
    <col min="3082" max="3082" width="15.42578125" style="639" customWidth="1"/>
    <col min="3083" max="3083" width="16.5703125" style="639" customWidth="1"/>
    <col min="3084" max="3084" width="11.140625" style="639" bestFit="1" customWidth="1"/>
    <col min="3085" max="3085" width="15.42578125" style="639" customWidth="1"/>
    <col min="3086" max="3086" width="16.5703125" style="639" customWidth="1"/>
    <col min="3087" max="3328" width="11.42578125" style="639"/>
    <col min="3329" max="3329" width="0" style="639" hidden="1" customWidth="1"/>
    <col min="3330" max="3330" width="45.7109375" style="639" customWidth="1"/>
    <col min="3331" max="3331" width="11.140625" style="639" bestFit="1" customWidth="1"/>
    <col min="3332" max="3332" width="15.42578125" style="639" customWidth="1"/>
    <col min="3333" max="3333" width="16.5703125" style="639" customWidth="1"/>
    <col min="3334" max="3334" width="11.140625" style="639" bestFit="1" customWidth="1"/>
    <col min="3335" max="3335" width="15.42578125" style="639" customWidth="1"/>
    <col min="3336" max="3336" width="16.5703125" style="639" customWidth="1"/>
    <col min="3337" max="3337" width="11.140625" style="639" bestFit="1" customWidth="1"/>
    <col min="3338" max="3338" width="15.42578125" style="639" customWidth="1"/>
    <col min="3339" max="3339" width="16.5703125" style="639" customWidth="1"/>
    <col min="3340" max="3340" width="11.140625" style="639" bestFit="1" customWidth="1"/>
    <col min="3341" max="3341" width="15.42578125" style="639" customWidth="1"/>
    <col min="3342" max="3342" width="16.5703125" style="639" customWidth="1"/>
    <col min="3343" max="3584" width="11.42578125" style="639"/>
    <col min="3585" max="3585" width="0" style="639" hidden="1" customWidth="1"/>
    <col min="3586" max="3586" width="45.7109375" style="639" customWidth="1"/>
    <col min="3587" max="3587" width="11.140625" style="639" bestFit="1" customWidth="1"/>
    <col min="3588" max="3588" width="15.42578125" style="639" customWidth="1"/>
    <col min="3589" max="3589" width="16.5703125" style="639" customWidth="1"/>
    <col min="3590" max="3590" width="11.140625" style="639" bestFit="1" customWidth="1"/>
    <col min="3591" max="3591" width="15.42578125" style="639" customWidth="1"/>
    <col min="3592" max="3592" width="16.5703125" style="639" customWidth="1"/>
    <col min="3593" max="3593" width="11.140625" style="639" bestFit="1" customWidth="1"/>
    <col min="3594" max="3594" width="15.42578125" style="639" customWidth="1"/>
    <col min="3595" max="3595" width="16.5703125" style="639" customWidth="1"/>
    <col min="3596" max="3596" width="11.140625" style="639" bestFit="1" customWidth="1"/>
    <col min="3597" max="3597" width="15.42578125" style="639" customWidth="1"/>
    <col min="3598" max="3598" width="16.5703125" style="639" customWidth="1"/>
    <col min="3599" max="3840" width="11.42578125" style="639"/>
    <col min="3841" max="3841" width="0" style="639" hidden="1" customWidth="1"/>
    <col min="3842" max="3842" width="45.7109375" style="639" customWidth="1"/>
    <col min="3843" max="3843" width="11.140625" style="639" bestFit="1" customWidth="1"/>
    <col min="3844" max="3844" width="15.42578125" style="639" customWidth="1"/>
    <col min="3845" max="3845" width="16.5703125" style="639" customWidth="1"/>
    <col min="3846" max="3846" width="11.140625" style="639" bestFit="1" customWidth="1"/>
    <col min="3847" max="3847" width="15.42578125" style="639" customWidth="1"/>
    <col min="3848" max="3848" width="16.5703125" style="639" customWidth="1"/>
    <col min="3849" max="3849" width="11.140625" style="639" bestFit="1" customWidth="1"/>
    <col min="3850" max="3850" width="15.42578125" style="639" customWidth="1"/>
    <col min="3851" max="3851" width="16.5703125" style="639" customWidth="1"/>
    <col min="3852" max="3852" width="11.140625" style="639" bestFit="1" customWidth="1"/>
    <col min="3853" max="3853" width="15.42578125" style="639" customWidth="1"/>
    <col min="3854" max="3854" width="16.5703125" style="639" customWidth="1"/>
    <col min="3855" max="4096" width="11.42578125" style="639"/>
    <col min="4097" max="4097" width="0" style="639" hidden="1" customWidth="1"/>
    <col min="4098" max="4098" width="45.7109375" style="639" customWidth="1"/>
    <col min="4099" max="4099" width="11.140625" style="639" bestFit="1" customWidth="1"/>
    <col min="4100" max="4100" width="15.42578125" style="639" customWidth="1"/>
    <col min="4101" max="4101" width="16.5703125" style="639" customWidth="1"/>
    <col min="4102" max="4102" width="11.140625" style="639" bestFit="1" customWidth="1"/>
    <col min="4103" max="4103" width="15.42578125" style="639" customWidth="1"/>
    <col min="4104" max="4104" width="16.5703125" style="639" customWidth="1"/>
    <col min="4105" max="4105" width="11.140625" style="639" bestFit="1" customWidth="1"/>
    <col min="4106" max="4106" width="15.42578125" style="639" customWidth="1"/>
    <col min="4107" max="4107" width="16.5703125" style="639" customWidth="1"/>
    <col min="4108" max="4108" width="11.140625" style="639" bestFit="1" customWidth="1"/>
    <col min="4109" max="4109" width="15.42578125" style="639" customWidth="1"/>
    <col min="4110" max="4110" width="16.5703125" style="639" customWidth="1"/>
    <col min="4111" max="4352" width="11.42578125" style="639"/>
    <col min="4353" max="4353" width="0" style="639" hidden="1" customWidth="1"/>
    <col min="4354" max="4354" width="45.7109375" style="639" customWidth="1"/>
    <col min="4355" max="4355" width="11.140625" style="639" bestFit="1" customWidth="1"/>
    <col min="4356" max="4356" width="15.42578125" style="639" customWidth="1"/>
    <col min="4357" max="4357" width="16.5703125" style="639" customWidth="1"/>
    <col min="4358" max="4358" width="11.140625" style="639" bestFit="1" customWidth="1"/>
    <col min="4359" max="4359" width="15.42578125" style="639" customWidth="1"/>
    <col min="4360" max="4360" width="16.5703125" style="639" customWidth="1"/>
    <col min="4361" max="4361" width="11.140625" style="639" bestFit="1" customWidth="1"/>
    <col min="4362" max="4362" width="15.42578125" style="639" customWidth="1"/>
    <col min="4363" max="4363" width="16.5703125" style="639" customWidth="1"/>
    <col min="4364" max="4364" width="11.140625" style="639" bestFit="1" customWidth="1"/>
    <col min="4365" max="4365" width="15.42578125" style="639" customWidth="1"/>
    <col min="4366" max="4366" width="16.5703125" style="639" customWidth="1"/>
    <col min="4367" max="4608" width="11.42578125" style="639"/>
    <col min="4609" max="4609" width="0" style="639" hidden="1" customWidth="1"/>
    <col min="4610" max="4610" width="45.7109375" style="639" customWidth="1"/>
    <col min="4611" max="4611" width="11.140625" style="639" bestFit="1" customWidth="1"/>
    <col min="4612" max="4612" width="15.42578125" style="639" customWidth="1"/>
    <col min="4613" max="4613" width="16.5703125" style="639" customWidth="1"/>
    <col min="4614" max="4614" width="11.140625" style="639" bestFit="1" customWidth="1"/>
    <col min="4615" max="4615" width="15.42578125" style="639" customWidth="1"/>
    <col min="4616" max="4616" width="16.5703125" style="639" customWidth="1"/>
    <col min="4617" max="4617" width="11.140625" style="639" bestFit="1" customWidth="1"/>
    <col min="4618" max="4618" width="15.42578125" style="639" customWidth="1"/>
    <col min="4619" max="4619" width="16.5703125" style="639" customWidth="1"/>
    <col min="4620" max="4620" width="11.140625" style="639" bestFit="1" customWidth="1"/>
    <col min="4621" max="4621" width="15.42578125" style="639" customWidth="1"/>
    <col min="4622" max="4622" width="16.5703125" style="639" customWidth="1"/>
    <col min="4623" max="4864" width="11.42578125" style="639"/>
    <col min="4865" max="4865" width="0" style="639" hidden="1" customWidth="1"/>
    <col min="4866" max="4866" width="45.7109375" style="639" customWidth="1"/>
    <col min="4867" max="4867" width="11.140625" style="639" bestFit="1" customWidth="1"/>
    <col min="4868" max="4868" width="15.42578125" style="639" customWidth="1"/>
    <col min="4869" max="4869" width="16.5703125" style="639" customWidth="1"/>
    <col min="4870" max="4870" width="11.140625" style="639" bestFit="1" customWidth="1"/>
    <col min="4871" max="4871" width="15.42578125" style="639" customWidth="1"/>
    <col min="4872" max="4872" width="16.5703125" style="639" customWidth="1"/>
    <col min="4873" max="4873" width="11.140625" style="639" bestFit="1" customWidth="1"/>
    <col min="4874" max="4874" width="15.42578125" style="639" customWidth="1"/>
    <col min="4875" max="4875" width="16.5703125" style="639" customWidth="1"/>
    <col min="4876" max="4876" width="11.140625" style="639" bestFit="1" customWidth="1"/>
    <col min="4877" max="4877" width="15.42578125" style="639" customWidth="1"/>
    <col min="4878" max="4878" width="16.5703125" style="639" customWidth="1"/>
    <col min="4879" max="5120" width="11.42578125" style="639"/>
    <col min="5121" max="5121" width="0" style="639" hidden="1" customWidth="1"/>
    <col min="5122" max="5122" width="45.7109375" style="639" customWidth="1"/>
    <col min="5123" max="5123" width="11.140625" style="639" bestFit="1" customWidth="1"/>
    <col min="5124" max="5124" width="15.42578125" style="639" customWidth="1"/>
    <col min="5125" max="5125" width="16.5703125" style="639" customWidth="1"/>
    <col min="5126" max="5126" width="11.140625" style="639" bestFit="1" customWidth="1"/>
    <col min="5127" max="5127" width="15.42578125" style="639" customWidth="1"/>
    <col min="5128" max="5128" width="16.5703125" style="639" customWidth="1"/>
    <col min="5129" max="5129" width="11.140625" style="639" bestFit="1" customWidth="1"/>
    <col min="5130" max="5130" width="15.42578125" style="639" customWidth="1"/>
    <col min="5131" max="5131" width="16.5703125" style="639" customWidth="1"/>
    <col min="5132" max="5132" width="11.140625" style="639" bestFit="1" customWidth="1"/>
    <col min="5133" max="5133" width="15.42578125" style="639" customWidth="1"/>
    <col min="5134" max="5134" width="16.5703125" style="639" customWidth="1"/>
    <col min="5135" max="5376" width="11.42578125" style="639"/>
    <col min="5377" max="5377" width="0" style="639" hidden="1" customWidth="1"/>
    <col min="5378" max="5378" width="45.7109375" style="639" customWidth="1"/>
    <col min="5379" max="5379" width="11.140625" style="639" bestFit="1" customWidth="1"/>
    <col min="5380" max="5380" width="15.42578125" style="639" customWidth="1"/>
    <col min="5381" max="5381" width="16.5703125" style="639" customWidth="1"/>
    <col min="5382" max="5382" width="11.140625" style="639" bestFit="1" customWidth="1"/>
    <col min="5383" max="5383" width="15.42578125" style="639" customWidth="1"/>
    <col min="5384" max="5384" width="16.5703125" style="639" customWidth="1"/>
    <col min="5385" max="5385" width="11.140625" style="639" bestFit="1" customWidth="1"/>
    <col min="5386" max="5386" width="15.42578125" style="639" customWidth="1"/>
    <col min="5387" max="5387" width="16.5703125" style="639" customWidth="1"/>
    <col min="5388" max="5388" width="11.140625" style="639" bestFit="1" customWidth="1"/>
    <col min="5389" max="5389" width="15.42578125" style="639" customWidth="1"/>
    <col min="5390" max="5390" width="16.5703125" style="639" customWidth="1"/>
    <col min="5391" max="5632" width="11.42578125" style="639"/>
    <col min="5633" max="5633" width="0" style="639" hidden="1" customWidth="1"/>
    <col min="5634" max="5634" width="45.7109375" style="639" customWidth="1"/>
    <col min="5635" max="5635" width="11.140625" style="639" bestFit="1" customWidth="1"/>
    <col min="5636" max="5636" width="15.42578125" style="639" customWidth="1"/>
    <col min="5637" max="5637" width="16.5703125" style="639" customWidth="1"/>
    <col min="5638" max="5638" width="11.140625" style="639" bestFit="1" customWidth="1"/>
    <col min="5639" max="5639" width="15.42578125" style="639" customWidth="1"/>
    <col min="5640" max="5640" width="16.5703125" style="639" customWidth="1"/>
    <col min="5641" max="5641" width="11.140625" style="639" bestFit="1" customWidth="1"/>
    <col min="5642" max="5642" width="15.42578125" style="639" customWidth="1"/>
    <col min="5643" max="5643" width="16.5703125" style="639" customWidth="1"/>
    <col min="5644" max="5644" width="11.140625" style="639" bestFit="1" customWidth="1"/>
    <col min="5645" max="5645" width="15.42578125" style="639" customWidth="1"/>
    <col min="5646" max="5646" width="16.5703125" style="639" customWidth="1"/>
    <col min="5647" max="5888" width="11.42578125" style="639"/>
    <col min="5889" max="5889" width="0" style="639" hidden="1" customWidth="1"/>
    <col min="5890" max="5890" width="45.7109375" style="639" customWidth="1"/>
    <col min="5891" max="5891" width="11.140625" style="639" bestFit="1" customWidth="1"/>
    <col min="5892" max="5892" width="15.42578125" style="639" customWidth="1"/>
    <col min="5893" max="5893" width="16.5703125" style="639" customWidth="1"/>
    <col min="5894" max="5894" width="11.140625" style="639" bestFit="1" customWidth="1"/>
    <col min="5895" max="5895" width="15.42578125" style="639" customWidth="1"/>
    <col min="5896" max="5896" width="16.5703125" style="639" customWidth="1"/>
    <col min="5897" max="5897" width="11.140625" style="639" bestFit="1" customWidth="1"/>
    <col min="5898" max="5898" width="15.42578125" style="639" customWidth="1"/>
    <col min="5899" max="5899" width="16.5703125" style="639" customWidth="1"/>
    <col min="5900" max="5900" width="11.140625" style="639" bestFit="1" customWidth="1"/>
    <col min="5901" max="5901" width="15.42578125" style="639" customWidth="1"/>
    <col min="5902" max="5902" width="16.5703125" style="639" customWidth="1"/>
    <col min="5903" max="6144" width="11.42578125" style="639"/>
    <col min="6145" max="6145" width="0" style="639" hidden="1" customWidth="1"/>
    <col min="6146" max="6146" width="45.7109375" style="639" customWidth="1"/>
    <col min="6147" max="6147" width="11.140625" style="639" bestFit="1" customWidth="1"/>
    <col min="6148" max="6148" width="15.42578125" style="639" customWidth="1"/>
    <col min="6149" max="6149" width="16.5703125" style="639" customWidth="1"/>
    <col min="6150" max="6150" width="11.140625" style="639" bestFit="1" customWidth="1"/>
    <col min="6151" max="6151" width="15.42578125" style="639" customWidth="1"/>
    <col min="6152" max="6152" width="16.5703125" style="639" customWidth="1"/>
    <col min="6153" max="6153" width="11.140625" style="639" bestFit="1" customWidth="1"/>
    <col min="6154" max="6154" width="15.42578125" style="639" customWidth="1"/>
    <col min="6155" max="6155" width="16.5703125" style="639" customWidth="1"/>
    <col min="6156" max="6156" width="11.140625" style="639" bestFit="1" customWidth="1"/>
    <col min="6157" max="6157" width="15.42578125" style="639" customWidth="1"/>
    <col min="6158" max="6158" width="16.5703125" style="639" customWidth="1"/>
    <col min="6159" max="6400" width="11.42578125" style="639"/>
    <col min="6401" max="6401" width="0" style="639" hidden="1" customWidth="1"/>
    <col min="6402" max="6402" width="45.7109375" style="639" customWidth="1"/>
    <col min="6403" max="6403" width="11.140625" style="639" bestFit="1" customWidth="1"/>
    <col min="6404" max="6404" width="15.42578125" style="639" customWidth="1"/>
    <col min="6405" max="6405" width="16.5703125" style="639" customWidth="1"/>
    <col min="6406" max="6406" width="11.140625" style="639" bestFit="1" customWidth="1"/>
    <col min="6407" max="6407" width="15.42578125" style="639" customWidth="1"/>
    <col min="6408" max="6408" width="16.5703125" style="639" customWidth="1"/>
    <col min="6409" max="6409" width="11.140625" style="639" bestFit="1" customWidth="1"/>
    <col min="6410" max="6410" width="15.42578125" style="639" customWidth="1"/>
    <col min="6411" max="6411" width="16.5703125" style="639" customWidth="1"/>
    <col min="6412" max="6412" width="11.140625" style="639" bestFit="1" customWidth="1"/>
    <col min="6413" max="6413" width="15.42578125" style="639" customWidth="1"/>
    <col min="6414" max="6414" width="16.5703125" style="639" customWidth="1"/>
    <col min="6415" max="6656" width="11.42578125" style="639"/>
    <col min="6657" max="6657" width="0" style="639" hidden="1" customWidth="1"/>
    <col min="6658" max="6658" width="45.7109375" style="639" customWidth="1"/>
    <col min="6659" max="6659" width="11.140625" style="639" bestFit="1" customWidth="1"/>
    <col min="6660" max="6660" width="15.42578125" style="639" customWidth="1"/>
    <col min="6661" max="6661" width="16.5703125" style="639" customWidth="1"/>
    <col min="6662" max="6662" width="11.140625" style="639" bestFit="1" customWidth="1"/>
    <col min="6663" max="6663" width="15.42578125" style="639" customWidth="1"/>
    <col min="6664" max="6664" width="16.5703125" style="639" customWidth="1"/>
    <col min="6665" max="6665" width="11.140625" style="639" bestFit="1" customWidth="1"/>
    <col min="6666" max="6666" width="15.42578125" style="639" customWidth="1"/>
    <col min="6667" max="6667" width="16.5703125" style="639" customWidth="1"/>
    <col min="6668" max="6668" width="11.140625" style="639" bestFit="1" customWidth="1"/>
    <col min="6669" max="6669" width="15.42578125" style="639" customWidth="1"/>
    <col min="6670" max="6670" width="16.5703125" style="639" customWidth="1"/>
    <col min="6671" max="6912" width="11.42578125" style="639"/>
    <col min="6913" max="6913" width="0" style="639" hidden="1" customWidth="1"/>
    <col min="6914" max="6914" width="45.7109375" style="639" customWidth="1"/>
    <col min="6915" max="6915" width="11.140625" style="639" bestFit="1" customWidth="1"/>
    <col min="6916" max="6916" width="15.42578125" style="639" customWidth="1"/>
    <col min="6917" max="6917" width="16.5703125" style="639" customWidth="1"/>
    <col min="6918" max="6918" width="11.140625" style="639" bestFit="1" customWidth="1"/>
    <col min="6919" max="6919" width="15.42578125" style="639" customWidth="1"/>
    <col min="6920" max="6920" width="16.5703125" style="639" customWidth="1"/>
    <col min="6921" max="6921" width="11.140625" style="639" bestFit="1" customWidth="1"/>
    <col min="6922" max="6922" width="15.42578125" style="639" customWidth="1"/>
    <col min="6923" max="6923" width="16.5703125" style="639" customWidth="1"/>
    <col min="6924" max="6924" width="11.140625" style="639" bestFit="1" customWidth="1"/>
    <col min="6925" max="6925" width="15.42578125" style="639" customWidth="1"/>
    <col min="6926" max="6926" width="16.5703125" style="639" customWidth="1"/>
    <col min="6927" max="7168" width="11.42578125" style="639"/>
    <col min="7169" max="7169" width="0" style="639" hidden="1" customWidth="1"/>
    <col min="7170" max="7170" width="45.7109375" style="639" customWidth="1"/>
    <col min="7171" max="7171" width="11.140625" style="639" bestFit="1" customWidth="1"/>
    <col min="7172" max="7172" width="15.42578125" style="639" customWidth="1"/>
    <col min="7173" max="7173" width="16.5703125" style="639" customWidth="1"/>
    <col min="7174" max="7174" width="11.140625" style="639" bestFit="1" customWidth="1"/>
    <col min="7175" max="7175" width="15.42578125" style="639" customWidth="1"/>
    <col min="7176" max="7176" width="16.5703125" style="639" customWidth="1"/>
    <col min="7177" max="7177" width="11.140625" style="639" bestFit="1" customWidth="1"/>
    <col min="7178" max="7178" width="15.42578125" style="639" customWidth="1"/>
    <col min="7179" max="7179" width="16.5703125" style="639" customWidth="1"/>
    <col min="7180" max="7180" width="11.140625" style="639" bestFit="1" customWidth="1"/>
    <col min="7181" max="7181" width="15.42578125" style="639" customWidth="1"/>
    <col min="7182" max="7182" width="16.5703125" style="639" customWidth="1"/>
    <col min="7183" max="7424" width="11.42578125" style="639"/>
    <col min="7425" max="7425" width="0" style="639" hidden="1" customWidth="1"/>
    <col min="7426" max="7426" width="45.7109375" style="639" customWidth="1"/>
    <col min="7427" max="7427" width="11.140625" style="639" bestFit="1" customWidth="1"/>
    <col min="7428" max="7428" width="15.42578125" style="639" customWidth="1"/>
    <col min="7429" max="7429" width="16.5703125" style="639" customWidth="1"/>
    <col min="7430" max="7430" width="11.140625" style="639" bestFit="1" customWidth="1"/>
    <col min="7431" max="7431" width="15.42578125" style="639" customWidth="1"/>
    <col min="7432" max="7432" width="16.5703125" style="639" customWidth="1"/>
    <col min="7433" max="7433" width="11.140625" style="639" bestFit="1" customWidth="1"/>
    <col min="7434" max="7434" width="15.42578125" style="639" customWidth="1"/>
    <col min="7435" max="7435" width="16.5703125" style="639" customWidth="1"/>
    <col min="7436" max="7436" width="11.140625" style="639" bestFit="1" customWidth="1"/>
    <col min="7437" max="7437" width="15.42578125" style="639" customWidth="1"/>
    <col min="7438" max="7438" width="16.5703125" style="639" customWidth="1"/>
    <col min="7439" max="7680" width="11.42578125" style="639"/>
    <col min="7681" max="7681" width="0" style="639" hidden="1" customWidth="1"/>
    <col min="7682" max="7682" width="45.7109375" style="639" customWidth="1"/>
    <col min="7683" max="7683" width="11.140625" style="639" bestFit="1" customWidth="1"/>
    <col min="7684" max="7684" width="15.42578125" style="639" customWidth="1"/>
    <col min="7685" max="7685" width="16.5703125" style="639" customWidth="1"/>
    <col min="7686" max="7686" width="11.140625" style="639" bestFit="1" customWidth="1"/>
    <col min="7687" max="7687" width="15.42578125" style="639" customWidth="1"/>
    <col min="7688" max="7688" width="16.5703125" style="639" customWidth="1"/>
    <col min="7689" max="7689" width="11.140625" style="639" bestFit="1" customWidth="1"/>
    <col min="7690" max="7690" width="15.42578125" style="639" customWidth="1"/>
    <col min="7691" max="7691" width="16.5703125" style="639" customWidth="1"/>
    <col min="7692" max="7692" width="11.140625" style="639" bestFit="1" customWidth="1"/>
    <col min="7693" max="7693" width="15.42578125" style="639" customWidth="1"/>
    <col min="7694" max="7694" width="16.5703125" style="639" customWidth="1"/>
    <col min="7695" max="7936" width="11.42578125" style="639"/>
    <col min="7937" max="7937" width="0" style="639" hidden="1" customWidth="1"/>
    <col min="7938" max="7938" width="45.7109375" style="639" customWidth="1"/>
    <col min="7939" max="7939" width="11.140625" style="639" bestFit="1" customWidth="1"/>
    <col min="7940" max="7940" width="15.42578125" style="639" customWidth="1"/>
    <col min="7941" max="7941" width="16.5703125" style="639" customWidth="1"/>
    <col min="7942" max="7942" width="11.140625" style="639" bestFit="1" customWidth="1"/>
    <col min="7943" max="7943" width="15.42578125" style="639" customWidth="1"/>
    <col min="7944" max="7944" width="16.5703125" style="639" customWidth="1"/>
    <col min="7945" max="7945" width="11.140625" style="639" bestFit="1" customWidth="1"/>
    <col min="7946" max="7946" width="15.42578125" style="639" customWidth="1"/>
    <col min="7947" max="7947" width="16.5703125" style="639" customWidth="1"/>
    <col min="7948" max="7948" width="11.140625" style="639" bestFit="1" customWidth="1"/>
    <col min="7949" max="7949" width="15.42578125" style="639" customWidth="1"/>
    <col min="7950" max="7950" width="16.5703125" style="639" customWidth="1"/>
    <col min="7951" max="8192" width="11.42578125" style="639"/>
    <col min="8193" max="8193" width="0" style="639" hidden="1" customWidth="1"/>
    <col min="8194" max="8194" width="45.7109375" style="639" customWidth="1"/>
    <col min="8195" max="8195" width="11.140625" style="639" bestFit="1" customWidth="1"/>
    <col min="8196" max="8196" width="15.42578125" style="639" customWidth="1"/>
    <col min="8197" max="8197" width="16.5703125" style="639" customWidth="1"/>
    <col min="8198" max="8198" width="11.140625" style="639" bestFit="1" customWidth="1"/>
    <col min="8199" max="8199" width="15.42578125" style="639" customWidth="1"/>
    <col min="8200" max="8200" width="16.5703125" style="639" customWidth="1"/>
    <col min="8201" max="8201" width="11.140625" style="639" bestFit="1" customWidth="1"/>
    <col min="8202" max="8202" width="15.42578125" style="639" customWidth="1"/>
    <col min="8203" max="8203" width="16.5703125" style="639" customWidth="1"/>
    <col min="8204" max="8204" width="11.140625" style="639" bestFit="1" customWidth="1"/>
    <col min="8205" max="8205" width="15.42578125" style="639" customWidth="1"/>
    <col min="8206" max="8206" width="16.5703125" style="639" customWidth="1"/>
    <col min="8207" max="8448" width="11.42578125" style="639"/>
    <col min="8449" max="8449" width="0" style="639" hidden="1" customWidth="1"/>
    <col min="8450" max="8450" width="45.7109375" style="639" customWidth="1"/>
    <col min="8451" max="8451" width="11.140625" style="639" bestFit="1" customWidth="1"/>
    <col min="8452" max="8452" width="15.42578125" style="639" customWidth="1"/>
    <col min="8453" max="8453" width="16.5703125" style="639" customWidth="1"/>
    <col min="8454" max="8454" width="11.140625" style="639" bestFit="1" customWidth="1"/>
    <col min="8455" max="8455" width="15.42578125" style="639" customWidth="1"/>
    <col min="8456" max="8456" width="16.5703125" style="639" customWidth="1"/>
    <col min="8457" max="8457" width="11.140625" style="639" bestFit="1" customWidth="1"/>
    <col min="8458" max="8458" width="15.42578125" style="639" customWidth="1"/>
    <col min="8459" max="8459" width="16.5703125" style="639" customWidth="1"/>
    <col min="8460" max="8460" width="11.140625" style="639" bestFit="1" customWidth="1"/>
    <col min="8461" max="8461" width="15.42578125" style="639" customWidth="1"/>
    <col min="8462" max="8462" width="16.5703125" style="639" customWidth="1"/>
    <col min="8463" max="8704" width="11.42578125" style="639"/>
    <col min="8705" max="8705" width="0" style="639" hidden="1" customWidth="1"/>
    <col min="8706" max="8706" width="45.7109375" style="639" customWidth="1"/>
    <col min="8707" max="8707" width="11.140625" style="639" bestFit="1" customWidth="1"/>
    <col min="8708" max="8708" width="15.42578125" style="639" customWidth="1"/>
    <col min="8709" max="8709" width="16.5703125" style="639" customWidth="1"/>
    <col min="8710" max="8710" width="11.140625" style="639" bestFit="1" customWidth="1"/>
    <col min="8711" max="8711" width="15.42578125" style="639" customWidth="1"/>
    <col min="8712" max="8712" width="16.5703125" style="639" customWidth="1"/>
    <col min="8713" max="8713" width="11.140625" style="639" bestFit="1" customWidth="1"/>
    <col min="8714" max="8714" width="15.42578125" style="639" customWidth="1"/>
    <col min="8715" max="8715" width="16.5703125" style="639" customWidth="1"/>
    <col min="8716" max="8716" width="11.140625" style="639" bestFit="1" customWidth="1"/>
    <col min="8717" max="8717" width="15.42578125" style="639" customWidth="1"/>
    <col min="8718" max="8718" width="16.5703125" style="639" customWidth="1"/>
    <col min="8719" max="8960" width="11.42578125" style="639"/>
    <col min="8961" max="8961" width="0" style="639" hidden="1" customWidth="1"/>
    <col min="8962" max="8962" width="45.7109375" style="639" customWidth="1"/>
    <col min="8963" max="8963" width="11.140625" style="639" bestFit="1" customWidth="1"/>
    <col min="8964" max="8964" width="15.42578125" style="639" customWidth="1"/>
    <col min="8965" max="8965" width="16.5703125" style="639" customWidth="1"/>
    <col min="8966" max="8966" width="11.140625" style="639" bestFit="1" customWidth="1"/>
    <col min="8967" max="8967" width="15.42578125" style="639" customWidth="1"/>
    <col min="8968" max="8968" width="16.5703125" style="639" customWidth="1"/>
    <col min="8969" max="8969" width="11.140625" style="639" bestFit="1" customWidth="1"/>
    <col min="8970" max="8970" width="15.42578125" style="639" customWidth="1"/>
    <col min="8971" max="8971" width="16.5703125" style="639" customWidth="1"/>
    <col min="8972" max="8972" width="11.140625" style="639" bestFit="1" customWidth="1"/>
    <col min="8973" max="8973" width="15.42578125" style="639" customWidth="1"/>
    <col min="8974" max="8974" width="16.5703125" style="639" customWidth="1"/>
    <col min="8975" max="9216" width="11.42578125" style="639"/>
    <col min="9217" max="9217" width="0" style="639" hidden="1" customWidth="1"/>
    <col min="9218" max="9218" width="45.7109375" style="639" customWidth="1"/>
    <col min="9219" max="9219" width="11.140625" style="639" bestFit="1" customWidth="1"/>
    <col min="9220" max="9220" width="15.42578125" style="639" customWidth="1"/>
    <col min="9221" max="9221" width="16.5703125" style="639" customWidth="1"/>
    <col min="9222" max="9222" width="11.140625" style="639" bestFit="1" customWidth="1"/>
    <col min="9223" max="9223" width="15.42578125" style="639" customWidth="1"/>
    <col min="9224" max="9224" width="16.5703125" style="639" customWidth="1"/>
    <col min="9225" max="9225" width="11.140625" style="639" bestFit="1" customWidth="1"/>
    <col min="9226" max="9226" width="15.42578125" style="639" customWidth="1"/>
    <col min="9227" max="9227" width="16.5703125" style="639" customWidth="1"/>
    <col min="9228" max="9228" width="11.140625" style="639" bestFit="1" customWidth="1"/>
    <col min="9229" max="9229" width="15.42578125" style="639" customWidth="1"/>
    <col min="9230" max="9230" width="16.5703125" style="639" customWidth="1"/>
    <col min="9231" max="9472" width="11.42578125" style="639"/>
    <col min="9473" max="9473" width="0" style="639" hidden="1" customWidth="1"/>
    <col min="9474" max="9474" width="45.7109375" style="639" customWidth="1"/>
    <col min="9475" max="9475" width="11.140625" style="639" bestFit="1" customWidth="1"/>
    <col min="9476" max="9476" width="15.42578125" style="639" customWidth="1"/>
    <col min="9477" max="9477" width="16.5703125" style="639" customWidth="1"/>
    <col min="9478" max="9478" width="11.140625" style="639" bestFit="1" customWidth="1"/>
    <col min="9479" max="9479" width="15.42578125" style="639" customWidth="1"/>
    <col min="9480" max="9480" width="16.5703125" style="639" customWidth="1"/>
    <col min="9481" max="9481" width="11.140625" style="639" bestFit="1" customWidth="1"/>
    <col min="9482" max="9482" width="15.42578125" style="639" customWidth="1"/>
    <col min="9483" max="9483" width="16.5703125" style="639" customWidth="1"/>
    <col min="9484" max="9484" width="11.140625" style="639" bestFit="1" customWidth="1"/>
    <col min="9485" max="9485" width="15.42578125" style="639" customWidth="1"/>
    <col min="9486" max="9486" width="16.5703125" style="639" customWidth="1"/>
    <col min="9487" max="9728" width="11.42578125" style="639"/>
    <col min="9729" max="9729" width="0" style="639" hidden="1" customWidth="1"/>
    <col min="9730" max="9730" width="45.7109375" style="639" customWidth="1"/>
    <col min="9731" max="9731" width="11.140625" style="639" bestFit="1" customWidth="1"/>
    <col min="9732" max="9732" width="15.42578125" style="639" customWidth="1"/>
    <col min="9733" max="9733" width="16.5703125" style="639" customWidth="1"/>
    <col min="9734" max="9734" width="11.140625" style="639" bestFit="1" customWidth="1"/>
    <col min="9735" max="9735" width="15.42578125" style="639" customWidth="1"/>
    <col min="9736" max="9736" width="16.5703125" style="639" customWidth="1"/>
    <col min="9737" max="9737" width="11.140625" style="639" bestFit="1" customWidth="1"/>
    <col min="9738" max="9738" width="15.42578125" style="639" customWidth="1"/>
    <col min="9739" max="9739" width="16.5703125" style="639" customWidth="1"/>
    <col min="9740" max="9740" width="11.140625" style="639" bestFit="1" customWidth="1"/>
    <col min="9741" max="9741" width="15.42578125" style="639" customWidth="1"/>
    <col min="9742" max="9742" width="16.5703125" style="639" customWidth="1"/>
    <col min="9743" max="9984" width="11.42578125" style="639"/>
    <col min="9985" max="9985" width="0" style="639" hidden="1" customWidth="1"/>
    <col min="9986" max="9986" width="45.7109375" style="639" customWidth="1"/>
    <col min="9987" max="9987" width="11.140625" style="639" bestFit="1" customWidth="1"/>
    <col min="9988" max="9988" width="15.42578125" style="639" customWidth="1"/>
    <col min="9989" max="9989" width="16.5703125" style="639" customWidth="1"/>
    <col min="9990" max="9990" width="11.140625" style="639" bestFit="1" customWidth="1"/>
    <col min="9991" max="9991" width="15.42578125" style="639" customWidth="1"/>
    <col min="9992" max="9992" width="16.5703125" style="639" customWidth="1"/>
    <col min="9993" max="9993" width="11.140625" style="639" bestFit="1" customWidth="1"/>
    <col min="9994" max="9994" width="15.42578125" style="639" customWidth="1"/>
    <col min="9995" max="9995" width="16.5703125" style="639" customWidth="1"/>
    <col min="9996" max="9996" width="11.140625" style="639" bestFit="1" customWidth="1"/>
    <col min="9997" max="9997" width="15.42578125" style="639" customWidth="1"/>
    <col min="9998" max="9998" width="16.5703125" style="639" customWidth="1"/>
    <col min="9999" max="10240" width="11.42578125" style="639"/>
    <col min="10241" max="10241" width="0" style="639" hidden="1" customWidth="1"/>
    <col min="10242" max="10242" width="45.7109375" style="639" customWidth="1"/>
    <col min="10243" max="10243" width="11.140625" style="639" bestFit="1" customWidth="1"/>
    <col min="10244" max="10244" width="15.42578125" style="639" customWidth="1"/>
    <col min="10245" max="10245" width="16.5703125" style="639" customWidth="1"/>
    <col min="10246" max="10246" width="11.140625" style="639" bestFit="1" customWidth="1"/>
    <col min="10247" max="10247" width="15.42578125" style="639" customWidth="1"/>
    <col min="10248" max="10248" width="16.5703125" style="639" customWidth="1"/>
    <col min="10249" max="10249" width="11.140625" style="639" bestFit="1" customWidth="1"/>
    <col min="10250" max="10250" width="15.42578125" style="639" customWidth="1"/>
    <col min="10251" max="10251" width="16.5703125" style="639" customWidth="1"/>
    <col min="10252" max="10252" width="11.140625" style="639" bestFit="1" customWidth="1"/>
    <col min="10253" max="10253" width="15.42578125" style="639" customWidth="1"/>
    <col min="10254" max="10254" width="16.5703125" style="639" customWidth="1"/>
    <col min="10255" max="10496" width="11.42578125" style="639"/>
    <col min="10497" max="10497" width="0" style="639" hidden="1" customWidth="1"/>
    <col min="10498" max="10498" width="45.7109375" style="639" customWidth="1"/>
    <col min="10499" max="10499" width="11.140625" style="639" bestFit="1" customWidth="1"/>
    <col min="10500" max="10500" width="15.42578125" style="639" customWidth="1"/>
    <col min="10501" max="10501" width="16.5703125" style="639" customWidth="1"/>
    <col min="10502" max="10502" width="11.140625" style="639" bestFit="1" customWidth="1"/>
    <col min="10503" max="10503" width="15.42578125" style="639" customWidth="1"/>
    <col min="10504" max="10504" width="16.5703125" style="639" customWidth="1"/>
    <col min="10505" max="10505" width="11.140625" style="639" bestFit="1" customWidth="1"/>
    <col min="10506" max="10506" width="15.42578125" style="639" customWidth="1"/>
    <col min="10507" max="10507" width="16.5703125" style="639" customWidth="1"/>
    <col min="10508" max="10508" width="11.140625" style="639" bestFit="1" customWidth="1"/>
    <col min="10509" max="10509" width="15.42578125" style="639" customWidth="1"/>
    <col min="10510" max="10510" width="16.5703125" style="639" customWidth="1"/>
    <col min="10511" max="10752" width="11.42578125" style="639"/>
    <col min="10753" max="10753" width="0" style="639" hidden="1" customWidth="1"/>
    <col min="10754" max="10754" width="45.7109375" style="639" customWidth="1"/>
    <col min="10755" max="10755" width="11.140625" style="639" bestFit="1" customWidth="1"/>
    <col min="10756" max="10756" width="15.42578125" style="639" customWidth="1"/>
    <col min="10757" max="10757" width="16.5703125" style="639" customWidth="1"/>
    <col min="10758" max="10758" width="11.140625" style="639" bestFit="1" customWidth="1"/>
    <col min="10759" max="10759" width="15.42578125" style="639" customWidth="1"/>
    <col min="10760" max="10760" width="16.5703125" style="639" customWidth="1"/>
    <col min="10761" max="10761" width="11.140625" style="639" bestFit="1" customWidth="1"/>
    <col min="10762" max="10762" width="15.42578125" style="639" customWidth="1"/>
    <col min="10763" max="10763" width="16.5703125" style="639" customWidth="1"/>
    <col min="10764" max="10764" width="11.140625" style="639" bestFit="1" customWidth="1"/>
    <col min="10765" max="10765" width="15.42578125" style="639" customWidth="1"/>
    <col min="10766" max="10766" width="16.5703125" style="639" customWidth="1"/>
    <col min="10767" max="11008" width="11.42578125" style="639"/>
    <col min="11009" max="11009" width="0" style="639" hidden="1" customWidth="1"/>
    <col min="11010" max="11010" width="45.7109375" style="639" customWidth="1"/>
    <col min="11011" max="11011" width="11.140625" style="639" bestFit="1" customWidth="1"/>
    <col min="11012" max="11012" width="15.42578125" style="639" customWidth="1"/>
    <col min="11013" max="11013" width="16.5703125" style="639" customWidth="1"/>
    <col min="11014" max="11014" width="11.140625" style="639" bestFit="1" customWidth="1"/>
    <col min="11015" max="11015" width="15.42578125" style="639" customWidth="1"/>
    <col min="11016" max="11016" width="16.5703125" style="639" customWidth="1"/>
    <col min="11017" max="11017" width="11.140625" style="639" bestFit="1" customWidth="1"/>
    <col min="11018" max="11018" width="15.42578125" style="639" customWidth="1"/>
    <col min="11019" max="11019" width="16.5703125" style="639" customWidth="1"/>
    <col min="11020" max="11020" width="11.140625" style="639" bestFit="1" customWidth="1"/>
    <col min="11021" max="11021" width="15.42578125" style="639" customWidth="1"/>
    <col min="11022" max="11022" width="16.5703125" style="639" customWidth="1"/>
    <col min="11023" max="11264" width="11.42578125" style="639"/>
    <col min="11265" max="11265" width="0" style="639" hidden="1" customWidth="1"/>
    <col min="11266" max="11266" width="45.7109375" style="639" customWidth="1"/>
    <col min="11267" max="11267" width="11.140625" style="639" bestFit="1" customWidth="1"/>
    <col min="11268" max="11268" width="15.42578125" style="639" customWidth="1"/>
    <col min="11269" max="11269" width="16.5703125" style="639" customWidth="1"/>
    <col min="11270" max="11270" width="11.140625" style="639" bestFit="1" customWidth="1"/>
    <col min="11271" max="11271" width="15.42578125" style="639" customWidth="1"/>
    <col min="11272" max="11272" width="16.5703125" style="639" customWidth="1"/>
    <col min="11273" max="11273" width="11.140625" style="639" bestFit="1" customWidth="1"/>
    <col min="11274" max="11274" width="15.42578125" style="639" customWidth="1"/>
    <col min="11275" max="11275" width="16.5703125" style="639" customWidth="1"/>
    <col min="11276" max="11276" width="11.140625" style="639" bestFit="1" customWidth="1"/>
    <col min="11277" max="11277" width="15.42578125" style="639" customWidth="1"/>
    <col min="11278" max="11278" width="16.5703125" style="639" customWidth="1"/>
    <col min="11279" max="11520" width="11.42578125" style="639"/>
    <col min="11521" max="11521" width="0" style="639" hidden="1" customWidth="1"/>
    <col min="11522" max="11522" width="45.7109375" style="639" customWidth="1"/>
    <col min="11523" max="11523" width="11.140625" style="639" bestFit="1" customWidth="1"/>
    <col min="11524" max="11524" width="15.42578125" style="639" customWidth="1"/>
    <col min="11525" max="11525" width="16.5703125" style="639" customWidth="1"/>
    <col min="11526" max="11526" width="11.140625" style="639" bestFit="1" customWidth="1"/>
    <col min="11527" max="11527" width="15.42578125" style="639" customWidth="1"/>
    <col min="11528" max="11528" width="16.5703125" style="639" customWidth="1"/>
    <col min="11529" max="11529" width="11.140625" style="639" bestFit="1" customWidth="1"/>
    <col min="11530" max="11530" width="15.42578125" style="639" customWidth="1"/>
    <col min="11531" max="11531" width="16.5703125" style="639" customWidth="1"/>
    <col min="11532" max="11532" width="11.140625" style="639" bestFit="1" customWidth="1"/>
    <col min="11533" max="11533" width="15.42578125" style="639" customWidth="1"/>
    <col min="11534" max="11534" width="16.5703125" style="639" customWidth="1"/>
    <col min="11535" max="11776" width="11.42578125" style="639"/>
    <col min="11777" max="11777" width="0" style="639" hidden="1" customWidth="1"/>
    <col min="11778" max="11778" width="45.7109375" style="639" customWidth="1"/>
    <col min="11779" max="11779" width="11.140625" style="639" bestFit="1" customWidth="1"/>
    <col min="11780" max="11780" width="15.42578125" style="639" customWidth="1"/>
    <col min="11781" max="11781" width="16.5703125" style="639" customWidth="1"/>
    <col min="11782" max="11782" width="11.140625" style="639" bestFit="1" customWidth="1"/>
    <col min="11783" max="11783" width="15.42578125" style="639" customWidth="1"/>
    <col min="11784" max="11784" width="16.5703125" style="639" customWidth="1"/>
    <col min="11785" max="11785" width="11.140625" style="639" bestFit="1" customWidth="1"/>
    <col min="11786" max="11786" width="15.42578125" style="639" customWidth="1"/>
    <col min="11787" max="11787" width="16.5703125" style="639" customWidth="1"/>
    <col min="11788" max="11788" width="11.140625" style="639" bestFit="1" customWidth="1"/>
    <col min="11789" max="11789" width="15.42578125" style="639" customWidth="1"/>
    <col min="11790" max="11790" width="16.5703125" style="639" customWidth="1"/>
    <col min="11791" max="12032" width="11.42578125" style="639"/>
    <col min="12033" max="12033" width="0" style="639" hidden="1" customWidth="1"/>
    <col min="12034" max="12034" width="45.7109375" style="639" customWidth="1"/>
    <col min="12035" max="12035" width="11.140625" style="639" bestFit="1" customWidth="1"/>
    <col min="12036" max="12036" width="15.42578125" style="639" customWidth="1"/>
    <col min="12037" max="12037" width="16.5703125" style="639" customWidth="1"/>
    <col min="12038" max="12038" width="11.140625" style="639" bestFit="1" customWidth="1"/>
    <col min="12039" max="12039" width="15.42578125" style="639" customWidth="1"/>
    <col min="12040" max="12040" width="16.5703125" style="639" customWidth="1"/>
    <col min="12041" max="12041" width="11.140625" style="639" bestFit="1" customWidth="1"/>
    <col min="12042" max="12042" width="15.42578125" style="639" customWidth="1"/>
    <col min="12043" max="12043" width="16.5703125" style="639" customWidth="1"/>
    <col min="12044" max="12044" width="11.140625" style="639" bestFit="1" customWidth="1"/>
    <col min="12045" max="12045" width="15.42578125" style="639" customWidth="1"/>
    <col min="12046" max="12046" width="16.5703125" style="639" customWidth="1"/>
    <col min="12047" max="12288" width="11.42578125" style="639"/>
    <col min="12289" max="12289" width="0" style="639" hidden="1" customWidth="1"/>
    <col min="12290" max="12290" width="45.7109375" style="639" customWidth="1"/>
    <col min="12291" max="12291" width="11.140625" style="639" bestFit="1" customWidth="1"/>
    <col min="12292" max="12292" width="15.42578125" style="639" customWidth="1"/>
    <col min="12293" max="12293" width="16.5703125" style="639" customWidth="1"/>
    <col min="12294" max="12294" width="11.140625" style="639" bestFit="1" customWidth="1"/>
    <col min="12295" max="12295" width="15.42578125" style="639" customWidth="1"/>
    <col min="12296" max="12296" width="16.5703125" style="639" customWidth="1"/>
    <col min="12297" max="12297" width="11.140625" style="639" bestFit="1" customWidth="1"/>
    <col min="12298" max="12298" width="15.42578125" style="639" customWidth="1"/>
    <col min="12299" max="12299" width="16.5703125" style="639" customWidth="1"/>
    <col min="12300" max="12300" width="11.140625" style="639" bestFit="1" customWidth="1"/>
    <col min="12301" max="12301" width="15.42578125" style="639" customWidth="1"/>
    <col min="12302" max="12302" width="16.5703125" style="639" customWidth="1"/>
    <col min="12303" max="12544" width="11.42578125" style="639"/>
    <col min="12545" max="12545" width="0" style="639" hidden="1" customWidth="1"/>
    <col min="12546" max="12546" width="45.7109375" style="639" customWidth="1"/>
    <col min="12547" max="12547" width="11.140625" style="639" bestFit="1" customWidth="1"/>
    <col min="12548" max="12548" width="15.42578125" style="639" customWidth="1"/>
    <col min="12549" max="12549" width="16.5703125" style="639" customWidth="1"/>
    <col min="12550" max="12550" width="11.140625" style="639" bestFit="1" customWidth="1"/>
    <col min="12551" max="12551" width="15.42578125" style="639" customWidth="1"/>
    <col min="12552" max="12552" width="16.5703125" style="639" customWidth="1"/>
    <col min="12553" max="12553" width="11.140625" style="639" bestFit="1" customWidth="1"/>
    <col min="12554" max="12554" width="15.42578125" style="639" customWidth="1"/>
    <col min="12555" max="12555" width="16.5703125" style="639" customWidth="1"/>
    <col min="12556" max="12556" width="11.140625" style="639" bestFit="1" customWidth="1"/>
    <col min="12557" max="12557" width="15.42578125" style="639" customWidth="1"/>
    <col min="12558" max="12558" width="16.5703125" style="639" customWidth="1"/>
    <col min="12559" max="12800" width="11.42578125" style="639"/>
    <col min="12801" max="12801" width="0" style="639" hidden="1" customWidth="1"/>
    <col min="12802" max="12802" width="45.7109375" style="639" customWidth="1"/>
    <col min="12803" max="12803" width="11.140625" style="639" bestFit="1" customWidth="1"/>
    <col min="12804" max="12804" width="15.42578125" style="639" customWidth="1"/>
    <col min="12805" max="12805" width="16.5703125" style="639" customWidth="1"/>
    <col min="12806" max="12806" width="11.140625" style="639" bestFit="1" customWidth="1"/>
    <col min="12807" max="12807" width="15.42578125" style="639" customWidth="1"/>
    <col min="12808" max="12808" width="16.5703125" style="639" customWidth="1"/>
    <col min="12809" max="12809" width="11.140625" style="639" bestFit="1" customWidth="1"/>
    <col min="12810" max="12810" width="15.42578125" style="639" customWidth="1"/>
    <col min="12811" max="12811" width="16.5703125" style="639" customWidth="1"/>
    <col min="12812" max="12812" width="11.140625" style="639" bestFit="1" customWidth="1"/>
    <col min="12813" max="12813" width="15.42578125" style="639" customWidth="1"/>
    <col min="12814" max="12814" width="16.5703125" style="639" customWidth="1"/>
    <col min="12815" max="13056" width="11.42578125" style="639"/>
    <col min="13057" max="13057" width="0" style="639" hidden="1" customWidth="1"/>
    <col min="13058" max="13058" width="45.7109375" style="639" customWidth="1"/>
    <col min="13059" max="13059" width="11.140625" style="639" bestFit="1" customWidth="1"/>
    <col min="13060" max="13060" width="15.42578125" style="639" customWidth="1"/>
    <col min="13061" max="13061" width="16.5703125" style="639" customWidth="1"/>
    <col min="13062" max="13062" width="11.140625" style="639" bestFit="1" customWidth="1"/>
    <col min="13063" max="13063" width="15.42578125" style="639" customWidth="1"/>
    <col min="13064" max="13064" width="16.5703125" style="639" customWidth="1"/>
    <col min="13065" max="13065" width="11.140625" style="639" bestFit="1" customWidth="1"/>
    <col min="13066" max="13066" width="15.42578125" style="639" customWidth="1"/>
    <col min="13067" max="13067" width="16.5703125" style="639" customWidth="1"/>
    <col min="13068" max="13068" width="11.140625" style="639" bestFit="1" customWidth="1"/>
    <col min="13069" max="13069" width="15.42578125" style="639" customWidth="1"/>
    <col min="13070" max="13070" width="16.5703125" style="639" customWidth="1"/>
    <col min="13071" max="13312" width="11.42578125" style="639"/>
    <col min="13313" max="13313" width="0" style="639" hidden="1" customWidth="1"/>
    <col min="13314" max="13314" width="45.7109375" style="639" customWidth="1"/>
    <col min="13315" max="13315" width="11.140625" style="639" bestFit="1" customWidth="1"/>
    <col min="13316" max="13316" width="15.42578125" style="639" customWidth="1"/>
    <col min="13317" max="13317" width="16.5703125" style="639" customWidth="1"/>
    <col min="13318" max="13318" width="11.140625" style="639" bestFit="1" customWidth="1"/>
    <col min="13319" max="13319" width="15.42578125" style="639" customWidth="1"/>
    <col min="13320" max="13320" width="16.5703125" style="639" customWidth="1"/>
    <col min="13321" max="13321" width="11.140625" style="639" bestFit="1" customWidth="1"/>
    <col min="13322" max="13322" width="15.42578125" style="639" customWidth="1"/>
    <col min="13323" max="13323" width="16.5703125" style="639" customWidth="1"/>
    <col min="13324" max="13324" width="11.140625" style="639" bestFit="1" customWidth="1"/>
    <col min="13325" max="13325" width="15.42578125" style="639" customWidth="1"/>
    <col min="13326" max="13326" width="16.5703125" style="639" customWidth="1"/>
    <col min="13327" max="13568" width="11.42578125" style="639"/>
    <col min="13569" max="13569" width="0" style="639" hidden="1" customWidth="1"/>
    <col min="13570" max="13570" width="45.7109375" style="639" customWidth="1"/>
    <col min="13571" max="13571" width="11.140625" style="639" bestFit="1" customWidth="1"/>
    <col min="13572" max="13572" width="15.42578125" style="639" customWidth="1"/>
    <col min="13573" max="13573" width="16.5703125" style="639" customWidth="1"/>
    <col min="13574" max="13574" width="11.140625" style="639" bestFit="1" customWidth="1"/>
    <col min="13575" max="13575" width="15.42578125" style="639" customWidth="1"/>
    <col min="13576" max="13576" width="16.5703125" style="639" customWidth="1"/>
    <col min="13577" max="13577" width="11.140625" style="639" bestFit="1" customWidth="1"/>
    <col min="13578" max="13578" width="15.42578125" style="639" customWidth="1"/>
    <col min="13579" max="13579" width="16.5703125" style="639" customWidth="1"/>
    <col min="13580" max="13580" width="11.140625" style="639" bestFit="1" customWidth="1"/>
    <col min="13581" max="13581" width="15.42578125" style="639" customWidth="1"/>
    <col min="13582" max="13582" width="16.5703125" style="639" customWidth="1"/>
    <col min="13583" max="13824" width="11.42578125" style="639"/>
    <col min="13825" max="13825" width="0" style="639" hidden="1" customWidth="1"/>
    <col min="13826" max="13826" width="45.7109375" style="639" customWidth="1"/>
    <col min="13827" max="13827" width="11.140625" style="639" bestFit="1" customWidth="1"/>
    <col min="13828" max="13828" width="15.42578125" style="639" customWidth="1"/>
    <col min="13829" max="13829" width="16.5703125" style="639" customWidth="1"/>
    <col min="13830" max="13830" width="11.140625" style="639" bestFit="1" customWidth="1"/>
    <col min="13831" max="13831" width="15.42578125" style="639" customWidth="1"/>
    <col min="13832" max="13832" width="16.5703125" style="639" customWidth="1"/>
    <col min="13833" max="13833" width="11.140625" style="639" bestFit="1" customWidth="1"/>
    <col min="13834" max="13834" width="15.42578125" style="639" customWidth="1"/>
    <col min="13835" max="13835" width="16.5703125" style="639" customWidth="1"/>
    <col min="13836" max="13836" width="11.140625" style="639" bestFit="1" customWidth="1"/>
    <col min="13837" max="13837" width="15.42578125" style="639" customWidth="1"/>
    <col min="13838" max="13838" width="16.5703125" style="639" customWidth="1"/>
    <col min="13839" max="14080" width="11.42578125" style="639"/>
    <col min="14081" max="14081" width="0" style="639" hidden="1" customWidth="1"/>
    <col min="14082" max="14082" width="45.7109375" style="639" customWidth="1"/>
    <col min="14083" max="14083" width="11.140625" style="639" bestFit="1" customWidth="1"/>
    <col min="14084" max="14084" width="15.42578125" style="639" customWidth="1"/>
    <col min="14085" max="14085" width="16.5703125" style="639" customWidth="1"/>
    <col min="14086" max="14086" width="11.140625" style="639" bestFit="1" customWidth="1"/>
    <col min="14087" max="14087" width="15.42578125" style="639" customWidth="1"/>
    <col min="14088" max="14088" width="16.5703125" style="639" customWidth="1"/>
    <col min="14089" max="14089" width="11.140625" style="639" bestFit="1" customWidth="1"/>
    <col min="14090" max="14090" width="15.42578125" style="639" customWidth="1"/>
    <col min="14091" max="14091" width="16.5703125" style="639" customWidth="1"/>
    <col min="14092" max="14092" width="11.140625" style="639" bestFit="1" customWidth="1"/>
    <col min="14093" max="14093" width="15.42578125" style="639" customWidth="1"/>
    <col min="14094" max="14094" width="16.5703125" style="639" customWidth="1"/>
    <col min="14095" max="14336" width="11.42578125" style="639"/>
    <col min="14337" max="14337" width="0" style="639" hidden="1" customWidth="1"/>
    <col min="14338" max="14338" width="45.7109375" style="639" customWidth="1"/>
    <col min="14339" max="14339" width="11.140625" style="639" bestFit="1" customWidth="1"/>
    <col min="14340" max="14340" width="15.42578125" style="639" customWidth="1"/>
    <col min="14341" max="14341" width="16.5703125" style="639" customWidth="1"/>
    <col min="14342" max="14342" width="11.140625" style="639" bestFit="1" customWidth="1"/>
    <col min="14343" max="14343" width="15.42578125" style="639" customWidth="1"/>
    <col min="14344" max="14344" width="16.5703125" style="639" customWidth="1"/>
    <col min="14345" max="14345" width="11.140625" style="639" bestFit="1" customWidth="1"/>
    <col min="14346" max="14346" width="15.42578125" style="639" customWidth="1"/>
    <col min="14347" max="14347" width="16.5703125" style="639" customWidth="1"/>
    <col min="14348" max="14348" width="11.140625" style="639" bestFit="1" customWidth="1"/>
    <col min="14349" max="14349" width="15.42578125" style="639" customWidth="1"/>
    <col min="14350" max="14350" width="16.5703125" style="639" customWidth="1"/>
    <col min="14351" max="14592" width="11.42578125" style="639"/>
    <col min="14593" max="14593" width="0" style="639" hidden="1" customWidth="1"/>
    <col min="14594" max="14594" width="45.7109375" style="639" customWidth="1"/>
    <col min="14595" max="14595" width="11.140625" style="639" bestFit="1" customWidth="1"/>
    <col min="14596" max="14596" width="15.42578125" style="639" customWidth="1"/>
    <col min="14597" max="14597" width="16.5703125" style="639" customWidth="1"/>
    <col min="14598" max="14598" width="11.140625" style="639" bestFit="1" customWidth="1"/>
    <col min="14599" max="14599" width="15.42578125" style="639" customWidth="1"/>
    <col min="14600" max="14600" width="16.5703125" style="639" customWidth="1"/>
    <col min="14601" max="14601" width="11.140625" style="639" bestFit="1" customWidth="1"/>
    <col min="14602" max="14602" width="15.42578125" style="639" customWidth="1"/>
    <col min="14603" max="14603" width="16.5703125" style="639" customWidth="1"/>
    <col min="14604" max="14604" width="11.140625" style="639" bestFit="1" customWidth="1"/>
    <col min="14605" max="14605" width="15.42578125" style="639" customWidth="1"/>
    <col min="14606" max="14606" width="16.5703125" style="639" customWidth="1"/>
    <col min="14607" max="14848" width="11.42578125" style="639"/>
    <col min="14849" max="14849" width="0" style="639" hidden="1" customWidth="1"/>
    <col min="14850" max="14850" width="45.7109375" style="639" customWidth="1"/>
    <col min="14851" max="14851" width="11.140625" style="639" bestFit="1" customWidth="1"/>
    <col min="14852" max="14852" width="15.42578125" style="639" customWidth="1"/>
    <col min="14853" max="14853" width="16.5703125" style="639" customWidth="1"/>
    <col min="14854" max="14854" width="11.140625" style="639" bestFit="1" customWidth="1"/>
    <col min="14855" max="14855" width="15.42578125" style="639" customWidth="1"/>
    <col min="14856" max="14856" width="16.5703125" style="639" customWidth="1"/>
    <col min="14857" max="14857" width="11.140625" style="639" bestFit="1" customWidth="1"/>
    <col min="14858" max="14858" width="15.42578125" style="639" customWidth="1"/>
    <col min="14859" max="14859" width="16.5703125" style="639" customWidth="1"/>
    <col min="14860" max="14860" width="11.140625" style="639" bestFit="1" customWidth="1"/>
    <col min="14861" max="14861" width="15.42578125" style="639" customWidth="1"/>
    <col min="14862" max="14862" width="16.5703125" style="639" customWidth="1"/>
    <col min="14863" max="15104" width="11.42578125" style="639"/>
    <col min="15105" max="15105" width="0" style="639" hidden="1" customWidth="1"/>
    <col min="15106" max="15106" width="45.7109375" style="639" customWidth="1"/>
    <col min="15107" max="15107" width="11.140625" style="639" bestFit="1" customWidth="1"/>
    <col min="15108" max="15108" width="15.42578125" style="639" customWidth="1"/>
    <col min="15109" max="15109" width="16.5703125" style="639" customWidth="1"/>
    <col min="15110" max="15110" width="11.140625" style="639" bestFit="1" customWidth="1"/>
    <col min="15111" max="15111" width="15.42578125" style="639" customWidth="1"/>
    <col min="15112" max="15112" width="16.5703125" style="639" customWidth="1"/>
    <col min="15113" max="15113" width="11.140625" style="639" bestFit="1" customWidth="1"/>
    <col min="15114" max="15114" width="15.42578125" style="639" customWidth="1"/>
    <col min="15115" max="15115" width="16.5703125" style="639" customWidth="1"/>
    <col min="15116" max="15116" width="11.140625" style="639" bestFit="1" customWidth="1"/>
    <col min="15117" max="15117" width="15.42578125" style="639" customWidth="1"/>
    <col min="15118" max="15118" width="16.5703125" style="639" customWidth="1"/>
    <col min="15119" max="15360" width="11.42578125" style="639"/>
    <col min="15361" max="15361" width="0" style="639" hidden="1" customWidth="1"/>
    <col min="15362" max="15362" width="45.7109375" style="639" customWidth="1"/>
    <col min="15363" max="15363" width="11.140625" style="639" bestFit="1" customWidth="1"/>
    <col min="15364" max="15364" width="15.42578125" style="639" customWidth="1"/>
    <col min="15365" max="15365" width="16.5703125" style="639" customWidth="1"/>
    <col min="15366" max="15366" width="11.140625" style="639" bestFit="1" customWidth="1"/>
    <col min="15367" max="15367" width="15.42578125" style="639" customWidth="1"/>
    <col min="15368" max="15368" width="16.5703125" style="639" customWidth="1"/>
    <col min="15369" max="15369" width="11.140625" style="639" bestFit="1" customWidth="1"/>
    <col min="15370" max="15370" width="15.42578125" style="639" customWidth="1"/>
    <col min="15371" max="15371" width="16.5703125" style="639" customWidth="1"/>
    <col min="15372" max="15372" width="11.140625" style="639" bestFit="1" customWidth="1"/>
    <col min="15373" max="15373" width="15.42578125" style="639" customWidth="1"/>
    <col min="15374" max="15374" width="16.5703125" style="639" customWidth="1"/>
    <col min="15375" max="15616" width="11.42578125" style="639"/>
    <col min="15617" max="15617" width="0" style="639" hidden="1" customWidth="1"/>
    <col min="15618" max="15618" width="45.7109375" style="639" customWidth="1"/>
    <col min="15619" max="15619" width="11.140625" style="639" bestFit="1" customWidth="1"/>
    <col min="15620" max="15620" width="15.42578125" style="639" customWidth="1"/>
    <col min="15621" max="15621" width="16.5703125" style="639" customWidth="1"/>
    <col min="15622" max="15622" width="11.140625" style="639" bestFit="1" customWidth="1"/>
    <col min="15623" max="15623" width="15.42578125" style="639" customWidth="1"/>
    <col min="15624" max="15624" width="16.5703125" style="639" customWidth="1"/>
    <col min="15625" max="15625" width="11.140625" style="639" bestFit="1" customWidth="1"/>
    <col min="15626" max="15626" width="15.42578125" style="639" customWidth="1"/>
    <col min="15627" max="15627" width="16.5703125" style="639" customWidth="1"/>
    <col min="15628" max="15628" width="11.140625" style="639" bestFit="1" customWidth="1"/>
    <col min="15629" max="15629" width="15.42578125" style="639" customWidth="1"/>
    <col min="15630" max="15630" width="16.5703125" style="639" customWidth="1"/>
    <col min="15631" max="15872" width="11.42578125" style="639"/>
    <col min="15873" max="15873" width="0" style="639" hidden="1" customWidth="1"/>
    <col min="15874" max="15874" width="45.7109375" style="639" customWidth="1"/>
    <col min="15875" max="15875" width="11.140625" style="639" bestFit="1" customWidth="1"/>
    <col min="15876" max="15876" width="15.42578125" style="639" customWidth="1"/>
    <col min="15877" max="15877" width="16.5703125" style="639" customWidth="1"/>
    <col min="15878" max="15878" width="11.140625" style="639" bestFit="1" customWidth="1"/>
    <col min="15879" max="15879" width="15.42578125" style="639" customWidth="1"/>
    <col min="15880" max="15880" width="16.5703125" style="639" customWidth="1"/>
    <col min="15881" max="15881" width="11.140625" style="639" bestFit="1" customWidth="1"/>
    <col min="15882" max="15882" width="15.42578125" style="639" customWidth="1"/>
    <col min="15883" max="15883" width="16.5703125" style="639" customWidth="1"/>
    <col min="15884" max="15884" width="11.140625" style="639" bestFit="1" customWidth="1"/>
    <col min="15885" max="15885" width="15.42578125" style="639" customWidth="1"/>
    <col min="15886" max="15886" width="16.5703125" style="639" customWidth="1"/>
    <col min="15887" max="16128" width="11.42578125" style="639"/>
    <col min="16129" max="16129" width="0" style="639" hidden="1" customWidth="1"/>
    <col min="16130" max="16130" width="45.7109375" style="639" customWidth="1"/>
    <col min="16131" max="16131" width="11.140625" style="639" bestFit="1" customWidth="1"/>
    <col min="16132" max="16132" width="15.42578125" style="639" customWidth="1"/>
    <col min="16133" max="16133" width="16.5703125" style="639" customWidth="1"/>
    <col min="16134" max="16134" width="11.140625" style="639" bestFit="1" customWidth="1"/>
    <col min="16135" max="16135" width="15.42578125" style="639" customWidth="1"/>
    <col min="16136" max="16136" width="16.5703125" style="639" customWidth="1"/>
    <col min="16137" max="16137" width="11.140625" style="639" bestFit="1" customWidth="1"/>
    <col min="16138" max="16138" width="15.42578125" style="639" customWidth="1"/>
    <col min="16139" max="16139" width="16.5703125" style="639" customWidth="1"/>
    <col min="16140" max="16140" width="11.140625" style="639" bestFit="1" customWidth="1"/>
    <col min="16141" max="16141" width="15.42578125" style="639" customWidth="1"/>
    <col min="16142" max="16142" width="16.5703125" style="639" customWidth="1"/>
    <col min="16143" max="16384" width="11.42578125" style="639"/>
  </cols>
  <sheetData>
    <row r="1" spans="1:14" s="28" customFormat="1" ht="30" customHeight="1">
      <c r="A1" s="47"/>
      <c r="B1" s="741" t="s">
        <v>1</v>
      </c>
      <c r="C1" s="741"/>
      <c r="D1" s="741"/>
      <c r="E1" s="741"/>
      <c r="F1" s="741"/>
      <c r="G1" s="741"/>
      <c r="H1" s="741"/>
      <c r="I1" s="741"/>
      <c r="J1" s="741"/>
      <c r="K1" s="741"/>
      <c r="L1" s="741"/>
      <c r="M1" s="741"/>
      <c r="N1" s="741"/>
    </row>
    <row r="2" spans="1:14" s="28" customFormat="1" ht="15" customHeight="1">
      <c r="A2" s="47"/>
      <c r="B2" s="742" t="s">
        <v>1149</v>
      </c>
      <c r="C2" s="742"/>
      <c r="D2" s="742"/>
      <c r="E2" s="742"/>
      <c r="F2" s="742"/>
      <c r="G2" s="742"/>
      <c r="H2" s="742"/>
      <c r="I2" s="742"/>
      <c r="J2" s="742"/>
      <c r="K2" s="742"/>
      <c r="L2" s="742"/>
      <c r="M2" s="742"/>
      <c r="N2" s="742"/>
    </row>
    <row r="3" spans="1:14" s="343" customFormat="1" ht="30" customHeight="1">
      <c r="A3" s="47"/>
      <c r="B3" s="743" t="s">
        <v>523</v>
      </c>
      <c r="C3" s="743"/>
      <c r="D3" s="743"/>
      <c r="E3" s="743"/>
      <c r="F3" s="743"/>
      <c r="G3" s="743"/>
      <c r="H3" s="743"/>
      <c r="I3" s="743"/>
      <c r="J3" s="743"/>
      <c r="K3" s="743"/>
      <c r="L3" s="743"/>
      <c r="M3" s="743"/>
      <c r="N3" s="743"/>
    </row>
    <row r="4" spans="1:14" s="31" customFormat="1" ht="15" customHeight="1">
      <c r="A4" s="47"/>
      <c r="B4" s="47"/>
      <c r="C4" s="344"/>
      <c r="D4" s="47"/>
      <c r="E4" s="345"/>
      <c r="F4" s="47"/>
      <c r="G4" s="47"/>
      <c r="H4" s="47"/>
      <c r="I4" s="47"/>
      <c r="J4" s="47"/>
      <c r="K4" s="47"/>
      <c r="L4" s="47"/>
      <c r="M4" s="47"/>
      <c r="N4" s="47"/>
    </row>
    <row r="5" spans="1:14" s="31" customFormat="1" ht="15" customHeight="1">
      <c r="A5" s="47"/>
      <c r="B5" s="454"/>
      <c r="C5" s="803" t="s">
        <v>1402</v>
      </c>
      <c r="D5" s="803"/>
      <c r="E5" s="803"/>
      <c r="F5" s="803" t="s">
        <v>1514</v>
      </c>
      <c r="G5" s="803"/>
      <c r="H5" s="803"/>
      <c r="I5" s="803" t="str">
        <f>"DIC-21"</f>
        <v>DIC-21</v>
      </c>
      <c r="J5" s="803"/>
      <c r="K5" s="803"/>
      <c r="L5" s="803" t="str">
        <f>UPPER("ENE-22")</f>
        <v>ENE-22</v>
      </c>
      <c r="M5" s="803"/>
      <c r="N5" s="803"/>
    </row>
    <row r="6" spans="1:14" s="31" customFormat="1" ht="15" customHeight="1" thickBot="1">
      <c r="A6" s="47"/>
      <c r="B6" s="455"/>
      <c r="C6" s="456" t="s">
        <v>1150</v>
      </c>
      <c r="D6" s="457" t="s">
        <v>1136</v>
      </c>
      <c r="E6" s="456" t="s">
        <v>1137</v>
      </c>
      <c r="F6" s="456" t="s">
        <v>1150</v>
      </c>
      <c r="G6" s="457" t="s">
        <v>1136</v>
      </c>
      <c r="H6" s="456" t="s">
        <v>1137</v>
      </c>
      <c r="I6" s="456" t="s">
        <v>1150</v>
      </c>
      <c r="J6" s="457" t="s">
        <v>1136</v>
      </c>
      <c r="K6" s="456" t="s">
        <v>1137</v>
      </c>
      <c r="L6" s="456" t="s">
        <v>1150</v>
      </c>
      <c r="M6" s="457" t="s">
        <v>1136</v>
      </c>
      <c r="N6" s="456" t="s">
        <v>1137</v>
      </c>
    </row>
    <row r="7" spans="1:14" s="19" customFormat="1" ht="15" customHeight="1" thickTop="1">
      <c r="A7" s="47"/>
      <c r="B7" s="679" t="s">
        <v>450</v>
      </c>
      <c r="C7" s="680"/>
      <c r="D7" s="680"/>
      <c r="E7" s="680"/>
      <c r="F7" s="680"/>
      <c r="G7" s="680"/>
      <c r="H7" s="680"/>
      <c r="I7" s="680"/>
      <c r="J7" s="680"/>
      <c r="K7" s="680"/>
      <c r="L7" s="680"/>
      <c r="M7" s="680"/>
      <c r="N7" s="680"/>
    </row>
    <row r="8" spans="1:14" s="19" customFormat="1" ht="15" customHeight="1">
      <c r="A8" s="47" t="s">
        <v>1144</v>
      </c>
      <c r="B8" s="681" t="s">
        <v>34</v>
      </c>
      <c r="C8" s="682">
        <v>18984734</v>
      </c>
      <c r="D8" s="683">
        <v>0.10331274633647858</v>
      </c>
      <c r="E8" s="682">
        <v>2</v>
      </c>
      <c r="F8" s="682">
        <v>19513299</v>
      </c>
      <c r="G8" s="683">
        <v>0.10189901271198498</v>
      </c>
      <c r="H8" s="682">
        <v>3</v>
      </c>
      <c r="I8" s="682">
        <v>19598291.262990002</v>
      </c>
      <c r="J8" s="683">
        <v>9.8296351384206088E-2</v>
      </c>
      <c r="K8" s="682">
        <v>3</v>
      </c>
      <c r="L8" s="682">
        <v>19702402.887340002</v>
      </c>
      <c r="M8" s="683">
        <v>9.8852442785275385E-2</v>
      </c>
      <c r="N8" s="682">
        <v>3</v>
      </c>
    </row>
    <row r="9" spans="1:14" s="19" customFormat="1" ht="15" customHeight="1">
      <c r="A9" s="47" t="s">
        <v>1144</v>
      </c>
      <c r="B9" s="681" t="s">
        <v>125</v>
      </c>
      <c r="C9" s="682">
        <v>18388820</v>
      </c>
      <c r="D9" s="683">
        <v>0.10006985065406573</v>
      </c>
      <c r="E9" s="682">
        <v>3</v>
      </c>
      <c r="F9" s="682">
        <v>20111437</v>
      </c>
      <c r="G9" s="683">
        <v>0.10502250667707624</v>
      </c>
      <c r="H9" s="682">
        <v>2</v>
      </c>
      <c r="I9" s="682">
        <v>22125826.554990001</v>
      </c>
      <c r="J9" s="683">
        <v>0.1109733492849154</v>
      </c>
      <c r="K9" s="682">
        <v>2</v>
      </c>
      <c r="L9" s="682">
        <v>21945893.798950002</v>
      </c>
      <c r="M9" s="683">
        <v>0.11010866154434444</v>
      </c>
      <c r="N9" s="682">
        <v>2</v>
      </c>
    </row>
    <row r="10" spans="1:14" s="19" customFormat="1" ht="15" customHeight="1">
      <c r="A10" s="47" t="s">
        <v>1144</v>
      </c>
      <c r="B10" s="681" t="s">
        <v>36</v>
      </c>
      <c r="C10" s="682">
        <v>25457551</v>
      </c>
      <c r="D10" s="683">
        <v>0.13853707451529038</v>
      </c>
      <c r="E10" s="682">
        <v>1</v>
      </c>
      <c r="F10" s="682">
        <v>25681502</v>
      </c>
      <c r="G10" s="683">
        <v>0.13410954748148263</v>
      </c>
      <c r="H10" s="682">
        <v>1</v>
      </c>
      <c r="I10" s="682">
        <v>25320421.576700002</v>
      </c>
      <c r="J10" s="683">
        <v>0.12699602343392352</v>
      </c>
      <c r="K10" s="682">
        <v>1</v>
      </c>
      <c r="L10" s="682">
        <v>25289982.000499994</v>
      </c>
      <c r="M10" s="683">
        <v>0.12688688344463089</v>
      </c>
      <c r="N10" s="682">
        <v>1</v>
      </c>
    </row>
    <row r="11" spans="1:14" s="19" customFormat="1" ht="15" customHeight="1">
      <c r="A11" s="47" t="s">
        <v>1144</v>
      </c>
      <c r="B11" s="681" t="s">
        <v>38</v>
      </c>
      <c r="C11" s="682">
        <v>16021005</v>
      </c>
      <c r="D11" s="683">
        <v>8.7184472830667784E-2</v>
      </c>
      <c r="E11" s="682">
        <v>4</v>
      </c>
      <c r="F11" s="682">
        <v>16345418</v>
      </c>
      <c r="G11" s="683">
        <v>8.5356246350999296E-2</v>
      </c>
      <c r="H11" s="682">
        <v>5</v>
      </c>
      <c r="I11" s="682">
        <v>16089936.252730004</v>
      </c>
      <c r="J11" s="683">
        <v>8.0699996057030307E-2</v>
      </c>
      <c r="K11" s="682">
        <v>5</v>
      </c>
      <c r="L11" s="682">
        <v>15893816.695579998</v>
      </c>
      <c r="M11" s="683">
        <v>7.9743705096449513E-2</v>
      </c>
      <c r="N11" s="682">
        <v>5</v>
      </c>
    </row>
    <row r="12" spans="1:14" s="19" customFormat="1" ht="15" customHeight="1">
      <c r="A12" s="47" t="s">
        <v>1144</v>
      </c>
      <c r="B12" s="681" t="s">
        <v>46</v>
      </c>
      <c r="C12" s="682">
        <v>15642151</v>
      </c>
      <c r="D12" s="683">
        <v>8.5122792788136753E-2</v>
      </c>
      <c r="E12" s="682">
        <v>5</v>
      </c>
      <c r="F12" s="682">
        <v>15973089</v>
      </c>
      <c r="G12" s="683">
        <v>8.3411933525984888E-2</v>
      </c>
      <c r="H12" s="682">
        <v>6</v>
      </c>
      <c r="I12" s="682">
        <v>15817386.780310001</v>
      </c>
      <c r="J12" s="683">
        <v>7.9333008580873707E-2</v>
      </c>
      <c r="K12" s="682">
        <v>6</v>
      </c>
      <c r="L12" s="682">
        <v>15747882.034979999</v>
      </c>
      <c r="M12" s="683">
        <v>7.9011510258599579E-2</v>
      </c>
      <c r="N12" s="682">
        <v>6</v>
      </c>
    </row>
    <row r="13" spans="1:14" s="19" customFormat="1" ht="15" customHeight="1">
      <c r="A13" s="47" t="s">
        <v>1144</v>
      </c>
      <c r="B13" s="681" t="s">
        <v>44</v>
      </c>
      <c r="C13" s="682">
        <v>9807274</v>
      </c>
      <c r="D13" s="683">
        <v>5.3370060966581971E-2</v>
      </c>
      <c r="E13" s="682">
        <v>9</v>
      </c>
      <c r="F13" s="682">
        <v>10108546</v>
      </c>
      <c r="G13" s="683">
        <v>5.2787120074042064E-2</v>
      </c>
      <c r="H13" s="682">
        <v>9</v>
      </c>
      <c r="I13" s="682">
        <v>10601623.353329999</v>
      </c>
      <c r="J13" s="683">
        <v>5.3173048629492785E-2</v>
      </c>
      <c r="K13" s="682">
        <v>9</v>
      </c>
      <c r="L13" s="682">
        <v>10701497.975279998</v>
      </c>
      <c r="M13" s="683">
        <v>5.3692395915721121E-2</v>
      </c>
      <c r="N13" s="682">
        <v>9</v>
      </c>
    </row>
    <row r="14" spans="1:14" s="19" customFormat="1" ht="15" customHeight="1">
      <c r="A14" s="47" t="s">
        <v>1144</v>
      </c>
      <c r="B14" s="681" t="s">
        <v>40</v>
      </c>
      <c r="C14" s="682">
        <v>8454669</v>
      </c>
      <c r="D14" s="683">
        <v>4.6009339596535248E-2</v>
      </c>
      <c r="E14" s="682">
        <v>10</v>
      </c>
      <c r="F14" s="682">
        <v>8442511</v>
      </c>
      <c r="G14" s="683">
        <v>4.408703703612972E-2</v>
      </c>
      <c r="H14" s="682">
        <v>10</v>
      </c>
      <c r="I14" s="682">
        <v>8784116.941300001</v>
      </c>
      <c r="J14" s="683">
        <v>4.4057241209214039E-2</v>
      </c>
      <c r="K14" s="682">
        <v>10</v>
      </c>
      <c r="L14" s="682">
        <v>8828561.8192400001</v>
      </c>
      <c r="M14" s="683">
        <v>4.4295353571998465E-2</v>
      </c>
      <c r="N14" s="682">
        <v>10</v>
      </c>
    </row>
    <row r="15" spans="1:14" s="19" customFormat="1" ht="15" customHeight="1">
      <c r="A15" s="47" t="s">
        <v>1144</v>
      </c>
      <c r="B15" s="681" t="s">
        <v>42</v>
      </c>
      <c r="C15" s="682">
        <v>11767753</v>
      </c>
      <c r="D15" s="683">
        <v>6.4038762968147714E-2</v>
      </c>
      <c r="E15" s="682">
        <v>8</v>
      </c>
      <c r="F15" s="682">
        <v>12218608</v>
      </c>
      <c r="G15" s="683">
        <v>6.3805924970183739E-2</v>
      </c>
      <c r="H15" s="682">
        <v>8</v>
      </c>
      <c r="I15" s="682">
        <v>13157632.404539999</v>
      </c>
      <c r="J15" s="683">
        <v>6.5992858298992416E-2</v>
      </c>
      <c r="K15" s="682">
        <v>8</v>
      </c>
      <c r="L15" s="682">
        <v>13225869.36176</v>
      </c>
      <c r="M15" s="683">
        <v>6.6357870247846645E-2</v>
      </c>
      <c r="N15" s="682">
        <v>8</v>
      </c>
    </row>
    <row r="16" spans="1:14" s="19" customFormat="1" ht="15" customHeight="1">
      <c r="A16" s="47" t="s">
        <v>1144</v>
      </c>
      <c r="B16" s="681" t="s">
        <v>48</v>
      </c>
      <c r="C16" s="682">
        <v>118014</v>
      </c>
      <c r="D16" s="683">
        <v>6.4221866085419912E-4</v>
      </c>
      <c r="E16" s="682">
        <v>44</v>
      </c>
      <c r="F16" s="682">
        <v>82041</v>
      </c>
      <c r="G16" s="683">
        <v>4.2842047886951148E-4</v>
      </c>
      <c r="H16" s="682">
        <v>50</v>
      </c>
      <c r="I16" s="682">
        <v>107566.4837</v>
      </c>
      <c r="J16" s="683">
        <v>5.3950585472243629E-4</v>
      </c>
      <c r="K16" s="682">
        <v>47</v>
      </c>
      <c r="L16" s="682">
        <v>105681.34404</v>
      </c>
      <c r="M16" s="683">
        <v>5.3023273734280644E-4</v>
      </c>
      <c r="N16" s="682">
        <v>47</v>
      </c>
    </row>
    <row r="17" spans="1:14" s="19" customFormat="1" ht="15" customHeight="1">
      <c r="A17" s="47" t="s">
        <v>1144</v>
      </c>
      <c r="B17" s="681" t="s">
        <v>1140</v>
      </c>
      <c r="C17" s="682">
        <v>80778</v>
      </c>
      <c r="D17" s="683">
        <v>4.3958461696477107E-4</v>
      </c>
      <c r="E17" s="682">
        <v>51</v>
      </c>
      <c r="F17" s="682" t="s">
        <v>1141</v>
      </c>
      <c r="G17" s="683" t="s">
        <v>1141</v>
      </c>
      <c r="H17" s="682" t="s">
        <v>1141</v>
      </c>
      <c r="I17" s="684" t="s">
        <v>1141</v>
      </c>
      <c r="J17" s="683" t="s">
        <v>1141</v>
      </c>
      <c r="K17" s="684" t="s">
        <v>1141</v>
      </c>
      <c r="L17" s="683" t="s">
        <v>1141</v>
      </c>
      <c r="M17" s="683" t="s">
        <v>1141</v>
      </c>
      <c r="N17" s="683" t="s">
        <v>1141</v>
      </c>
    </row>
    <row r="18" spans="1:14" s="19" customFormat="1" ht="15" customHeight="1">
      <c r="A18" s="47" t="s">
        <v>1151</v>
      </c>
      <c r="B18" s="681" t="s">
        <v>50</v>
      </c>
      <c r="C18" s="682">
        <v>12309975</v>
      </c>
      <c r="D18" s="683">
        <v>6.6989472940910982E-2</v>
      </c>
      <c r="E18" s="682">
        <v>7</v>
      </c>
      <c r="F18" s="682">
        <v>12905007</v>
      </c>
      <c r="G18" s="683">
        <v>6.7390320434348658E-2</v>
      </c>
      <c r="H18" s="682">
        <v>7</v>
      </c>
      <c r="I18" s="682">
        <v>13876697.968430001</v>
      </c>
      <c r="J18" s="683">
        <v>6.9599372784767563E-2</v>
      </c>
      <c r="K18" s="682">
        <v>7</v>
      </c>
      <c r="L18" s="682">
        <v>13939856.638280001</v>
      </c>
      <c r="M18" s="683">
        <v>6.9940143273385047E-2</v>
      </c>
      <c r="N18" s="682">
        <v>7</v>
      </c>
    </row>
    <row r="19" spans="1:14" s="19" customFormat="1" ht="15" customHeight="1">
      <c r="A19" s="47"/>
      <c r="B19" s="681" t="s">
        <v>52</v>
      </c>
      <c r="C19" s="684">
        <v>3068147</v>
      </c>
      <c r="D19" s="683">
        <v>1.6696504293082417E-2</v>
      </c>
      <c r="E19" s="684">
        <v>13</v>
      </c>
      <c r="F19" s="682">
        <v>3215532</v>
      </c>
      <c r="G19" s="683">
        <v>1.6791601263517485E-2</v>
      </c>
      <c r="H19" s="682">
        <v>13</v>
      </c>
      <c r="I19" s="682">
        <v>3444045.79764</v>
      </c>
      <c r="J19" s="683">
        <v>1.7273808791046157E-2</v>
      </c>
      <c r="K19" s="682">
        <v>13</v>
      </c>
      <c r="L19" s="682">
        <v>3458959.9864400001</v>
      </c>
      <c r="M19" s="683">
        <v>1.7354565639088916E-2</v>
      </c>
      <c r="N19" s="682">
        <v>13</v>
      </c>
    </row>
    <row r="20" spans="1:14" s="19" customFormat="1" ht="15" customHeight="1">
      <c r="A20" s="47" t="s">
        <v>1144</v>
      </c>
      <c r="B20" s="681" t="s">
        <v>54</v>
      </c>
      <c r="C20" s="682">
        <v>13755402</v>
      </c>
      <c r="D20" s="683">
        <v>7.4855320995400307E-2</v>
      </c>
      <c r="E20" s="682">
        <v>6</v>
      </c>
      <c r="F20" s="682">
        <v>16775326</v>
      </c>
      <c r="G20" s="683">
        <v>8.7601238382176802E-2</v>
      </c>
      <c r="H20" s="682">
        <v>4</v>
      </c>
      <c r="I20" s="682">
        <v>18567618.147810005</v>
      </c>
      <c r="J20" s="683">
        <v>9.3126951392518711E-2</v>
      </c>
      <c r="K20" s="682">
        <v>4</v>
      </c>
      <c r="L20" s="682">
        <v>18652825.46644</v>
      </c>
      <c r="M20" s="683">
        <v>9.3586420537049908E-2</v>
      </c>
      <c r="N20" s="682">
        <v>4</v>
      </c>
    </row>
    <row r="21" spans="1:14" s="19" customFormat="1" ht="15" customHeight="1">
      <c r="A21" s="47" t="s">
        <v>1144</v>
      </c>
      <c r="B21" s="681" t="s">
        <v>56</v>
      </c>
      <c r="C21" s="682">
        <v>8306598</v>
      </c>
      <c r="D21" s="683">
        <v>4.5203554186911458E-2</v>
      </c>
      <c r="E21" s="682">
        <v>11</v>
      </c>
      <c r="F21" s="682">
        <v>7763557</v>
      </c>
      <c r="G21" s="683">
        <v>4.0541519577659314E-2</v>
      </c>
      <c r="H21" s="682">
        <v>11</v>
      </c>
      <c r="I21" s="682">
        <v>8558062.4795300029</v>
      </c>
      <c r="J21" s="683">
        <v>4.2923452119750259E-2</v>
      </c>
      <c r="K21" s="682">
        <v>11</v>
      </c>
      <c r="L21" s="682">
        <v>8490266.4465800002</v>
      </c>
      <c r="M21" s="683">
        <v>4.2598031465572346E-2</v>
      </c>
      <c r="N21" s="682">
        <v>11</v>
      </c>
    </row>
    <row r="22" spans="1:14" s="19" customFormat="1" ht="15" customHeight="1">
      <c r="A22" s="47" t="s">
        <v>1144</v>
      </c>
      <c r="B22" s="685" t="s">
        <v>451</v>
      </c>
      <c r="C22" s="682">
        <v>162162871</v>
      </c>
      <c r="D22" s="683">
        <v>0.88247175635002828</v>
      </c>
      <c r="E22" s="682"/>
      <c r="F22" s="682">
        <v>169135873</v>
      </c>
      <c r="G22" s="683">
        <v>0.88323242896445531</v>
      </c>
      <c r="H22" s="682"/>
      <c r="I22" s="682">
        <v>176049226.00400004</v>
      </c>
      <c r="J22" s="683">
        <v>0.88298496782145353</v>
      </c>
      <c r="K22" s="682"/>
      <c r="L22" s="682">
        <v>175983496.45541</v>
      </c>
      <c r="M22" s="683">
        <v>0.88295821651730466</v>
      </c>
      <c r="N22" s="682"/>
    </row>
    <row r="23" spans="1:14" s="19" customFormat="1" ht="15" customHeight="1">
      <c r="A23" s="47"/>
      <c r="B23" s="685"/>
      <c r="C23" s="682"/>
      <c r="D23" s="683"/>
      <c r="E23" s="682"/>
      <c r="F23" s="682"/>
      <c r="G23" s="683"/>
      <c r="H23" s="682"/>
      <c r="I23" s="682"/>
      <c r="J23" s="683"/>
      <c r="K23" s="682"/>
      <c r="L23" s="682"/>
      <c r="M23" s="683"/>
      <c r="N23" s="682"/>
    </row>
    <row r="24" spans="1:14" s="31" customFormat="1" ht="15" customHeight="1">
      <c r="A24" s="47"/>
      <c r="B24" s="679" t="s">
        <v>452</v>
      </c>
      <c r="C24" s="680"/>
      <c r="D24" s="686"/>
      <c r="E24" s="680"/>
      <c r="F24" s="680"/>
      <c r="G24" s="686"/>
      <c r="H24" s="680"/>
      <c r="I24" s="680"/>
      <c r="J24" s="686"/>
      <c r="K24" s="680"/>
      <c r="L24" s="680"/>
      <c r="M24" s="686"/>
      <c r="N24" s="680"/>
    </row>
    <row r="25" spans="1:14" s="19" customFormat="1" ht="15" customHeight="1">
      <c r="A25" s="47" t="s">
        <v>1144</v>
      </c>
      <c r="B25" s="681" t="s">
        <v>61</v>
      </c>
      <c r="C25" s="682">
        <v>3299582</v>
      </c>
      <c r="D25" s="683">
        <v>1.7955947035255309E-2</v>
      </c>
      <c r="E25" s="682">
        <v>12</v>
      </c>
      <c r="F25" s="682">
        <v>3424425</v>
      </c>
      <c r="G25" s="683">
        <v>1.7882446561508596E-2</v>
      </c>
      <c r="H25" s="682">
        <v>12</v>
      </c>
      <c r="I25" s="682">
        <v>3615748.2094799997</v>
      </c>
      <c r="J25" s="683">
        <v>1.8134992063672209E-2</v>
      </c>
      <c r="K25" s="682">
        <v>12</v>
      </c>
      <c r="L25" s="682">
        <v>3638900.3795300005</v>
      </c>
      <c r="M25" s="683">
        <v>1.8257376708094047E-2</v>
      </c>
      <c r="N25" s="682">
        <v>12</v>
      </c>
    </row>
    <row r="26" spans="1:14" s="19" customFormat="1" ht="15" customHeight="1">
      <c r="A26" s="47" t="s">
        <v>1144</v>
      </c>
      <c r="B26" s="681" t="s">
        <v>59</v>
      </c>
      <c r="C26" s="682">
        <v>886111</v>
      </c>
      <c r="D26" s="683">
        <v>4.8221144930955242E-3</v>
      </c>
      <c r="E26" s="687">
        <v>18</v>
      </c>
      <c r="F26" s="682">
        <v>794283</v>
      </c>
      <c r="G26" s="683">
        <v>4.1477688377507859E-3</v>
      </c>
      <c r="H26" s="682">
        <v>19</v>
      </c>
      <c r="I26" s="682">
        <v>693635.13957999996</v>
      </c>
      <c r="J26" s="683">
        <v>3.4789667373372017E-3</v>
      </c>
      <c r="K26" s="682">
        <v>23</v>
      </c>
      <c r="L26" s="682">
        <v>689284.73707000003</v>
      </c>
      <c r="M26" s="683">
        <v>3.4583335049837125E-3</v>
      </c>
      <c r="N26" s="682">
        <v>23</v>
      </c>
    </row>
    <row r="27" spans="1:14" s="19" customFormat="1" ht="15" customHeight="1">
      <c r="A27" s="47" t="s">
        <v>1144</v>
      </c>
      <c r="B27" s="685" t="s">
        <v>451</v>
      </c>
      <c r="C27" s="682">
        <v>4185693</v>
      </c>
      <c r="D27" s="683">
        <v>2.2778061528350834E-2</v>
      </c>
      <c r="E27" s="687"/>
      <c r="F27" s="682">
        <v>4218707</v>
      </c>
      <c r="G27" s="683">
        <v>2.2030210177230412E-2</v>
      </c>
      <c r="H27" s="687"/>
      <c r="I27" s="682">
        <v>4309383.3490599999</v>
      </c>
      <c r="J27" s="683">
        <v>2.1613958801009411E-2</v>
      </c>
      <c r="K27" s="687"/>
      <c r="L27" s="682">
        <v>4328185.1166000003</v>
      </c>
      <c r="M27" s="683">
        <v>2.1715710213077749E-2</v>
      </c>
      <c r="N27" s="687"/>
    </row>
    <row r="28" spans="1:14" s="19" customFormat="1" ht="15" customHeight="1">
      <c r="A28" s="47"/>
      <c r="B28" s="685"/>
      <c r="C28" s="682"/>
      <c r="D28" s="683"/>
      <c r="E28" s="687"/>
      <c r="F28" s="682"/>
      <c r="G28" s="683"/>
      <c r="H28" s="687"/>
      <c r="I28" s="682"/>
      <c r="J28" s="683"/>
      <c r="K28" s="687"/>
      <c r="L28" s="682"/>
      <c r="M28" s="683"/>
      <c r="N28" s="687"/>
    </row>
    <row r="29" spans="1:14" s="19" customFormat="1" ht="15" customHeight="1">
      <c r="A29" s="47"/>
      <c r="B29" s="679" t="s">
        <v>1444</v>
      </c>
      <c r="C29" s="680"/>
      <c r="D29" s="686"/>
      <c r="E29" s="680"/>
      <c r="F29" s="680"/>
      <c r="G29" s="686"/>
      <c r="H29" s="680"/>
      <c r="I29" s="680"/>
      <c r="J29" s="686"/>
      <c r="K29" s="680"/>
      <c r="L29" s="680"/>
      <c r="M29" s="686"/>
      <c r="N29" s="680"/>
    </row>
    <row r="30" spans="1:14" s="19" customFormat="1" ht="15" customHeight="1">
      <c r="A30" s="47"/>
      <c r="B30" s="681" t="s">
        <v>128</v>
      </c>
      <c r="C30" s="688">
        <v>1860338.54807</v>
      </c>
      <c r="D30" s="689">
        <v>1.0123749140584681E-2</v>
      </c>
      <c r="E30" s="688">
        <v>16</v>
      </c>
      <c r="F30" s="688">
        <v>2371300.1074399999</v>
      </c>
      <c r="G30" s="689">
        <v>1.2382997861712666E-2</v>
      </c>
      <c r="H30" s="688">
        <v>14</v>
      </c>
      <c r="I30" s="688">
        <v>2626807.0635199999</v>
      </c>
      <c r="J30" s="689">
        <v>1.3174901151810083E-2</v>
      </c>
      <c r="K30" s="688">
        <v>14</v>
      </c>
      <c r="L30" s="688">
        <v>2705485.4030500003</v>
      </c>
      <c r="M30" s="689">
        <v>1.3574173797006601E-2</v>
      </c>
      <c r="N30" s="688">
        <v>14</v>
      </c>
    </row>
    <row r="31" spans="1:14" s="19" customFormat="1" ht="15" customHeight="1">
      <c r="A31" s="47"/>
      <c r="B31" s="685" t="s">
        <v>451</v>
      </c>
      <c r="C31" s="688">
        <v>1860338.54807</v>
      </c>
      <c r="D31" s="689">
        <v>1.0123749140584681E-2</v>
      </c>
      <c r="E31" s="690"/>
      <c r="F31" s="688">
        <v>2371300.1074399999</v>
      </c>
      <c r="G31" s="689">
        <v>1.2382997861712666E-2</v>
      </c>
      <c r="H31" s="690"/>
      <c r="I31" s="688">
        <v>2626807.0635199999</v>
      </c>
      <c r="J31" s="689">
        <v>1.3174901151810083E-2</v>
      </c>
      <c r="K31" s="690"/>
      <c r="L31" s="688">
        <v>2705485.4030500003</v>
      </c>
      <c r="M31" s="689">
        <v>1.3574173797006595E-2</v>
      </c>
      <c r="N31" s="690"/>
    </row>
    <row r="32" spans="1:14" s="19" customFormat="1" ht="15" customHeight="1">
      <c r="A32" s="47"/>
      <c r="B32" s="685"/>
      <c r="C32" s="682"/>
      <c r="D32" s="683"/>
      <c r="E32" s="682"/>
      <c r="F32" s="682"/>
      <c r="G32" s="683"/>
      <c r="H32" s="682"/>
      <c r="I32" s="682"/>
      <c r="J32" s="683"/>
      <c r="K32" s="682"/>
      <c r="L32" s="682"/>
      <c r="M32" s="683"/>
      <c r="N32" s="682"/>
    </row>
    <row r="33" spans="1:14" s="19" customFormat="1" ht="15" customHeight="1">
      <c r="A33" s="47"/>
      <c r="B33" s="679" t="s">
        <v>1152</v>
      </c>
      <c r="C33" s="680"/>
      <c r="D33" s="686"/>
      <c r="E33" s="680"/>
      <c r="F33" s="680"/>
      <c r="G33" s="686"/>
      <c r="H33" s="680"/>
      <c r="I33" s="680"/>
      <c r="J33" s="686"/>
      <c r="K33" s="680"/>
      <c r="L33" s="680"/>
      <c r="M33" s="686"/>
      <c r="N33" s="680"/>
    </row>
    <row r="34" spans="1:14" s="19" customFormat="1" ht="15" customHeight="1">
      <c r="A34" s="47" t="s">
        <v>1144</v>
      </c>
      <c r="B34" s="681" t="s">
        <v>64</v>
      </c>
      <c r="C34" s="682">
        <v>1890571</v>
      </c>
      <c r="D34" s="683">
        <v>1.0288270678646466E-2</v>
      </c>
      <c r="E34" s="682">
        <v>15</v>
      </c>
      <c r="F34" s="682">
        <v>1812033</v>
      </c>
      <c r="G34" s="683">
        <v>9.4624888237266423E-3</v>
      </c>
      <c r="H34" s="682">
        <v>15</v>
      </c>
      <c r="I34" s="682">
        <v>1671830.6194199999</v>
      </c>
      <c r="J34" s="683">
        <v>8.3851621458304413E-3</v>
      </c>
      <c r="K34" s="682">
        <v>16</v>
      </c>
      <c r="L34" s="682">
        <v>1664400.0161299999</v>
      </c>
      <c r="M34" s="683">
        <v>8.3507584484541642E-3</v>
      </c>
      <c r="N34" s="682">
        <v>16</v>
      </c>
    </row>
    <row r="35" spans="1:14" s="19" customFormat="1" ht="15" customHeight="1">
      <c r="A35" s="47" t="s">
        <v>1144</v>
      </c>
      <c r="B35" s="681" t="s">
        <v>66</v>
      </c>
      <c r="C35" s="682">
        <v>811368</v>
      </c>
      <c r="D35" s="683">
        <v>4.4153716543795631E-3</v>
      </c>
      <c r="E35" s="682">
        <v>19</v>
      </c>
      <c r="F35" s="682">
        <v>781168</v>
      </c>
      <c r="G35" s="683">
        <v>4.0792819277865764E-3</v>
      </c>
      <c r="H35" s="682">
        <v>20</v>
      </c>
      <c r="I35" s="682">
        <v>764914.02136999997</v>
      </c>
      <c r="J35" s="683">
        <v>3.836470048043392E-3</v>
      </c>
      <c r="K35" s="682">
        <v>21</v>
      </c>
      <c r="L35" s="682">
        <v>762765.08085000003</v>
      </c>
      <c r="M35" s="683">
        <v>3.8270048554219977E-3</v>
      </c>
      <c r="N35" s="682">
        <v>21</v>
      </c>
    </row>
    <row r="36" spans="1:14" s="19" customFormat="1" ht="15" customHeight="1">
      <c r="A36" s="47" t="s">
        <v>1144</v>
      </c>
      <c r="B36" s="681" t="s">
        <v>68</v>
      </c>
      <c r="C36" s="682">
        <v>255951</v>
      </c>
      <c r="D36" s="683">
        <v>1.3928560040697977E-3</v>
      </c>
      <c r="E36" s="682">
        <v>30</v>
      </c>
      <c r="F36" s="682">
        <v>252404</v>
      </c>
      <c r="G36" s="683">
        <v>1.3180610005799562E-3</v>
      </c>
      <c r="H36" s="682">
        <v>29</v>
      </c>
      <c r="I36" s="682">
        <v>240231.60378</v>
      </c>
      <c r="J36" s="683">
        <v>1.2048953565326089E-3</v>
      </c>
      <c r="K36" s="682">
        <v>33</v>
      </c>
      <c r="L36" s="682">
        <v>238126.35777</v>
      </c>
      <c r="M36" s="683">
        <v>1.1947462597189313E-3</v>
      </c>
      <c r="N36" s="682">
        <v>33</v>
      </c>
    </row>
    <row r="37" spans="1:14" s="19" customFormat="1" ht="15" customHeight="1">
      <c r="A37" s="47" t="s">
        <v>1144</v>
      </c>
      <c r="B37" s="685" t="s">
        <v>451</v>
      </c>
      <c r="C37" s="682">
        <v>2957890</v>
      </c>
      <c r="D37" s="683">
        <v>1.6096498337095828E-2</v>
      </c>
      <c r="E37" s="682"/>
      <c r="F37" s="682">
        <v>2845604</v>
      </c>
      <c r="G37" s="683">
        <v>1.4859826530064204E-2</v>
      </c>
      <c r="H37" s="682"/>
      <c r="I37" s="682">
        <v>2676976.2445699996</v>
      </c>
      <c r="J37" s="683">
        <v>1.3426527550406442E-2</v>
      </c>
      <c r="K37" s="682"/>
      <c r="L37" s="682">
        <v>2665291.45475</v>
      </c>
      <c r="M37" s="683">
        <v>1.3372509563595088E-2</v>
      </c>
      <c r="N37" s="682"/>
    </row>
    <row r="38" spans="1:14" s="19" customFormat="1" ht="15" customHeight="1">
      <c r="A38" s="47"/>
      <c r="B38" s="685"/>
      <c r="C38" s="682"/>
      <c r="D38" s="683"/>
      <c r="E38" s="682"/>
      <c r="F38" s="682"/>
      <c r="G38" s="683"/>
      <c r="H38" s="682"/>
      <c r="I38" s="682"/>
      <c r="J38" s="683"/>
      <c r="K38" s="682"/>
      <c r="L38" s="682"/>
      <c r="M38" s="683"/>
      <c r="N38" s="682"/>
    </row>
    <row r="39" spans="1:14" s="19" customFormat="1" ht="15" customHeight="1">
      <c r="A39" s="47"/>
      <c r="B39" s="679" t="s">
        <v>1071</v>
      </c>
      <c r="C39" s="680"/>
      <c r="D39" s="686"/>
      <c r="E39" s="680"/>
      <c r="F39" s="680"/>
      <c r="G39" s="686"/>
      <c r="H39" s="680"/>
      <c r="I39" s="680"/>
      <c r="J39" s="686"/>
      <c r="K39" s="680"/>
      <c r="L39" s="680"/>
      <c r="M39" s="686"/>
      <c r="N39" s="680"/>
    </row>
    <row r="40" spans="1:14" s="19" customFormat="1" ht="15" customHeight="1">
      <c r="A40" s="47" t="s">
        <v>1144</v>
      </c>
      <c r="B40" s="681" t="s">
        <v>69</v>
      </c>
      <c r="C40" s="682">
        <v>1289102</v>
      </c>
      <c r="D40" s="683">
        <v>7.0151453229656633E-3</v>
      </c>
      <c r="E40" s="682">
        <v>16</v>
      </c>
      <c r="F40" s="682">
        <v>1171949</v>
      </c>
      <c r="G40" s="683">
        <v>6.119951631387296E-3</v>
      </c>
      <c r="H40" s="682">
        <v>17</v>
      </c>
      <c r="I40" s="682">
        <v>1145621.8426999999</v>
      </c>
      <c r="J40" s="683">
        <v>5.7459319127539351E-3</v>
      </c>
      <c r="K40" s="682">
        <v>18</v>
      </c>
      <c r="L40" s="682">
        <v>1143765.59323</v>
      </c>
      <c r="M40" s="683">
        <v>5.7385905420290475E-3</v>
      </c>
      <c r="N40" s="682">
        <v>18</v>
      </c>
    </row>
    <row r="41" spans="1:14" s="19" customFormat="1" ht="15" customHeight="1">
      <c r="A41" s="47" t="s">
        <v>1144</v>
      </c>
      <c r="B41" s="681" t="s">
        <v>70</v>
      </c>
      <c r="C41" s="682">
        <v>778971</v>
      </c>
      <c r="D41" s="683">
        <v>4.2390708938283284E-3</v>
      </c>
      <c r="E41" s="682">
        <v>20</v>
      </c>
      <c r="F41" s="682">
        <v>758493</v>
      </c>
      <c r="G41" s="683">
        <v>3.9608724208526512E-3</v>
      </c>
      <c r="H41" s="682">
        <v>22</v>
      </c>
      <c r="I41" s="682">
        <v>754205.56166999985</v>
      </c>
      <c r="J41" s="683">
        <v>3.7827611556032338E-3</v>
      </c>
      <c r="K41" s="682">
        <v>22</v>
      </c>
      <c r="L41" s="682">
        <v>754311.06134999986</v>
      </c>
      <c r="M41" s="683">
        <v>3.7845886849828909E-3</v>
      </c>
      <c r="N41" s="682">
        <v>22</v>
      </c>
    </row>
    <row r="42" spans="1:14" s="19" customFormat="1" ht="15" customHeight="1">
      <c r="A42" s="47" t="s">
        <v>1144</v>
      </c>
      <c r="B42" s="681" t="s">
        <v>71</v>
      </c>
      <c r="C42" s="682">
        <v>373628</v>
      </c>
      <c r="D42" s="683">
        <v>2.033240749552025E-3</v>
      </c>
      <c r="E42" s="682">
        <v>23</v>
      </c>
      <c r="F42" s="682">
        <v>364911</v>
      </c>
      <c r="G42" s="683">
        <v>1.9055758141021235E-3</v>
      </c>
      <c r="H42" s="682">
        <v>23</v>
      </c>
      <c r="I42" s="682">
        <v>365390.73890000005</v>
      </c>
      <c r="J42" s="683">
        <v>1.8326381612296498E-3</v>
      </c>
      <c r="K42" s="682">
        <v>26</v>
      </c>
      <c r="L42" s="682">
        <v>362269.34703999996</v>
      </c>
      <c r="M42" s="683">
        <v>1.8176062131051822E-3</v>
      </c>
      <c r="N42" s="682">
        <v>26</v>
      </c>
    </row>
    <row r="43" spans="1:14" s="19" customFormat="1" ht="15" customHeight="1">
      <c r="A43" s="47" t="s">
        <v>1144</v>
      </c>
      <c r="B43" s="681" t="s">
        <v>73</v>
      </c>
      <c r="C43" s="682">
        <v>93916</v>
      </c>
      <c r="D43" s="683">
        <v>5.1108010704478245E-4</v>
      </c>
      <c r="E43" s="682">
        <v>50</v>
      </c>
      <c r="F43" s="682">
        <v>101158</v>
      </c>
      <c r="G43" s="683">
        <v>5.282500067220298E-4</v>
      </c>
      <c r="H43" s="682">
        <v>47</v>
      </c>
      <c r="I43" s="682">
        <v>93882.000149999993</v>
      </c>
      <c r="J43" s="683">
        <v>4.7087054435319091E-4</v>
      </c>
      <c r="K43" s="682">
        <v>50</v>
      </c>
      <c r="L43" s="682">
        <v>92758.025460000004</v>
      </c>
      <c r="M43" s="683">
        <v>4.6539284863328221E-4</v>
      </c>
      <c r="N43" s="682">
        <v>50</v>
      </c>
    </row>
    <row r="44" spans="1:14" s="19" customFormat="1" ht="15" customHeight="1">
      <c r="A44" s="47" t="s">
        <v>1144</v>
      </c>
      <c r="B44" s="681" t="s">
        <v>74</v>
      </c>
      <c r="C44" s="682">
        <v>206045</v>
      </c>
      <c r="D44" s="683">
        <v>1.1212732724566869E-3</v>
      </c>
      <c r="E44" s="682">
        <v>36</v>
      </c>
      <c r="F44" s="682">
        <v>199594</v>
      </c>
      <c r="G44" s="683">
        <v>1.0422856505830167E-3</v>
      </c>
      <c r="H44" s="682">
        <v>36</v>
      </c>
      <c r="I44" s="682">
        <v>183462.43691999998</v>
      </c>
      <c r="J44" s="683">
        <v>9.2016635140770755E-4</v>
      </c>
      <c r="K44" s="682">
        <v>38</v>
      </c>
      <c r="L44" s="682">
        <v>182526.67913999999</v>
      </c>
      <c r="M44" s="683">
        <v>9.157871864485641E-4</v>
      </c>
      <c r="N44" s="682">
        <v>38</v>
      </c>
    </row>
    <row r="45" spans="1:14" s="19" customFormat="1" ht="15" customHeight="1">
      <c r="A45" s="47" t="s">
        <v>1144</v>
      </c>
      <c r="B45" s="681" t="s">
        <v>96</v>
      </c>
      <c r="C45" s="682">
        <v>118301</v>
      </c>
      <c r="D45" s="683">
        <v>6.4378048195733227E-4</v>
      </c>
      <c r="E45" s="682">
        <v>43</v>
      </c>
      <c r="F45" s="682">
        <v>112733</v>
      </c>
      <c r="G45" s="683">
        <v>5.8869499206977774E-4</v>
      </c>
      <c r="H45" s="682">
        <v>44</v>
      </c>
      <c r="I45" s="682">
        <v>112333.33829</v>
      </c>
      <c r="J45" s="683">
        <v>5.6341428671216316E-4</v>
      </c>
      <c r="K45" s="682">
        <v>45</v>
      </c>
      <c r="L45" s="682">
        <v>111960.24835000001</v>
      </c>
      <c r="M45" s="683">
        <v>5.6173574906211935E-4</v>
      </c>
      <c r="N45" s="682">
        <v>45</v>
      </c>
    </row>
    <row r="46" spans="1:14" s="19" customFormat="1" ht="15" customHeight="1">
      <c r="A46" s="47" t="s">
        <v>1144</v>
      </c>
      <c r="B46" s="681" t="s">
        <v>76</v>
      </c>
      <c r="C46" s="682">
        <v>350376</v>
      </c>
      <c r="D46" s="683">
        <v>1.9067060307713564E-3</v>
      </c>
      <c r="E46" s="682">
        <v>24</v>
      </c>
      <c r="F46" s="682">
        <v>328517</v>
      </c>
      <c r="G46" s="683">
        <v>1.7155252917050658E-3</v>
      </c>
      <c r="H46" s="682">
        <v>26</v>
      </c>
      <c r="I46" s="682">
        <v>327425.90900000004</v>
      </c>
      <c r="J46" s="683">
        <v>1.6422233842465529E-3</v>
      </c>
      <c r="K46" s="682">
        <v>28</v>
      </c>
      <c r="L46" s="682">
        <v>327377.02164000005</v>
      </c>
      <c r="M46" s="683">
        <v>1.6425416983872835E-3</v>
      </c>
      <c r="N46" s="682">
        <v>28</v>
      </c>
    </row>
    <row r="47" spans="1:14" s="19" customFormat="1" ht="15" customHeight="1">
      <c r="A47" s="47" t="s">
        <v>1144</v>
      </c>
      <c r="B47" s="681" t="s">
        <v>77</v>
      </c>
      <c r="C47" s="682">
        <v>199195</v>
      </c>
      <c r="D47" s="683">
        <v>1.0839963576258088E-3</v>
      </c>
      <c r="E47" s="682">
        <v>37</v>
      </c>
      <c r="F47" s="682">
        <v>189189</v>
      </c>
      <c r="G47" s="683">
        <v>9.8795043913219006E-4</v>
      </c>
      <c r="H47" s="682">
        <v>37</v>
      </c>
      <c r="I47" s="682">
        <v>178029.16958000002</v>
      </c>
      <c r="J47" s="683">
        <v>8.9291548813344229E-4</v>
      </c>
      <c r="K47" s="682">
        <v>39</v>
      </c>
      <c r="L47" s="682">
        <v>176720.11843999999</v>
      </c>
      <c r="M47" s="683">
        <v>8.8665405417743366E-4</v>
      </c>
      <c r="N47" s="682">
        <v>39</v>
      </c>
    </row>
    <row r="48" spans="1:14" s="19" customFormat="1" ht="15" customHeight="1">
      <c r="A48" s="47" t="s">
        <v>1144</v>
      </c>
      <c r="B48" s="681" t="s">
        <v>79</v>
      </c>
      <c r="C48" s="682">
        <v>184314</v>
      </c>
      <c r="D48" s="683">
        <v>1.0030156613340861E-3</v>
      </c>
      <c r="E48" s="682">
        <v>39</v>
      </c>
      <c r="F48" s="682">
        <v>176078</v>
      </c>
      <c r="G48" s="683">
        <v>9.1948441728386841E-4</v>
      </c>
      <c r="H48" s="682">
        <v>39</v>
      </c>
      <c r="I48" s="682">
        <v>173292.81723000002</v>
      </c>
      <c r="J48" s="683">
        <v>8.6916004187399213E-4</v>
      </c>
      <c r="K48" s="682">
        <v>40</v>
      </c>
      <c r="L48" s="682">
        <v>171415.86891999998</v>
      </c>
      <c r="M48" s="683">
        <v>8.6004115699972222E-4</v>
      </c>
      <c r="N48" s="682">
        <v>40</v>
      </c>
    </row>
    <row r="49" spans="1:14" s="19" customFormat="1" ht="15" customHeight="1">
      <c r="A49" s="47" t="s">
        <v>1144</v>
      </c>
      <c r="B49" s="681" t="s">
        <v>81</v>
      </c>
      <c r="C49" s="682">
        <v>166916</v>
      </c>
      <c r="D49" s="683">
        <v>9.0833773954903231E-4</v>
      </c>
      <c r="E49" s="682">
        <v>40</v>
      </c>
      <c r="F49" s="682">
        <v>154315</v>
      </c>
      <c r="G49" s="683">
        <v>8.0583740077215863E-4</v>
      </c>
      <c r="H49" s="682">
        <v>41</v>
      </c>
      <c r="I49" s="682">
        <v>154198.69886999999</v>
      </c>
      <c r="J49" s="683">
        <v>7.7339239853711902E-4</v>
      </c>
      <c r="K49" s="682">
        <v>42</v>
      </c>
      <c r="L49" s="682">
        <v>153283.05151000002</v>
      </c>
      <c r="M49" s="683">
        <v>7.6906376171411263E-4</v>
      </c>
      <c r="N49" s="682">
        <v>42</v>
      </c>
    </row>
    <row r="50" spans="1:14" s="19" customFormat="1" ht="15" customHeight="1">
      <c r="A50" s="47" t="s">
        <v>1144</v>
      </c>
      <c r="B50" s="681" t="s">
        <v>83</v>
      </c>
      <c r="C50" s="682">
        <v>125496</v>
      </c>
      <c r="D50" s="683">
        <v>6.8293484724319634E-4</v>
      </c>
      <c r="E50" s="682">
        <v>42</v>
      </c>
      <c r="F50" s="682">
        <v>116178</v>
      </c>
      <c r="G50" s="683">
        <v>6.0668488187737963E-4</v>
      </c>
      <c r="H50" s="682">
        <v>42</v>
      </c>
      <c r="I50" s="682">
        <v>120698.57520000001</v>
      </c>
      <c r="J50" s="683">
        <v>6.053706111530748E-4</v>
      </c>
      <c r="K50" s="682">
        <v>43</v>
      </c>
      <c r="L50" s="682">
        <v>120811.06295000001</v>
      </c>
      <c r="M50" s="683">
        <v>6.0614275103301968E-4</v>
      </c>
      <c r="N50" s="682">
        <v>43</v>
      </c>
    </row>
    <row r="51" spans="1:14" s="19" customFormat="1" ht="15" customHeight="1">
      <c r="A51" s="47" t="s">
        <v>1144</v>
      </c>
      <c r="B51" s="681" t="s">
        <v>89</v>
      </c>
      <c r="C51" s="682">
        <v>60010</v>
      </c>
      <c r="D51" s="683">
        <v>3.2656754146000042E-4</v>
      </c>
      <c r="E51" s="682">
        <v>55</v>
      </c>
      <c r="F51" s="682">
        <v>55025</v>
      </c>
      <c r="G51" s="683">
        <v>2.8734214416931619E-4</v>
      </c>
      <c r="H51" s="682">
        <v>54</v>
      </c>
      <c r="I51" s="682">
        <v>55079.264549999993</v>
      </c>
      <c r="J51" s="683">
        <v>2.7625320338077512E-4</v>
      </c>
      <c r="K51" s="682">
        <v>58</v>
      </c>
      <c r="L51" s="682">
        <v>55167.444439999999</v>
      </c>
      <c r="M51" s="683">
        <v>2.7679043395357247E-4</v>
      </c>
      <c r="N51" s="682">
        <v>58</v>
      </c>
    </row>
    <row r="52" spans="1:14" s="19" customFormat="1" ht="15" customHeight="1">
      <c r="A52" s="47" t="s">
        <v>1144</v>
      </c>
      <c r="B52" s="681" t="s">
        <v>87</v>
      </c>
      <c r="C52" s="682">
        <v>114058</v>
      </c>
      <c r="D52" s="683">
        <v>6.2069056230369484E-4</v>
      </c>
      <c r="E52" s="682">
        <v>46</v>
      </c>
      <c r="F52" s="682">
        <v>112742</v>
      </c>
      <c r="G52" s="683">
        <v>5.8874199033052336E-4</v>
      </c>
      <c r="H52" s="682">
        <v>43</v>
      </c>
      <c r="I52" s="682">
        <v>118230.98081000001</v>
      </c>
      <c r="J52" s="683">
        <v>5.9299425027659449E-4</v>
      </c>
      <c r="K52" s="682">
        <v>44</v>
      </c>
      <c r="L52" s="682">
        <v>117287.73896</v>
      </c>
      <c r="M52" s="683">
        <v>5.8846525326145286E-4</v>
      </c>
      <c r="N52" s="682">
        <v>44</v>
      </c>
    </row>
    <row r="53" spans="1:14" s="19" customFormat="1" ht="15" customHeight="1">
      <c r="A53" s="47" t="s">
        <v>1144</v>
      </c>
      <c r="B53" s="681" t="s">
        <v>97</v>
      </c>
      <c r="C53" s="682">
        <v>187097</v>
      </c>
      <c r="D53" s="683">
        <v>1.0181604283376387E-3</v>
      </c>
      <c r="E53" s="682">
        <v>38</v>
      </c>
      <c r="F53" s="682">
        <v>185444</v>
      </c>
      <c r="G53" s="683">
        <v>9.6839394063306993E-4</v>
      </c>
      <c r="H53" s="682">
        <v>38</v>
      </c>
      <c r="I53" s="682">
        <v>186615.20939999999</v>
      </c>
      <c r="J53" s="683">
        <v>9.3597926220538369E-4</v>
      </c>
      <c r="K53" s="682">
        <v>37</v>
      </c>
      <c r="L53" s="682">
        <v>185070.24516999998</v>
      </c>
      <c r="M53" s="683">
        <v>9.2854896565330814E-4</v>
      </c>
      <c r="N53" s="682">
        <v>37</v>
      </c>
    </row>
    <row r="54" spans="1:14" s="19" customFormat="1" ht="15" customHeight="1">
      <c r="A54" s="47" t="s">
        <v>1144</v>
      </c>
      <c r="B54" s="681" t="s">
        <v>88</v>
      </c>
      <c r="C54" s="682">
        <v>80747</v>
      </c>
      <c r="D54" s="683">
        <v>4.394159185180912E-4</v>
      </c>
      <c r="E54" s="682">
        <v>52</v>
      </c>
      <c r="F54" s="682">
        <v>80084</v>
      </c>
      <c r="G54" s="683">
        <v>4.1820096817184042E-4</v>
      </c>
      <c r="H54" s="682">
        <v>51</v>
      </c>
      <c r="I54" s="682">
        <v>73732.826199999996</v>
      </c>
      <c r="J54" s="683">
        <v>3.6981120932683088E-4</v>
      </c>
      <c r="K54" s="682">
        <v>52</v>
      </c>
      <c r="L54" s="682">
        <v>73401.452579999997</v>
      </c>
      <c r="M54" s="683">
        <v>3.6827553131516368E-4</v>
      </c>
      <c r="N54" s="682">
        <v>52</v>
      </c>
    </row>
    <row r="55" spans="1:14" s="19" customFormat="1" ht="15" customHeight="1">
      <c r="A55" s="47" t="s">
        <v>1144</v>
      </c>
      <c r="B55" s="681" t="s">
        <v>86</v>
      </c>
      <c r="C55" s="682">
        <v>226596</v>
      </c>
      <c r="D55" s="683">
        <v>1.2331094588346983E-3</v>
      </c>
      <c r="E55" s="682">
        <v>34</v>
      </c>
      <c r="F55" s="682">
        <v>230553</v>
      </c>
      <c r="G55" s="683">
        <v>1.2039544455187342E-3</v>
      </c>
      <c r="H55" s="682">
        <v>32</v>
      </c>
      <c r="I55" s="682">
        <v>242044.13655999998</v>
      </c>
      <c r="J55" s="683">
        <v>1.2139862184168142E-3</v>
      </c>
      <c r="K55" s="682">
        <v>32</v>
      </c>
      <c r="L55" s="682">
        <v>243001.29837999999</v>
      </c>
      <c r="M55" s="683">
        <v>1.2192051945243551E-3</v>
      </c>
      <c r="N55" s="682">
        <v>32</v>
      </c>
    </row>
    <row r="56" spans="1:14" s="19" customFormat="1" ht="15" customHeight="1">
      <c r="A56" s="47" t="s">
        <v>1144</v>
      </c>
      <c r="B56" s="681" t="s">
        <v>84</v>
      </c>
      <c r="C56" s="682">
        <v>103170</v>
      </c>
      <c r="D56" s="683">
        <v>5.6143931432141715E-4</v>
      </c>
      <c r="E56" s="682">
        <v>47</v>
      </c>
      <c r="F56" s="682">
        <v>103064</v>
      </c>
      <c r="G56" s="683">
        <v>5.3820319394214274E-4</v>
      </c>
      <c r="H56" s="682">
        <v>46</v>
      </c>
      <c r="I56" s="682">
        <v>97577.613290000008</v>
      </c>
      <c r="J56" s="683">
        <v>4.8940610354632999E-4</v>
      </c>
      <c r="K56" s="682">
        <v>49</v>
      </c>
      <c r="L56" s="682">
        <v>96757.831720000002</v>
      </c>
      <c r="M56" s="683">
        <v>4.8546099066294795E-4</v>
      </c>
      <c r="N56" s="682">
        <v>49</v>
      </c>
    </row>
    <row r="57" spans="1:14" s="19" customFormat="1" ht="15" customHeight="1">
      <c r="A57" s="47" t="s">
        <v>1144</v>
      </c>
      <c r="B57" s="681" t="s">
        <v>85</v>
      </c>
      <c r="C57" s="682">
        <v>64514</v>
      </c>
      <c r="D57" s="683">
        <v>3.5107779319697494E-4</v>
      </c>
      <c r="E57" s="682">
        <v>54</v>
      </c>
      <c r="F57" s="682">
        <v>61295</v>
      </c>
      <c r="G57" s="683">
        <v>3.2008426582204883E-4</v>
      </c>
      <c r="H57" s="682">
        <v>53</v>
      </c>
      <c r="I57" s="682">
        <v>62107.243459999998</v>
      </c>
      <c r="J57" s="683">
        <v>3.115024337952003E-4</v>
      </c>
      <c r="K57" s="682">
        <v>53</v>
      </c>
      <c r="L57" s="682">
        <v>61901.21486</v>
      </c>
      <c r="M57" s="683">
        <v>3.1057563563574651E-4</v>
      </c>
      <c r="N57" s="682">
        <v>53</v>
      </c>
    </row>
    <row r="58" spans="1:14" s="19" customFormat="1" ht="15" customHeight="1">
      <c r="A58" s="47" t="s">
        <v>1144</v>
      </c>
      <c r="B58" s="681" t="s">
        <v>94</v>
      </c>
      <c r="C58" s="682">
        <v>231111</v>
      </c>
      <c r="D58" s="683">
        <v>1.2576795713108175E-3</v>
      </c>
      <c r="E58" s="682">
        <v>33</v>
      </c>
      <c r="F58" s="682">
        <v>224060</v>
      </c>
      <c r="G58" s="683">
        <v>1.1700478114053065E-3</v>
      </c>
      <c r="H58" s="682">
        <v>34</v>
      </c>
      <c r="I58" s="682">
        <v>252382.11810000002</v>
      </c>
      <c r="J58" s="683">
        <v>1.2658369564440765E-3</v>
      </c>
      <c r="K58" s="682">
        <v>30</v>
      </c>
      <c r="L58" s="682">
        <v>254230.93139000004</v>
      </c>
      <c r="M58" s="683">
        <v>1.2755473910050677E-3</v>
      </c>
      <c r="N58" s="682">
        <v>30</v>
      </c>
    </row>
    <row r="59" spans="1:14" s="19" customFormat="1" ht="15" customHeight="1">
      <c r="A59" s="47" t="s">
        <v>1144</v>
      </c>
      <c r="B59" s="681" t="s">
        <v>95</v>
      </c>
      <c r="C59" s="682">
        <v>267826</v>
      </c>
      <c r="D59" s="683">
        <v>1.4574783929189479E-3</v>
      </c>
      <c r="E59" s="682">
        <v>27</v>
      </c>
      <c r="F59" s="682">
        <v>239471</v>
      </c>
      <c r="G59" s="683">
        <v>1.2505244998886019E-3</v>
      </c>
      <c r="H59" s="682">
        <v>30</v>
      </c>
      <c r="I59" s="682">
        <v>251409.29581999997</v>
      </c>
      <c r="J59" s="683">
        <v>1.2609577106268736E-3</v>
      </c>
      <c r="K59" s="682">
        <v>31</v>
      </c>
      <c r="L59" s="682">
        <v>251723.96068000002</v>
      </c>
      <c r="M59" s="683">
        <v>1.2629692207132663E-3</v>
      </c>
      <c r="N59" s="682">
        <v>31</v>
      </c>
    </row>
    <row r="60" spans="1:14" s="19" customFormat="1" ht="15" customHeight="1">
      <c r="A60" s="47" t="s">
        <v>1144</v>
      </c>
      <c r="B60" s="681" t="s">
        <v>93</v>
      </c>
      <c r="C60" s="682">
        <v>71610</v>
      </c>
      <c r="D60" s="683">
        <v>3.8969341183053873E-4</v>
      </c>
      <c r="E60" s="682">
        <v>53</v>
      </c>
      <c r="F60" s="682">
        <v>64834</v>
      </c>
      <c r="G60" s="683">
        <v>3.3856502635299312E-4</v>
      </c>
      <c r="H60" s="682">
        <v>52</v>
      </c>
      <c r="I60" s="682">
        <v>59798.658579999988</v>
      </c>
      <c r="J60" s="683">
        <v>2.9992359421578862E-4</v>
      </c>
      <c r="K60" s="682">
        <v>55</v>
      </c>
      <c r="L60" s="682">
        <v>59002.383409999995</v>
      </c>
      <c r="M60" s="683">
        <v>2.9603139087058577E-4</v>
      </c>
      <c r="N60" s="682">
        <v>55</v>
      </c>
    </row>
    <row r="61" spans="1:14" s="19" customFormat="1" ht="15" customHeight="1">
      <c r="A61" s="47" t="s">
        <v>1144</v>
      </c>
      <c r="B61" s="681" t="s">
        <v>91</v>
      </c>
      <c r="C61" s="682">
        <v>165607</v>
      </c>
      <c r="D61" s="683">
        <v>9.0121431159083962E-4</v>
      </c>
      <c r="E61" s="682">
        <v>41</v>
      </c>
      <c r="F61" s="682">
        <v>163526</v>
      </c>
      <c r="G61" s="683">
        <v>8.5393750963074237E-4</v>
      </c>
      <c r="H61" s="682">
        <v>40</v>
      </c>
      <c r="I61" s="682">
        <v>163435.53535999998</v>
      </c>
      <c r="J61" s="683">
        <v>8.1972028055069489E-4</v>
      </c>
      <c r="K61" s="682">
        <v>41</v>
      </c>
      <c r="L61" s="682">
        <v>164020.94633999999</v>
      </c>
      <c r="M61" s="683">
        <v>8.2293877078719042E-4</v>
      </c>
      <c r="N61" s="682">
        <v>41</v>
      </c>
    </row>
    <row r="62" spans="1:14" s="19" customFormat="1" ht="15" customHeight="1">
      <c r="A62" s="47" t="s">
        <v>1144</v>
      </c>
      <c r="B62" s="681" t="s">
        <v>90</v>
      </c>
      <c r="C62" s="682">
        <v>96041</v>
      </c>
      <c r="D62" s="683">
        <v>5.2264411347041986E-4</v>
      </c>
      <c r="E62" s="682">
        <v>49</v>
      </c>
      <c r="F62" s="682">
        <v>90660</v>
      </c>
      <c r="G62" s="683">
        <v>4.7342914657683247E-4</v>
      </c>
      <c r="H62" s="682">
        <v>49</v>
      </c>
      <c r="I62" s="682">
        <v>86701.80481999999</v>
      </c>
      <c r="J62" s="683">
        <v>4.3485786377334135E-4</v>
      </c>
      <c r="K62" s="682">
        <v>51</v>
      </c>
      <c r="L62" s="682">
        <v>86897.135340000008</v>
      </c>
      <c r="M62" s="683">
        <v>4.3598713053021965E-4</v>
      </c>
      <c r="N62" s="682">
        <v>51</v>
      </c>
    </row>
    <row r="63" spans="1:14" s="19" customFormat="1" ht="15" customHeight="1">
      <c r="A63" s="47" t="s">
        <v>1144</v>
      </c>
      <c r="B63" s="681" t="s">
        <v>98</v>
      </c>
      <c r="C63" s="682">
        <v>100284</v>
      </c>
      <c r="D63" s="683">
        <v>5.4573403312405729E-4</v>
      </c>
      <c r="E63" s="682">
        <v>48</v>
      </c>
      <c r="F63" s="682">
        <v>95532</v>
      </c>
      <c r="G63" s="683">
        <v>4.9887087172708982E-4</v>
      </c>
      <c r="H63" s="682">
        <v>48</v>
      </c>
      <c r="I63" s="682">
        <v>100788.91200999999</v>
      </c>
      <c r="J63" s="683">
        <v>5.0551255605001675E-4</v>
      </c>
      <c r="K63" s="682">
        <v>48</v>
      </c>
      <c r="L63" s="682">
        <v>100421.54833999998</v>
      </c>
      <c r="M63" s="683">
        <v>5.0384287736128183E-4</v>
      </c>
      <c r="N63" s="682">
        <v>48</v>
      </c>
    </row>
    <row r="64" spans="1:14" s="19" customFormat="1" ht="15" customHeight="1">
      <c r="A64" s="47" t="s">
        <v>1144</v>
      </c>
      <c r="B64" s="681" t="s">
        <v>99</v>
      </c>
      <c r="C64" s="682">
        <v>238167</v>
      </c>
      <c r="D64" s="683">
        <v>1.2960775145293103E-3</v>
      </c>
      <c r="E64" s="682">
        <v>32</v>
      </c>
      <c r="F64" s="682">
        <v>220042</v>
      </c>
      <c r="G64" s="683">
        <v>1.1490656989969045E-3</v>
      </c>
      <c r="H64" s="682">
        <v>35</v>
      </c>
      <c r="I64" s="682">
        <v>212535.55826000002</v>
      </c>
      <c r="J64" s="683">
        <v>1.0659842552608371E-3</v>
      </c>
      <c r="K64" s="682">
        <v>36</v>
      </c>
      <c r="L64" s="682">
        <v>212065.21165000001</v>
      </c>
      <c r="M64" s="683">
        <v>1.063990231102677E-3</v>
      </c>
      <c r="N64" s="682">
        <v>36</v>
      </c>
    </row>
    <row r="65" spans="1:14" s="19" customFormat="1" ht="15" customHeight="1">
      <c r="A65" s="47"/>
      <c r="B65" s="681" t="s">
        <v>100</v>
      </c>
      <c r="C65" s="682">
        <v>116662</v>
      </c>
      <c r="D65" s="683">
        <v>6.3486123182480536E-4</v>
      </c>
      <c r="E65" s="682">
        <v>45</v>
      </c>
      <c r="F65" s="682">
        <v>109291</v>
      </c>
      <c r="G65" s="683">
        <v>5.707207683490911E-4</v>
      </c>
      <c r="H65" s="682">
        <v>45</v>
      </c>
      <c r="I65" s="682">
        <v>107826.59182000002</v>
      </c>
      <c r="J65" s="683">
        <v>5.4081044188354708E-4</v>
      </c>
      <c r="K65" s="682">
        <v>46</v>
      </c>
      <c r="L65" s="682">
        <v>106983.77471000001</v>
      </c>
      <c r="M65" s="683">
        <v>5.3676739476627702E-4</v>
      </c>
      <c r="N65" s="682">
        <v>46</v>
      </c>
    </row>
    <row r="66" spans="1:14" s="19" customFormat="1" ht="15" customHeight="1">
      <c r="A66" s="47"/>
      <c r="B66" s="681" t="s">
        <v>101</v>
      </c>
      <c r="C66" s="682">
        <v>261751</v>
      </c>
      <c r="D66" s="683">
        <v>1.4244189392550669E-3</v>
      </c>
      <c r="E66" s="682">
        <v>28</v>
      </c>
      <c r="F66" s="682">
        <v>252509</v>
      </c>
      <c r="G66" s="683">
        <v>1.3186093136219874E-3</v>
      </c>
      <c r="H66" s="682">
        <v>28</v>
      </c>
      <c r="I66" s="682">
        <v>271467.56900999998</v>
      </c>
      <c r="J66" s="683">
        <v>1.3615611276894608E-3</v>
      </c>
      <c r="K66" s="682">
        <v>29</v>
      </c>
      <c r="L66" s="682">
        <v>270438.80800000002</v>
      </c>
      <c r="M66" s="683">
        <v>1.3568668221639101E-3</v>
      </c>
      <c r="N66" s="682">
        <v>29</v>
      </c>
    </row>
    <row r="67" spans="1:14" s="19" customFormat="1" ht="15" customHeight="1">
      <c r="A67" s="47"/>
      <c r="B67" s="681" t="s">
        <v>102</v>
      </c>
      <c r="C67" s="682">
        <v>260374</v>
      </c>
      <c r="D67" s="683">
        <v>1.4169254630912538E-3</v>
      </c>
      <c r="E67" s="682">
        <v>29</v>
      </c>
      <c r="F67" s="682">
        <v>238229</v>
      </c>
      <c r="G67" s="683">
        <v>1.2440387399057162E-3</v>
      </c>
      <c r="H67" s="682">
        <v>31</v>
      </c>
      <c r="I67" s="682">
        <v>218562.05544999999</v>
      </c>
      <c r="J67" s="683">
        <v>1.0962104967966407E-3</v>
      </c>
      <c r="K67" s="682">
        <v>35</v>
      </c>
      <c r="L67" s="682">
        <v>216384.58870999998</v>
      </c>
      <c r="M67" s="683">
        <v>1.0856617488425788E-3</v>
      </c>
      <c r="N67" s="682">
        <v>35</v>
      </c>
    </row>
    <row r="68" spans="1:14" s="19" customFormat="1" ht="15" customHeight="1">
      <c r="A68" s="47"/>
      <c r="B68" s="681" t="s">
        <v>103</v>
      </c>
      <c r="C68" s="682">
        <v>51671</v>
      </c>
      <c r="D68" s="683">
        <v>2.8118765930311082E-4</v>
      </c>
      <c r="E68" s="682">
        <v>56</v>
      </c>
      <c r="F68" s="682">
        <v>51577</v>
      </c>
      <c r="G68" s="683">
        <v>2.6933658827479911E-4</v>
      </c>
      <c r="H68" s="682">
        <v>56</v>
      </c>
      <c r="I68" s="682">
        <v>61559.615409999999</v>
      </c>
      <c r="J68" s="683">
        <v>3.0875577397122361E-4</v>
      </c>
      <c r="K68" s="682">
        <v>54</v>
      </c>
      <c r="L68" s="682">
        <v>61366.324100000013</v>
      </c>
      <c r="M68" s="683">
        <v>3.0789193971542567E-4</v>
      </c>
      <c r="N68" s="682">
        <v>54</v>
      </c>
    </row>
    <row r="69" spans="1:14" s="19" customFormat="1" ht="15" customHeight="1">
      <c r="A69" s="47"/>
      <c r="B69" s="681" t="s">
        <v>105</v>
      </c>
      <c r="C69" s="682">
        <v>226236</v>
      </c>
      <c r="D69" s="683">
        <v>1.231150380099061E-3</v>
      </c>
      <c r="E69" s="682">
        <v>35</v>
      </c>
      <c r="F69" s="682">
        <v>224301</v>
      </c>
      <c r="G69" s="683">
        <v>1.1713063203874928E-3</v>
      </c>
      <c r="H69" s="682">
        <v>33</v>
      </c>
      <c r="I69" s="682">
        <v>229251.12529999999</v>
      </c>
      <c r="J69" s="683">
        <v>1.1498221383344971E-3</v>
      </c>
      <c r="K69" s="682">
        <v>34</v>
      </c>
      <c r="L69" s="682">
        <v>227940.25043000001</v>
      </c>
      <c r="M69" s="683">
        <v>1.1436397221666497E-3</v>
      </c>
      <c r="N69" s="682">
        <v>34</v>
      </c>
    </row>
    <row r="70" spans="1:14" s="19" customFormat="1" ht="15" customHeight="1">
      <c r="A70" s="47"/>
      <c r="B70" s="681" t="s">
        <v>1143</v>
      </c>
      <c r="C70" s="683" t="s">
        <v>1141</v>
      </c>
      <c r="D70" s="683" t="s">
        <v>1141</v>
      </c>
      <c r="E70" s="683" t="s">
        <v>1141</v>
      </c>
      <c r="F70" s="682">
        <v>54123</v>
      </c>
      <c r="G70" s="683">
        <v>2.8263187403681784E-4</v>
      </c>
      <c r="H70" s="682">
        <v>55</v>
      </c>
      <c r="I70" s="682">
        <v>54887.714740000003</v>
      </c>
      <c r="J70" s="683">
        <v>2.7529247434686729E-4</v>
      </c>
      <c r="K70" s="682">
        <v>59</v>
      </c>
      <c r="L70" s="682">
        <v>54520.766009999999</v>
      </c>
      <c r="M70" s="683">
        <v>2.7354586815783781E-4</v>
      </c>
      <c r="N70" s="682">
        <v>59</v>
      </c>
    </row>
    <row r="71" spans="1:14" s="19" customFormat="1" ht="15" customHeight="1">
      <c r="A71" s="47"/>
      <c r="B71" s="681" t="s">
        <v>1453</v>
      </c>
      <c r="C71" s="683" t="s">
        <v>1141</v>
      </c>
      <c r="D71" s="683" t="s">
        <v>1141</v>
      </c>
      <c r="E71" s="683" t="s">
        <v>1141</v>
      </c>
      <c r="F71" s="683" t="s">
        <v>1141</v>
      </c>
      <c r="G71" s="683" t="s">
        <v>1141</v>
      </c>
      <c r="H71" s="683" t="s">
        <v>1141</v>
      </c>
      <c r="I71" s="682">
        <v>55476.561350000004</v>
      </c>
      <c r="J71" s="683">
        <v>2.7824586821734534E-4</v>
      </c>
      <c r="K71" s="682">
        <v>57</v>
      </c>
      <c r="L71" s="682">
        <v>55417.878000000004</v>
      </c>
      <c r="M71" s="683">
        <v>2.7804692887467271E-4</v>
      </c>
      <c r="N71" s="682">
        <v>57</v>
      </c>
    </row>
    <row r="72" spans="1:14" s="19" customFormat="1" ht="15" customHeight="1">
      <c r="A72" s="47"/>
      <c r="B72" s="681" t="s">
        <v>1470</v>
      </c>
      <c r="C72" s="683" t="s">
        <v>1141</v>
      </c>
      <c r="D72" s="683" t="s">
        <v>1141</v>
      </c>
      <c r="E72" s="683" t="s">
        <v>1141</v>
      </c>
      <c r="F72" s="683" t="s">
        <v>1141</v>
      </c>
      <c r="G72" s="683" t="s">
        <v>1141</v>
      </c>
      <c r="H72" s="683" t="s">
        <v>1141</v>
      </c>
      <c r="I72" s="682">
        <v>57641.103479999998</v>
      </c>
      <c r="J72" s="683">
        <v>2.8910225314097347E-4</v>
      </c>
      <c r="K72" s="682">
        <v>56</v>
      </c>
      <c r="L72" s="682">
        <v>57989.295280000006</v>
      </c>
      <c r="M72" s="683">
        <v>2.9094844555777749E-4</v>
      </c>
      <c r="N72" s="682">
        <v>56</v>
      </c>
    </row>
    <row r="73" spans="1:14" s="19" customFormat="1" ht="15" customHeight="1">
      <c r="A73" s="47"/>
      <c r="B73" s="681" t="s">
        <v>1471</v>
      </c>
      <c r="C73" s="683" t="s">
        <v>1141</v>
      </c>
      <c r="D73" s="683" t="s">
        <v>1141</v>
      </c>
      <c r="E73" s="683" t="s">
        <v>1141</v>
      </c>
      <c r="F73" s="683" t="s">
        <v>1141</v>
      </c>
      <c r="G73" s="683" t="s">
        <v>1141</v>
      </c>
      <c r="H73" s="683" t="s">
        <v>1141</v>
      </c>
      <c r="I73" s="682">
        <v>20014.280970000003</v>
      </c>
      <c r="J73" s="683">
        <v>1.0038277156562702E-4</v>
      </c>
      <c r="K73" s="682">
        <v>63</v>
      </c>
      <c r="L73" s="682">
        <v>19837.08106</v>
      </c>
      <c r="M73" s="683">
        <v>9.9528160687981177E-5</v>
      </c>
      <c r="N73" s="682">
        <v>63</v>
      </c>
    </row>
    <row r="74" spans="1:14" s="19" customFormat="1" ht="15" customHeight="1">
      <c r="A74" s="47"/>
      <c r="B74" s="681" t="s">
        <v>1490</v>
      </c>
      <c r="C74" s="683" t="s">
        <v>1141</v>
      </c>
      <c r="D74" s="683" t="s">
        <v>1141</v>
      </c>
      <c r="E74" s="683" t="s">
        <v>1141</v>
      </c>
      <c r="F74" s="683" t="s">
        <v>1141</v>
      </c>
      <c r="G74" s="683" t="s">
        <v>1141</v>
      </c>
      <c r="H74" s="683" t="s">
        <v>1141</v>
      </c>
      <c r="I74" s="682">
        <v>32707.584079999997</v>
      </c>
      <c r="J74" s="683">
        <v>1.6404675971560414E-4</v>
      </c>
      <c r="K74" s="682">
        <v>61</v>
      </c>
      <c r="L74" s="682">
        <v>32504.98675</v>
      </c>
      <c r="M74" s="683">
        <v>1.6308657179095576E-4</v>
      </c>
      <c r="N74" s="682">
        <v>61</v>
      </c>
    </row>
    <row r="75" spans="1:14" s="19" customFormat="1" ht="15" customHeight="1">
      <c r="A75" s="47"/>
      <c r="B75" s="681" t="s">
        <v>1489</v>
      </c>
      <c r="C75" s="683" t="s">
        <v>1141</v>
      </c>
      <c r="D75" s="683" t="s">
        <v>1141</v>
      </c>
      <c r="E75" s="683" t="s">
        <v>1141</v>
      </c>
      <c r="F75" s="683" t="s">
        <v>1141</v>
      </c>
      <c r="G75" s="683" t="s">
        <v>1141</v>
      </c>
      <c r="H75" s="683" t="s">
        <v>1141</v>
      </c>
      <c r="I75" s="682">
        <v>17310.47928</v>
      </c>
      <c r="J75" s="683">
        <v>8.6821699458522163E-5</v>
      </c>
      <c r="K75" s="682">
        <v>64</v>
      </c>
      <c r="L75" s="682">
        <v>17116.981680000001</v>
      </c>
      <c r="M75" s="683">
        <v>8.5880664498341779E-5</v>
      </c>
      <c r="N75" s="682">
        <v>64</v>
      </c>
    </row>
    <row r="76" spans="1:14" s="19" customFormat="1" ht="15" customHeight="1">
      <c r="A76" s="47" t="s">
        <v>1144</v>
      </c>
      <c r="B76" s="685" t="s">
        <v>451</v>
      </c>
      <c r="C76" s="682">
        <v>6809791</v>
      </c>
      <c r="D76" s="683">
        <v>3.7058102061763666E-2</v>
      </c>
      <c r="E76" s="682"/>
      <c r="F76" s="682">
        <v>6529478</v>
      </c>
      <c r="G76" s="683">
        <v>3.4097123286258579E-2</v>
      </c>
      <c r="H76" s="682"/>
      <c r="I76" s="682">
        <v>6697684.9266199982</v>
      </c>
      <c r="J76" s="683">
        <v>3.3592622038993922E-2</v>
      </c>
      <c r="K76" s="682"/>
      <c r="L76" s="682">
        <v>6678648.1560200006</v>
      </c>
      <c r="M76" s="683">
        <v>3.350863793117189E-2</v>
      </c>
      <c r="N76" s="682"/>
    </row>
    <row r="77" spans="1:14" s="19" customFormat="1" ht="15" customHeight="1">
      <c r="A77" s="47"/>
      <c r="B77" s="685"/>
      <c r="C77" s="684"/>
      <c r="D77" s="683"/>
      <c r="E77" s="682"/>
      <c r="F77" s="684"/>
      <c r="G77" s="683"/>
      <c r="H77" s="682"/>
      <c r="I77" s="684"/>
      <c r="J77" s="683"/>
      <c r="K77" s="682"/>
      <c r="L77" s="684"/>
      <c r="M77" s="683"/>
      <c r="N77" s="682"/>
    </row>
    <row r="78" spans="1:14" s="19" customFormat="1" ht="15" customHeight="1">
      <c r="A78" s="47"/>
      <c r="B78" s="679" t="s">
        <v>458</v>
      </c>
      <c r="C78" s="680"/>
      <c r="D78" s="686"/>
      <c r="E78" s="680"/>
      <c r="F78" s="680"/>
      <c r="G78" s="686"/>
      <c r="H78" s="680"/>
      <c r="I78" s="680"/>
      <c r="J78" s="686"/>
      <c r="K78" s="680"/>
      <c r="L78" s="680"/>
      <c r="M78" s="686"/>
      <c r="N78" s="680"/>
    </row>
    <row r="79" spans="1:14" s="19" customFormat="1" ht="15" customHeight="1">
      <c r="A79" s="47"/>
      <c r="B79" s="681" t="s">
        <v>108</v>
      </c>
      <c r="C79" s="682">
        <v>729548</v>
      </c>
      <c r="D79" s="683">
        <v>3.9701165928521971E-3</v>
      </c>
      <c r="E79" s="684">
        <v>22</v>
      </c>
      <c r="F79" s="682">
        <v>770889</v>
      </c>
      <c r="G79" s="683">
        <v>4.0256046919861883E-3</v>
      </c>
      <c r="H79" s="684">
        <v>21</v>
      </c>
      <c r="I79" s="682">
        <v>821143.84735000005</v>
      </c>
      <c r="J79" s="683">
        <v>4.1184939581197033E-3</v>
      </c>
      <c r="K79" s="684">
        <v>20</v>
      </c>
      <c r="L79" s="682">
        <v>824079.3547899999</v>
      </c>
      <c r="M79" s="683">
        <v>4.1346356449877284E-3</v>
      </c>
      <c r="N79" s="684">
        <v>20</v>
      </c>
    </row>
    <row r="80" spans="1:14" s="19" customFormat="1" ht="15" customHeight="1">
      <c r="A80" s="47"/>
      <c r="B80" s="681" t="s">
        <v>110</v>
      </c>
      <c r="C80" s="682">
        <v>2150433</v>
      </c>
      <c r="D80" s="683">
        <v>1.1702409896424813E-2</v>
      </c>
      <c r="E80" s="684">
        <v>14</v>
      </c>
      <c r="F80" s="682">
        <v>2271683</v>
      </c>
      <c r="G80" s="683">
        <v>1.1862794440581276E-2</v>
      </c>
      <c r="H80" s="684">
        <v>14</v>
      </c>
      <c r="I80" s="682">
        <v>2527737.87751</v>
      </c>
      <c r="J80" s="683">
        <v>1.2678013979928114E-2</v>
      </c>
      <c r="K80" s="684">
        <v>15</v>
      </c>
      <c r="L80" s="682">
        <v>2481506.6244000001</v>
      </c>
      <c r="M80" s="683">
        <v>1.2450409882106564E-2</v>
      </c>
      <c r="N80" s="684">
        <v>15</v>
      </c>
    </row>
    <row r="81" spans="1:14" s="19" customFormat="1" ht="15" customHeight="1">
      <c r="A81" s="47"/>
      <c r="B81" s="681" t="s">
        <v>112</v>
      </c>
      <c r="C81" s="682">
        <v>1225454</v>
      </c>
      <c r="D81" s="683">
        <v>6.6687802025049711E-3</v>
      </c>
      <c r="E81" s="684">
        <v>17</v>
      </c>
      <c r="F81" s="682">
        <v>1377303</v>
      </c>
      <c r="G81" s="683">
        <v>7.1923161688474636E-3</v>
      </c>
      <c r="H81" s="684">
        <v>16</v>
      </c>
      <c r="I81" s="682">
        <v>1467789.9495600001</v>
      </c>
      <c r="J81" s="683">
        <v>7.361784489478199E-3</v>
      </c>
      <c r="K81" s="684">
        <v>17</v>
      </c>
      <c r="L81" s="682">
        <v>1466281.3411699999</v>
      </c>
      <c r="M81" s="683">
        <v>7.356741876304875E-3</v>
      </c>
      <c r="N81" s="684">
        <v>17</v>
      </c>
    </row>
    <row r="82" spans="1:14" s="19" customFormat="1" ht="15" customHeight="1">
      <c r="A82" s="47"/>
      <c r="B82" s="681" t="s">
        <v>114</v>
      </c>
      <c r="C82" s="682">
        <v>43377</v>
      </c>
      <c r="D82" s="683">
        <v>2.3605266198817591E-4</v>
      </c>
      <c r="E82" s="684">
        <v>57</v>
      </c>
      <c r="F82" s="682">
        <v>46097</v>
      </c>
      <c r="G82" s="683">
        <v>2.4071986950973136E-4</v>
      </c>
      <c r="H82" s="684">
        <v>57</v>
      </c>
      <c r="I82" s="682">
        <v>49962.5599</v>
      </c>
      <c r="J82" s="683">
        <v>2.5059007839419058E-4</v>
      </c>
      <c r="K82" s="684">
        <v>60</v>
      </c>
      <c r="L82" s="682">
        <v>49849.29194000001</v>
      </c>
      <c r="M82" s="683">
        <v>2.5010778165295282E-4</v>
      </c>
      <c r="N82" s="684">
        <v>60</v>
      </c>
    </row>
    <row r="83" spans="1:14" s="19" customFormat="1" ht="15" customHeight="1">
      <c r="A83" s="47"/>
      <c r="B83" s="681" t="s">
        <v>116</v>
      </c>
      <c r="C83" s="682">
        <v>297577</v>
      </c>
      <c r="D83" s="683">
        <v>1.6193799247632484E-3</v>
      </c>
      <c r="E83" s="684">
        <v>26</v>
      </c>
      <c r="F83" s="682">
        <v>332900</v>
      </c>
      <c r="G83" s="683">
        <v>1.7384134446881484E-3</v>
      </c>
      <c r="H83" s="684">
        <v>25</v>
      </c>
      <c r="I83" s="682">
        <v>365446.85824000003</v>
      </c>
      <c r="J83" s="683">
        <v>1.8329196309909703E-3</v>
      </c>
      <c r="K83" s="684">
        <v>25</v>
      </c>
      <c r="L83" s="682">
        <v>365911.90822000004</v>
      </c>
      <c r="M83" s="683">
        <v>1.8358819570688382E-3</v>
      </c>
      <c r="N83" s="684">
        <v>25</v>
      </c>
    </row>
    <row r="84" spans="1:14" s="19" customFormat="1" ht="15" customHeight="1">
      <c r="A84" s="47"/>
      <c r="B84" s="681" t="s">
        <v>118</v>
      </c>
      <c r="C84" s="682">
        <v>247327</v>
      </c>
      <c r="D84" s="683">
        <v>1.3459251845805286E-3</v>
      </c>
      <c r="E84" s="684">
        <v>31</v>
      </c>
      <c r="F84" s="682">
        <v>272962</v>
      </c>
      <c r="G84" s="683">
        <v>1.4254154721807339E-3</v>
      </c>
      <c r="H84" s="684">
        <v>27</v>
      </c>
      <c r="I84" s="682">
        <v>340924.92345</v>
      </c>
      <c r="J84" s="683">
        <v>1.7099284637308769E-3</v>
      </c>
      <c r="K84" s="684">
        <v>27</v>
      </c>
      <c r="L84" s="682">
        <v>347249.67904999998</v>
      </c>
      <c r="M84" s="683">
        <v>1.7422483555319145E-3</v>
      </c>
      <c r="N84" s="684">
        <v>27</v>
      </c>
    </row>
    <row r="85" spans="1:14" s="19" customFormat="1" ht="15" customHeight="1">
      <c r="A85" s="47"/>
      <c r="B85" s="681" t="s">
        <v>120</v>
      </c>
      <c r="C85" s="682">
        <v>32551</v>
      </c>
      <c r="D85" s="683">
        <v>1.77138810899258E-4</v>
      </c>
      <c r="E85" s="684">
        <v>58</v>
      </c>
      <c r="F85" s="682">
        <v>37846</v>
      </c>
      <c r="G85" s="683">
        <v>1.9763290846400619E-4</v>
      </c>
      <c r="H85" s="684">
        <v>58</v>
      </c>
      <c r="I85" s="682">
        <v>27865.578449999997</v>
      </c>
      <c r="J85" s="683">
        <v>1.3976140338407613E-4</v>
      </c>
      <c r="K85" s="684">
        <v>62</v>
      </c>
      <c r="L85" s="682">
        <v>27115.491649999996</v>
      </c>
      <c r="M85" s="683">
        <v>1.3604597379584491E-4</v>
      </c>
      <c r="N85" s="684">
        <v>62</v>
      </c>
    </row>
    <row r="86" spans="1:14" s="19" customFormat="1" ht="15" customHeight="1">
      <c r="A86" s="47"/>
      <c r="B86" s="681" t="s">
        <v>122</v>
      </c>
      <c r="C86" s="684">
        <v>729679</v>
      </c>
      <c r="D86" s="683">
        <v>3.9708294798365545E-3</v>
      </c>
      <c r="E86" s="684">
        <v>21</v>
      </c>
      <c r="F86" s="682">
        <v>950834</v>
      </c>
      <c r="G86" s="683">
        <v>4.9652826953037275E-3</v>
      </c>
      <c r="H86" s="684">
        <v>18</v>
      </c>
      <c r="I86" s="682">
        <v>1033638.8509099999</v>
      </c>
      <c r="J86" s="683">
        <v>5.1842748089618593E-3</v>
      </c>
      <c r="K86" s="684">
        <v>19</v>
      </c>
      <c r="L86" s="682">
        <v>1001534.1270600001</v>
      </c>
      <c r="M86" s="683">
        <v>5.0249756620455452E-3</v>
      </c>
      <c r="N86" s="684">
        <v>19</v>
      </c>
    </row>
    <row r="87" spans="1:14" s="19" customFormat="1" ht="15" customHeight="1">
      <c r="A87" s="47"/>
      <c r="B87" s="681" t="s">
        <v>522</v>
      </c>
      <c r="C87" s="684">
        <v>327314</v>
      </c>
      <c r="D87" s="684">
        <v>1.7812052702122741E-3</v>
      </c>
      <c r="E87" s="684">
        <v>25</v>
      </c>
      <c r="F87" s="684">
        <v>334970</v>
      </c>
      <c r="G87" s="683">
        <v>1.7492230446596246E-3</v>
      </c>
      <c r="H87" s="684">
        <v>24</v>
      </c>
      <c r="I87" s="682">
        <v>385053.09297999996</v>
      </c>
      <c r="J87" s="683">
        <v>1.9312558233387023E-3</v>
      </c>
      <c r="K87" s="684">
        <v>24</v>
      </c>
      <c r="L87" s="682">
        <v>386604.97655999998</v>
      </c>
      <c r="M87" s="683">
        <v>1.9397048443495584E-3</v>
      </c>
      <c r="N87" s="684">
        <v>24</v>
      </c>
    </row>
    <row r="88" spans="1:14" s="19" customFormat="1" ht="15" customHeight="1">
      <c r="A88" s="47"/>
      <c r="B88" s="685" t="s">
        <v>451</v>
      </c>
      <c r="C88" s="682">
        <v>5783259</v>
      </c>
      <c r="D88" s="683">
        <v>3.1471832582176645E-2</v>
      </c>
      <c r="E88" s="684"/>
      <c r="F88" s="682">
        <v>6395486</v>
      </c>
      <c r="G88" s="683">
        <v>3.3397413180278841E-2</v>
      </c>
      <c r="H88" s="684"/>
      <c r="I88" s="682">
        <v>7019563.5383499991</v>
      </c>
      <c r="J88" s="683">
        <v>3.5207022636326683E-2</v>
      </c>
      <c r="K88" s="684"/>
      <c r="L88" s="682">
        <v>6950132.7948399996</v>
      </c>
      <c r="M88" s="683">
        <v>3.4870751977843804E-2</v>
      </c>
      <c r="N88" s="684"/>
    </row>
    <row r="89" spans="1:14" s="19" customFormat="1" ht="15" customHeight="1">
      <c r="A89" s="47"/>
      <c r="B89" s="685"/>
      <c r="C89" s="682"/>
      <c r="D89" s="683"/>
      <c r="E89" s="682"/>
      <c r="F89" s="682"/>
      <c r="G89" s="683"/>
      <c r="H89" s="682"/>
      <c r="I89" s="682"/>
      <c r="J89" s="683"/>
      <c r="K89" s="682"/>
      <c r="L89" s="682"/>
      <c r="M89" s="683"/>
      <c r="N89" s="682"/>
    </row>
    <row r="90" spans="1:14" s="45" customFormat="1" ht="15" customHeight="1">
      <c r="A90" s="47"/>
      <c r="B90" s="679" t="s">
        <v>168</v>
      </c>
      <c r="C90" s="691">
        <v>183759842.54807001</v>
      </c>
      <c r="D90" s="692">
        <v>0.99999999999999989</v>
      </c>
      <c r="E90" s="680"/>
      <c r="F90" s="691">
        <v>191496448.10743999</v>
      </c>
      <c r="G90" s="692">
        <v>1</v>
      </c>
      <c r="H90" s="680"/>
      <c r="I90" s="691">
        <v>199379641.12612003</v>
      </c>
      <c r="J90" s="692">
        <v>1</v>
      </c>
      <c r="K90" s="680"/>
      <c r="L90" s="691">
        <v>199311239.38067004</v>
      </c>
      <c r="M90" s="692">
        <v>0.99999999999999978</v>
      </c>
      <c r="N90" s="680"/>
    </row>
    <row r="91" spans="1:14" s="31" customFormat="1" ht="15" customHeight="1" thickBot="1">
      <c r="A91" s="47"/>
      <c r="B91" s="118"/>
      <c r="C91" s="185"/>
      <c r="D91" s="183"/>
      <c r="E91" s="350"/>
      <c r="F91" s="185"/>
      <c r="G91" s="183"/>
      <c r="H91" s="185"/>
      <c r="I91" s="185"/>
      <c r="J91" s="183"/>
      <c r="K91" s="185"/>
      <c r="L91" s="185"/>
      <c r="M91" s="183"/>
      <c r="N91" s="185"/>
    </row>
    <row r="92" spans="1:14" s="31" customFormat="1" ht="15" customHeight="1" thickTop="1">
      <c r="A92" s="47"/>
      <c r="B92" s="637" t="s">
        <v>1153</v>
      </c>
      <c r="C92" s="71"/>
      <c r="D92" s="307"/>
      <c r="E92" s="345"/>
      <c r="F92" s="71"/>
      <c r="G92" s="307"/>
      <c r="H92" s="71"/>
      <c r="I92" s="71"/>
      <c r="J92" s="307"/>
      <c r="K92" s="71"/>
      <c r="L92" s="71"/>
      <c r="M92" s="307"/>
      <c r="N92" s="71"/>
    </row>
    <row r="93" spans="1:14" s="31" customFormat="1" ht="15" customHeight="1">
      <c r="A93" s="47"/>
      <c r="B93" s="637" t="s">
        <v>1146</v>
      </c>
      <c r="C93" s="71"/>
      <c r="D93" s="307"/>
      <c r="E93" s="345"/>
      <c r="F93" s="71"/>
      <c r="G93" s="307"/>
      <c r="H93" s="71"/>
      <c r="I93" s="71"/>
      <c r="J93" s="307"/>
      <c r="K93" s="71"/>
      <c r="L93" s="71"/>
      <c r="M93" s="307"/>
      <c r="N93" s="71"/>
    </row>
    <row r="94" spans="1:14" s="31" customFormat="1" ht="15" customHeight="1">
      <c r="A94" s="47"/>
      <c r="B94" s="637" t="s">
        <v>1147</v>
      </c>
      <c r="C94" s="71"/>
      <c r="D94" s="307"/>
      <c r="E94" s="71"/>
      <c r="F94" s="71"/>
      <c r="G94" s="307"/>
      <c r="H94" s="345"/>
      <c r="I94" s="71"/>
      <c r="J94" s="307"/>
      <c r="K94" s="307"/>
      <c r="L94" s="307"/>
      <c r="M94" s="307"/>
      <c r="N94" s="71"/>
    </row>
    <row r="95" spans="1:14" s="31" customFormat="1" ht="15" customHeight="1">
      <c r="A95" s="47"/>
      <c r="B95" s="637" t="s">
        <v>1148</v>
      </c>
      <c r="C95" s="71"/>
      <c r="D95" s="307"/>
      <c r="E95" s="345"/>
      <c r="F95" s="71"/>
      <c r="G95" s="307"/>
      <c r="H95" s="71"/>
      <c r="I95" s="71"/>
      <c r="J95" s="307"/>
      <c r="K95" s="307"/>
      <c r="L95" s="307"/>
      <c r="M95" s="307"/>
      <c r="N95" s="71"/>
    </row>
    <row r="96" spans="1:14" s="31" customFormat="1" ht="15" customHeight="1">
      <c r="A96" s="47" t="s">
        <v>893</v>
      </c>
      <c r="B96" s="678" t="s">
        <v>1454</v>
      </c>
      <c r="C96" s="71"/>
      <c r="D96" s="307"/>
      <c r="E96" s="345"/>
      <c r="F96" s="71"/>
      <c r="G96" s="307"/>
      <c r="H96" s="71"/>
      <c r="I96" s="71"/>
      <c r="J96" s="307"/>
      <c r="K96" s="71"/>
      <c r="L96" s="71"/>
      <c r="M96" s="307"/>
      <c r="N96" s="71"/>
    </row>
    <row r="97" spans="2:2">
      <c r="B97" s="678" t="s">
        <v>1472</v>
      </c>
    </row>
    <row r="98" spans="2:2">
      <c r="B98" s="678" t="s">
        <v>1488</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3" sqref="B3:N3"/>
    </sheetView>
  </sheetViews>
  <sheetFormatPr defaultColWidth="11.42578125" defaultRowHeight="12.75"/>
  <cols>
    <col min="1" max="1" width="26" style="639" hidden="1" customWidth="1"/>
    <col min="2" max="2" width="48.85546875" style="33" customWidth="1"/>
    <col min="3" max="3" width="21.140625" style="639" customWidth="1"/>
    <col min="4" max="4" width="15.42578125" style="639" customWidth="1"/>
    <col min="5" max="5" width="16.5703125" style="639" customWidth="1"/>
    <col min="6" max="6" width="21.140625" style="639" customWidth="1"/>
    <col min="7" max="7" width="15.42578125" style="639" customWidth="1"/>
    <col min="8" max="8" width="16.5703125" style="639" customWidth="1"/>
    <col min="9" max="9" width="21.140625" style="639" customWidth="1"/>
    <col min="10" max="10" width="15.42578125" style="639" customWidth="1"/>
    <col min="11" max="11" width="16.5703125" style="639" customWidth="1"/>
    <col min="12" max="12" width="21.140625" style="639" customWidth="1"/>
    <col min="13" max="13" width="15.42578125" style="639" customWidth="1"/>
    <col min="14" max="14" width="16.5703125" style="639" customWidth="1"/>
    <col min="15" max="16384" width="11.42578125" style="639"/>
  </cols>
  <sheetData>
    <row r="1" spans="1:14" s="351" customFormat="1" ht="30" customHeight="1">
      <c r="A1" s="47"/>
      <c r="B1" s="741" t="s">
        <v>1</v>
      </c>
      <c r="C1" s="741"/>
      <c r="D1" s="741"/>
      <c r="E1" s="741"/>
      <c r="F1" s="741"/>
      <c r="G1" s="741"/>
      <c r="H1" s="741"/>
      <c r="I1" s="741"/>
      <c r="J1" s="741"/>
      <c r="K1" s="741"/>
      <c r="L1" s="741"/>
      <c r="M1" s="741"/>
      <c r="N1" s="741"/>
    </row>
    <row r="2" spans="1:14" s="352" customFormat="1" ht="15" customHeight="1">
      <c r="A2" s="47"/>
      <c r="B2" s="742" t="s">
        <v>1154</v>
      </c>
      <c r="C2" s="742"/>
      <c r="D2" s="742"/>
      <c r="E2" s="742"/>
      <c r="F2" s="742"/>
      <c r="G2" s="742"/>
      <c r="H2" s="742"/>
      <c r="I2" s="742"/>
      <c r="J2" s="742"/>
      <c r="K2" s="742"/>
      <c r="L2" s="742"/>
      <c r="M2" s="742"/>
      <c r="N2" s="742"/>
    </row>
    <row r="3" spans="1:14" s="353" customFormat="1" ht="30" customHeight="1">
      <c r="A3" s="47"/>
      <c r="B3" s="743" t="s">
        <v>523</v>
      </c>
      <c r="C3" s="743"/>
      <c r="D3" s="743"/>
      <c r="E3" s="743"/>
      <c r="F3" s="743"/>
      <c r="G3" s="743"/>
      <c r="H3" s="743"/>
      <c r="I3" s="743"/>
      <c r="J3" s="743"/>
      <c r="K3" s="743"/>
      <c r="L3" s="743"/>
      <c r="M3" s="743"/>
      <c r="N3" s="743"/>
    </row>
    <row r="4" spans="1:14" s="31" customFormat="1" ht="15" customHeight="1">
      <c r="A4" s="47"/>
      <c r="B4" s="47"/>
      <c r="C4" s="47"/>
      <c r="D4" s="47"/>
      <c r="E4" s="47"/>
      <c r="F4" s="47"/>
      <c r="G4" s="47"/>
      <c r="H4" s="47"/>
      <c r="I4" s="47"/>
      <c r="J4" s="47"/>
      <c r="K4" s="47"/>
      <c r="L4" s="47"/>
      <c r="M4" s="47"/>
      <c r="N4" s="47"/>
    </row>
    <row r="5" spans="1:14" s="354" customFormat="1" ht="15" customHeight="1">
      <c r="A5" s="49"/>
      <c r="B5" s="461"/>
      <c r="C5" s="803" t="s">
        <v>1402</v>
      </c>
      <c r="D5" s="803"/>
      <c r="E5" s="803"/>
      <c r="F5" s="803" t="s">
        <v>1514</v>
      </c>
      <c r="G5" s="803"/>
      <c r="H5" s="803"/>
      <c r="I5" s="803" t="str">
        <f>"DIC-21"</f>
        <v>DIC-21</v>
      </c>
      <c r="J5" s="803"/>
      <c r="K5" s="803"/>
      <c r="L5" s="803" t="str">
        <f>UPPER("ENE-22")</f>
        <v>ENE-22</v>
      </c>
      <c r="M5" s="803"/>
      <c r="N5" s="803"/>
    </row>
    <row r="6" spans="1:14" s="355" customFormat="1" ht="15" customHeight="1">
      <c r="A6" s="47"/>
      <c r="B6" s="462"/>
      <c r="C6" s="463" t="s">
        <v>1155</v>
      </c>
      <c r="D6" s="464" t="s">
        <v>1136</v>
      </c>
      <c r="E6" s="463" t="s">
        <v>1137</v>
      </c>
      <c r="F6" s="463" t="s">
        <v>1155</v>
      </c>
      <c r="G6" s="464" t="s">
        <v>1136</v>
      </c>
      <c r="H6" s="463" t="s">
        <v>1137</v>
      </c>
      <c r="I6" s="463" t="s">
        <v>1155</v>
      </c>
      <c r="J6" s="464" t="s">
        <v>1136</v>
      </c>
      <c r="K6" s="463" t="s">
        <v>1137</v>
      </c>
      <c r="L6" s="702" t="s">
        <v>1155</v>
      </c>
      <c r="M6" s="703" t="s">
        <v>1136</v>
      </c>
      <c r="N6" s="702" t="s">
        <v>1137</v>
      </c>
    </row>
    <row r="7" spans="1:14" s="31" customFormat="1" ht="15" customHeight="1">
      <c r="A7" s="47"/>
      <c r="B7" s="49"/>
      <c r="C7" s="47"/>
      <c r="D7" s="47"/>
      <c r="E7" s="47"/>
      <c r="F7" s="47"/>
      <c r="G7" s="47"/>
      <c r="H7" s="47"/>
      <c r="I7" s="47"/>
      <c r="J7" s="47"/>
      <c r="K7" s="47"/>
      <c r="L7" s="681"/>
      <c r="M7" s="681"/>
      <c r="N7" s="681"/>
    </row>
    <row r="8" spans="1:14" s="45" customFormat="1" ht="15" customHeight="1">
      <c r="A8" s="47"/>
      <c r="B8" s="465" t="s">
        <v>450</v>
      </c>
      <c r="C8" s="466"/>
      <c r="D8" s="466"/>
      <c r="E8" s="466"/>
      <c r="F8" s="466"/>
      <c r="G8" s="466"/>
      <c r="H8" s="466"/>
      <c r="I8" s="466"/>
      <c r="J8" s="466"/>
      <c r="K8" s="466"/>
      <c r="L8" s="704"/>
      <c r="M8" s="704"/>
      <c r="N8" s="704"/>
    </row>
    <row r="9" spans="1:14" s="19" customFormat="1" ht="15" customHeight="1">
      <c r="A9" s="47" t="s">
        <v>1156</v>
      </c>
      <c r="B9" s="47" t="s">
        <v>34</v>
      </c>
      <c r="C9" s="126">
        <v>3576077</v>
      </c>
      <c r="D9" s="248">
        <v>0.1764</v>
      </c>
      <c r="E9" s="345">
        <v>3</v>
      </c>
      <c r="F9" s="126">
        <v>2955995</v>
      </c>
      <c r="G9" s="248">
        <v>0.18110000000000001</v>
      </c>
      <c r="H9" s="126">
        <v>2</v>
      </c>
      <c r="I9" s="126">
        <v>2294984.9506199998</v>
      </c>
      <c r="J9" s="248">
        <v>0.14535333994872021</v>
      </c>
      <c r="K9" s="126">
        <v>3</v>
      </c>
      <c r="L9" s="684">
        <v>2215225.0800600001</v>
      </c>
      <c r="M9" s="683">
        <v>0.14042120089094107</v>
      </c>
      <c r="N9" s="684">
        <v>3</v>
      </c>
    </row>
    <row r="10" spans="1:14" s="19" customFormat="1" ht="15" customHeight="1">
      <c r="A10" s="47" t="s">
        <v>1156</v>
      </c>
      <c r="B10" s="47" t="s">
        <v>125</v>
      </c>
      <c r="C10" s="126">
        <v>1100235</v>
      </c>
      <c r="D10" s="248">
        <v>5.4300000000000001E-2</v>
      </c>
      <c r="E10" s="345">
        <v>5</v>
      </c>
      <c r="F10" s="126">
        <v>824850</v>
      </c>
      <c r="G10" s="248">
        <v>5.0500000000000003E-2</v>
      </c>
      <c r="H10" s="126">
        <v>5</v>
      </c>
      <c r="I10" s="126">
        <v>808695.75572000002</v>
      </c>
      <c r="J10" s="248">
        <v>5.1218910635775911E-2</v>
      </c>
      <c r="K10" s="126">
        <v>5</v>
      </c>
      <c r="L10" s="684">
        <v>780518.69244000001</v>
      </c>
      <c r="M10" s="683">
        <v>4.947640449578302E-2</v>
      </c>
      <c r="N10" s="684">
        <v>5</v>
      </c>
    </row>
    <row r="11" spans="1:14" s="19" customFormat="1" ht="15" customHeight="1">
      <c r="A11" s="47" t="s">
        <v>1156</v>
      </c>
      <c r="B11" s="47" t="s">
        <v>36</v>
      </c>
      <c r="C11" s="126">
        <v>2637177</v>
      </c>
      <c r="D11" s="248">
        <v>0.13009999999999999</v>
      </c>
      <c r="E11" s="345">
        <v>4</v>
      </c>
      <c r="F11" s="126">
        <v>2018812</v>
      </c>
      <c r="G11" s="248">
        <v>0.1237</v>
      </c>
      <c r="H11" s="126">
        <v>4</v>
      </c>
      <c r="I11" s="126">
        <v>1778459.1049200001</v>
      </c>
      <c r="J11" s="248">
        <v>0.11263907015708195</v>
      </c>
      <c r="K11" s="126">
        <v>4</v>
      </c>
      <c r="L11" s="684">
        <v>1750973.82861</v>
      </c>
      <c r="M11" s="683">
        <v>0.11099271579904894</v>
      </c>
      <c r="N11" s="684">
        <v>4</v>
      </c>
    </row>
    <row r="12" spans="1:14" s="19" customFormat="1" ht="15" customHeight="1">
      <c r="A12" s="47" t="s">
        <v>1156</v>
      </c>
      <c r="B12" s="47" t="s">
        <v>38</v>
      </c>
      <c r="C12" s="126">
        <v>6548528</v>
      </c>
      <c r="D12" s="248">
        <v>0.32300000000000001</v>
      </c>
      <c r="E12" s="345">
        <v>1</v>
      </c>
      <c r="F12" s="126">
        <v>5624757</v>
      </c>
      <c r="G12" s="248">
        <v>0.34449999999999997</v>
      </c>
      <c r="H12" s="126">
        <v>1</v>
      </c>
      <c r="I12" s="126">
        <v>5409835.8529099999</v>
      </c>
      <c r="J12" s="248">
        <v>0.342633057172061</v>
      </c>
      <c r="K12" s="126">
        <v>1</v>
      </c>
      <c r="L12" s="684">
        <v>5536701.3557700003</v>
      </c>
      <c r="M12" s="683">
        <v>0.35096670778513711</v>
      </c>
      <c r="N12" s="684">
        <v>1</v>
      </c>
    </row>
    <row r="13" spans="1:14" s="19" customFormat="1" ht="15" customHeight="1">
      <c r="A13" s="47" t="s">
        <v>1156</v>
      </c>
      <c r="B13" s="47" t="s">
        <v>46</v>
      </c>
      <c r="C13" s="126">
        <v>4237002</v>
      </c>
      <c r="D13" s="248">
        <v>0.20899999999999999</v>
      </c>
      <c r="E13" s="345">
        <v>2</v>
      </c>
      <c r="F13" s="126">
        <v>2832813</v>
      </c>
      <c r="G13" s="248">
        <v>0.17349999999999999</v>
      </c>
      <c r="H13" s="126">
        <v>3</v>
      </c>
      <c r="I13" s="126">
        <v>3100260.53449</v>
      </c>
      <c r="J13" s="248">
        <v>0.19635563330277417</v>
      </c>
      <c r="K13" s="126">
        <v>2</v>
      </c>
      <c r="L13" s="684">
        <v>3066505.5699200002</v>
      </c>
      <c r="M13" s="683">
        <v>0.19438313449180664</v>
      </c>
      <c r="N13" s="684">
        <v>2</v>
      </c>
    </row>
    <row r="14" spans="1:14" s="19" customFormat="1" ht="15" customHeight="1">
      <c r="A14" s="47" t="s">
        <v>1156</v>
      </c>
      <c r="B14" s="47" t="s">
        <v>44</v>
      </c>
      <c r="C14" s="126">
        <v>307907</v>
      </c>
      <c r="D14" s="248">
        <v>1.52E-2</v>
      </c>
      <c r="E14" s="345">
        <v>9</v>
      </c>
      <c r="F14" s="126">
        <v>269632</v>
      </c>
      <c r="G14" s="248">
        <v>1.6500000000000001E-2</v>
      </c>
      <c r="H14" s="126">
        <v>9</v>
      </c>
      <c r="I14" s="126">
        <v>335408.88043999998</v>
      </c>
      <c r="J14" s="248">
        <v>2.1243189855011554E-2</v>
      </c>
      <c r="K14" s="126">
        <v>9</v>
      </c>
      <c r="L14" s="684">
        <v>325001.25660000002</v>
      </c>
      <c r="M14" s="683">
        <v>2.0601548417644673E-2</v>
      </c>
      <c r="N14" s="684">
        <v>9</v>
      </c>
    </row>
    <row r="15" spans="1:14" s="19" customFormat="1" ht="15" customHeight="1">
      <c r="A15" s="47" t="s">
        <v>1156</v>
      </c>
      <c r="B15" s="47" t="s">
        <v>40</v>
      </c>
      <c r="C15" s="126">
        <v>495943</v>
      </c>
      <c r="D15" s="248">
        <v>2.4500000000000001E-2</v>
      </c>
      <c r="E15" s="345">
        <v>7</v>
      </c>
      <c r="F15" s="126">
        <v>534954</v>
      </c>
      <c r="G15" s="248">
        <v>3.2800000000000003E-2</v>
      </c>
      <c r="H15" s="126">
        <v>6</v>
      </c>
      <c r="I15" s="126">
        <v>592495.92102999997</v>
      </c>
      <c r="J15" s="248">
        <v>3.7525850008052405E-2</v>
      </c>
      <c r="K15" s="126">
        <v>6</v>
      </c>
      <c r="L15" s="684">
        <v>631011.18686000002</v>
      </c>
      <c r="M15" s="683">
        <v>3.9999253092647027E-2</v>
      </c>
      <c r="N15" s="684">
        <v>6</v>
      </c>
    </row>
    <row r="16" spans="1:14" s="19" customFormat="1" ht="15" customHeight="1">
      <c r="A16" s="47" t="s">
        <v>1156</v>
      </c>
      <c r="B16" s="47" t="s">
        <v>42</v>
      </c>
      <c r="C16" s="126">
        <v>841</v>
      </c>
      <c r="D16" s="248">
        <v>0</v>
      </c>
      <c r="E16" s="345">
        <v>19</v>
      </c>
      <c r="F16" s="126">
        <v>401</v>
      </c>
      <c r="G16" s="248">
        <v>0</v>
      </c>
      <c r="H16" s="126">
        <v>18</v>
      </c>
      <c r="I16" s="126">
        <v>304.08785</v>
      </c>
      <c r="J16" s="248">
        <v>1.9259466003637442E-5</v>
      </c>
      <c r="K16" s="126">
        <v>19</v>
      </c>
      <c r="L16" s="684">
        <v>304.08785</v>
      </c>
      <c r="M16" s="683">
        <v>1.9275865670583598E-5</v>
      </c>
      <c r="N16" s="684">
        <v>19</v>
      </c>
    </row>
    <row r="17" spans="1:14" s="19" customFormat="1" ht="15" customHeight="1">
      <c r="A17" s="47" t="s">
        <v>1156</v>
      </c>
      <c r="B17" s="47" t="s">
        <v>48</v>
      </c>
      <c r="C17" s="126">
        <v>23947</v>
      </c>
      <c r="D17" s="248">
        <v>1.1999999999999999E-3</v>
      </c>
      <c r="E17" s="345">
        <v>14</v>
      </c>
      <c r="F17" s="126">
        <v>28633</v>
      </c>
      <c r="G17" s="248">
        <v>1.8E-3</v>
      </c>
      <c r="H17" s="126">
        <v>14</v>
      </c>
      <c r="I17" s="126">
        <v>44567.894289999997</v>
      </c>
      <c r="J17" s="248">
        <v>2.8227166752369821E-3</v>
      </c>
      <c r="K17" s="126">
        <v>13</v>
      </c>
      <c r="L17" s="684">
        <v>44969.675750000002</v>
      </c>
      <c r="M17" s="683">
        <v>2.8505888315060951E-3</v>
      </c>
      <c r="N17" s="684">
        <v>13</v>
      </c>
    </row>
    <row r="18" spans="1:14" s="19" customFormat="1" ht="15" customHeight="1">
      <c r="A18" s="47" t="s">
        <v>1156</v>
      </c>
      <c r="B18" s="47" t="s">
        <v>1157</v>
      </c>
      <c r="C18" s="126">
        <v>2839</v>
      </c>
      <c r="D18" s="248">
        <v>1E-4</v>
      </c>
      <c r="E18" s="345">
        <v>16</v>
      </c>
      <c r="F18" s="126" t="s">
        <v>1141</v>
      </c>
      <c r="G18" s="248" t="s">
        <v>1141</v>
      </c>
      <c r="H18" s="126" t="s">
        <v>1141</v>
      </c>
      <c r="I18" s="126" t="s">
        <v>1141</v>
      </c>
      <c r="J18" s="248" t="s">
        <v>1141</v>
      </c>
      <c r="K18" s="126" t="s">
        <v>1141</v>
      </c>
      <c r="L18" s="705" t="s">
        <v>1141</v>
      </c>
      <c r="M18" s="683" t="s">
        <v>1141</v>
      </c>
      <c r="N18" s="705" t="s">
        <v>1141</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84">
        <v>217817.30215999999</v>
      </c>
      <c r="M19" s="683">
        <v>1.3807250296797711E-2</v>
      </c>
      <c r="N19" s="684">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84">
        <v>368447.36018000002</v>
      </c>
      <c r="M20" s="683">
        <v>2.3355559327710107E-2</v>
      </c>
      <c r="N20" s="684">
        <v>8</v>
      </c>
    </row>
    <row r="21" spans="1:14" s="19" customFormat="1" ht="15" customHeight="1">
      <c r="A21" s="47" t="s">
        <v>1156</v>
      </c>
      <c r="B21" s="47" t="s">
        <v>54</v>
      </c>
      <c r="C21" s="126">
        <v>424260</v>
      </c>
      <c r="D21" s="248">
        <v>2.0899999999999998E-2</v>
      </c>
      <c r="E21" s="349">
        <v>8</v>
      </c>
      <c r="F21" s="126">
        <v>373107</v>
      </c>
      <c r="G21" s="248">
        <v>2.29E-2</v>
      </c>
      <c r="H21" s="126">
        <v>8</v>
      </c>
      <c r="I21" s="126">
        <v>423511.22766000003</v>
      </c>
      <c r="J21" s="248">
        <v>2.6823169986161983E-2</v>
      </c>
      <c r="K21" s="126">
        <v>7</v>
      </c>
      <c r="L21" s="684">
        <v>427197.75066000002</v>
      </c>
      <c r="M21" s="683">
        <v>2.7079695740877596E-2</v>
      </c>
      <c r="N21" s="684">
        <v>7</v>
      </c>
    </row>
    <row r="22" spans="1:14" s="19" customFormat="1" ht="15" customHeight="1">
      <c r="A22" s="47" t="s">
        <v>1156</v>
      </c>
      <c r="B22" s="47" t="s">
        <v>56</v>
      </c>
      <c r="C22" s="126">
        <v>211383</v>
      </c>
      <c r="D22" s="248">
        <v>1.04E-2</v>
      </c>
      <c r="E22" s="349">
        <v>10</v>
      </c>
      <c r="F22" s="126">
        <v>219758</v>
      </c>
      <c r="G22" s="248">
        <v>1.35E-2</v>
      </c>
      <c r="H22" s="126">
        <v>10</v>
      </c>
      <c r="I22" s="126">
        <v>285013.8296</v>
      </c>
      <c r="J22" s="248">
        <v>1.8051409031132663E-2</v>
      </c>
      <c r="K22" s="126">
        <v>10</v>
      </c>
      <c r="L22" s="684">
        <v>292348.27577000001</v>
      </c>
      <c r="M22" s="683">
        <v>1.853170421892637E-2</v>
      </c>
      <c r="N22" s="684">
        <v>10</v>
      </c>
    </row>
    <row r="23" spans="1:14" s="45" customFormat="1" ht="15" customHeight="1">
      <c r="A23" s="47"/>
      <c r="B23" s="49" t="s">
        <v>451</v>
      </c>
      <c r="C23" s="126">
        <v>20177208</v>
      </c>
      <c r="D23" s="248">
        <v>0.99529999999999996</v>
      </c>
      <c r="E23" s="345"/>
      <c r="F23" s="71">
        <v>16247720</v>
      </c>
      <c r="G23" s="248">
        <v>0.99529999999999996</v>
      </c>
      <c r="H23" s="345"/>
      <c r="I23" s="71">
        <v>15670702.756220004</v>
      </c>
      <c r="J23" s="248">
        <v>0.99250715537147149</v>
      </c>
      <c r="K23" s="345"/>
      <c r="L23" s="682">
        <v>15657021.422630003</v>
      </c>
      <c r="M23" s="683">
        <v>0.99248503925449694</v>
      </c>
      <c r="N23" s="705"/>
    </row>
    <row r="24" spans="1:14" s="19" customFormat="1" ht="15" customHeight="1">
      <c r="A24" s="47"/>
      <c r="B24" s="47"/>
      <c r="C24" s="345"/>
      <c r="D24" s="345"/>
      <c r="E24" s="345"/>
      <c r="F24" s="345"/>
      <c r="G24" s="345"/>
      <c r="H24" s="345"/>
      <c r="I24" s="345"/>
      <c r="J24" s="345"/>
      <c r="K24" s="345"/>
      <c r="L24" s="705"/>
      <c r="M24" s="705"/>
      <c r="N24" s="705"/>
    </row>
    <row r="25" spans="1:14" s="45" customFormat="1" ht="15" customHeight="1">
      <c r="A25" s="47"/>
      <c r="B25" s="437" t="s">
        <v>452</v>
      </c>
      <c r="C25" s="467"/>
      <c r="D25" s="467"/>
      <c r="E25" s="467"/>
      <c r="F25" s="467"/>
      <c r="G25" s="467"/>
      <c r="H25" s="467"/>
      <c r="I25" s="467"/>
      <c r="J25" s="467"/>
      <c r="K25" s="467"/>
      <c r="L25" s="706"/>
      <c r="M25" s="706"/>
      <c r="N25" s="706"/>
    </row>
    <row r="26" spans="1:14" s="19" customFormat="1" ht="15" customHeight="1">
      <c r="A26" s="47"/>
      <c r="B26" s="47" t="s">
        <v>61</v>
      </c>
      <c r="C26" s="126">
        <v>29846</v>
      </c>
      <c r="D26" s="248">
        <v>1.5E-3</v>
      </c>
      <c r="E26" s="345">
        <v>13</v>
      </c>
      <c r="F26" s="126">
        <v>33164</v>
      </c>
      <c r="G26" s="248">
        <v>2E-3</v>
      </c>
      <c r="H26" s="126">
        <v>12</v>
      </c>
      <c r="I26" s="126">
        <v>56016.253600000004</v>
      </c>
      <c r="J26" s="248">
        <v>3.5478008472233716E-3</v>
      </c>
      <c r="K26" s="126">
        <v>12</v>
      </c>
      <c r="L26" s="684">
        <v>55415.328259999995</v>
      </c>
      <c r="M26" s="683">
        <v>3.5127297050212792E-3</v>
      </c>
      <c r="N26" s="684">
        <v>12</v>
      </c>
    </row>
    <row r="27" spans="1:14" s="19" customFormat="1" ht="15" customHeight="1">
      <c r="A27" s="47" t="s">
        <v>1156</v>
      </c>
      <c r="B27" s="47" t="s">
        <v>59</v>
      </c>
      <c r="C27" s="349">
        <v>50553</v>
      </c>
      <c r="D27" s="248">
        <v>2.5000000000000001E-3</v>
      </c>
      <c r="E27" s="349">
        <v>12</v>
      </c>
      <c r="F27" s="126">
        <v>31953</v>
      </c>
      <c r="G27" s="248">
        <v>2E-3</v>
      </c>
      <c r="H27" s="126">
        <v>13</v>
      </c>
      <c r="I27" s="126">
        <v>29703.61508</v>
      </c>
      <c r="J27" s="248">
        <v>1.8812845196491488E-3</v>
      </c>
      <c r="K27" s="126">
        <v>14</v>
      </c>
      <c r="L27" s="684">
        <v>30461.035980000001</v>
      </c>
      <c r="M27" s="683">
        <v>1.9308987114654327E-3</v>
      </c>
      <c r="N27" s="684">
        <v>14</v>
      </c>
    </row>
    <row r="28" spans="1:14" s="45" customFormat="1" ht="15" customHeight="1">
      <c r="A28" s="47"/>
      <c r="B28" s="49" t="s">
        <v>451</v>
      </c>
      <c r="C28" s="126">
        <v>80399</v>
      </c>
      <c r="D28" s="248">
        <v>4.0000000000000001E-3</v>
      </c>
      <c r="E28" s="345"/>
      <c r="F28" s="71">
        <v>65116</v>
      </c>
      <c r="G28" s="248">
        <v>4.0000000000000001E-3</v>
      </c>
      <c r="H28" s="345"/>
      <c r="I28" s="71">
        <v>85719.86868</v>
      </c>
      <c r="J28" s="248">
        <v>5.4290853668725204E-3</v>
      </c>
      <c r="K28" s="345"/>
      <c r="L28" s="682">
        <v>85876.364239999995</v>
      </c>
      <c r="M28" s="683">
        <v>5.4436284164867113E-3</v>
      </c>
      <c r="N28" s="705"/>
    </row>
    <row r="29" spans="1:14" s="19" customFormat="1" ht="15" customHeight="1">
      <c r="A29" s="47"/>
      <c r="B29" s="47"/>
      <c r="C29" s="345"/>
      <c r="D29" s="345"/>
      <c r="E29" s="345"/>
      <c r="F29" s="345"/>
      <c r="G29" s="345"/>
      <c r="H29" s="345"/>
      <c r="I29" s="345"/>
      <c r="J29" s="345"/>
      <c r="K29" s="345"/>
      <c r="L29" s="705"/>
      <c r="M29" s="705"/>
      <c r="N29" s="705"/>
    </row>
    <row r="30" spans="1:14" s="45" customFormat="1" ht="15" customHeight="1">
      <c r="A30" s="47"/>
      <c r="B30" s="437" t="s">
        <v>1158</v>
      </c>
      <c r="C30" s="467"/>
      <c r="D30" s="467"/>
      <c r="E30" s="467"/>
      <c r="F30" s="467"/>
      <c r="G30" s="467"/>
      <c r="H30" s="467"/>
      <c r="I30" s="467"/>
      <c r="J30" s="467"/>
      <c r="K30" s="467"/>
      <c r="L30" s="706"/>
      <c r="M30" s="706"/>
      <c r="N30" s="706"/>
    </row>
    <row r="31" spans="1:14" s="19" customFormat="1" ht="15" customHeight="1">
      <c r="A31" s="47" t="s">
        <v>1156</v>
      </c>
      <c r="B31" s="47" t="s">
        <v>64</v>
      </c>
      <c r="C31" s="126">
        <v>2260</v>
      </c>
      <c r="D31" s="248">
        <v>1E-4</v>
      </c>
      <c r="E31" s="345">
        <v>17</v>
      </c>
      <c r="F31" s="126">
        <v>2329</v>
      </c>
      <c r="G31" s="248">
        <v>1E-4</v>
      </c>
      <c r="H31" s="126">
        <v>16</v>
      </c>
      <c r="I31" s="126">
        <v>2265.47982</v>
      </c>
      <c r="J31" s="248">
        <v>1.4348462648282946E-4</v>
      </c>
      <c r="K31" s="126">
        <v>17</v>
      </c>
      <c r="L31" s="707">
        <v>2026.6731200000002</v>
      </c>
      <c r="M31" s="683">
        <v>1.2846905530524338E-4</v>
      </c>
      <c r="N31" s="684">
        <v>17</v>
      </c>
    </row>
    <row r="32" spans="1:14" s="19" customFormat="1" ht="15" customHeight="1">
      <c r="A32" s="47"/>
      <c r="B32" s="47" t="s">
        <v>66</v>
      </c>
      <c r="C32" s="126" t="s">
        <v>1141</v>
      </c>
      <c r="D32" s="248" t="s">
        <v>1141</v>
      </c>
      <c r="E32" s="345" t="s">
        <v>1141</v>
      </c>
      <c r="F32" s="126" t="s">
        <v>1141</v>
      </c>
      <c r="G32" s="248" t="s">
        <v>1141</v>
      </c>
      <c r="H32" s="126" t="s">
        <v>1141</v>
      </c>
      <c r="I32" s="126">
        <v>1194.7472600000001</v>
      </c>
      <c r="J32" s="248">
        <v>7.5669561401118081E-5</v>
      </c>
      <c r="K32" s="126">
        <v>18</v>
      </c>
      <c r="L32" s="707">
        <v>1181.66265</v>
      </c>
      <c r="M32" s="689">
        <v>7.490457283757257E-5</v>
      </c>
      <c r="N32" s="707">
        <v>18</v>
      </c>
    </row>
    <row r="33" spans="1:14" s="45" customFormat="1" ht="15" customHeight="1">
      <c r="A33" s="47"/>
      <c r="B33" s="49" t="s">
        <v>451</v>
      </c>
      <c r="C33" s="126">
        <v>2260</v>
      </c>
      <c r="D33" s="248">
        <v>1E-4</v>
      </c>
      <c r="E33" s="345"/>
      <c r="F33" s="71">
        <v>2329</v>
      </c>
      <c r="G33" s="248">
        <v>1E-4</v>
      </c>
      <c r="H33" s="345"/>
      <c r="I33" s="71">
        <v>3460.2270800000001</v>
      </c>
      <c r="J33" s="248">
        <v>2.1915418788394755E-4</v>
      </c>
      <c r="K33" s="345"/>
      <c r="L33" s="688">
        <v>3208.3357700000001</v>
      </c>
      <c r="M33" s="689">
        <v>2.0337362814281591E-4</v>
      </c>
      <c r="N33" s="708"/>
    </row>
    <row r="34" spans="1:14" s="19" customFormat="1" ht="15" customHeight="1">
      <c r="A34" s="47"/>
      <c r="B34" s="47"/>
      <c r="C34" s="345"/>
      <c r="D34" s="345"/>
      <c r="E34" s="345"/>
      <c r="F34" s="345"/>
      <c r="G34" s="345"/>
      <c r="H34" s="345"/>
      <c r="I34" s="345"/>
      <c r="J34" s="345"/>
      <c r="K34" s="345"/>
      <c r="L34" s="705"/>
      <c r="M34" s="705"/>
      <c r="N34" s="705"/>
    </row>
    <row r="35" spans="1:14" s="45" customFormat="1" ht="15" customHeight="1">
      <c r="A35" s="47"/>
      <c r="B35" s="437" t="s">
        <v>1159</v>
      </c>
      <c r="C35" s="467"/>
      <c r="D35" s="467"/>
      <c r="E35" s="467"/>
      <c r="F35" s="467"/>
      <c r="G35" s="467"/>
      <c r="H35" s="467"/>
      <c r="I35" s="467"/>
      <c r="J35" s="467"/>
      <c r="K35" s="467"/>
      <c r="L35" s="706"/>
      <c r="M35" s="706"/>
      <c r="N35" s="706"/>
    </row>
    <row r="36" spans="1:14" s="19" customFormat="1" ht="15" customHeight="1">
      <c r="A36" s="47" t="s">
        <v>1156</v>
      </c>
      <c r="B36" s="47" t="s">
        <v>69</v>
      </c>
      <c r="C36" s="126">
        <v>11804</v>
      </c>
      <c r="D36" s="248">
        <v>5.9999999999999995E-4</v>
      </c>
      <c r="E36" s="345">
        <v>15</v>
      </c>
      <c r="F36" s="126">
        <v>8908</v>
      </c>
      <c r="G36" s="248">
        <v>5.0000000000000001E-4</v>
      </c>
      <c r="H36" s="126">
        <v>15</v>
      </c>
      <c r="I36" s="126">
        <v>14227.542230000001</v>
      </c>
      <c r="J36" s="248">
        <v>9.0110428908620008E-4</v>
      </c>
      <c r="K36" s="126">
        <v>16</v>
      </c>
      <c r="L36" s="684">
        <v>14571.18036</v>
      </c>
      <c r="M36" s="683">
        <v>9.2365451392157217E-4</v>
      </c>
      <c r="N36" s="684">
        <v>16</v>
      </c>
    </row>
    <row r="37" spans="1:14" s="19" customFormat="1" ht="15" customHeight="1">
      <c r="A37" s="47" t="s">
        <v>1156</v>
      </c>
      <c r="B37" s="47" t="s">
        <v>103</v>
      </c>
      <c r="C37" s="126">
        <v>1</v>
      </c>
      <c r="D37" s="248">
        <v>0</v>
      </c>
      <c r="E37" s="345">
        <v>20</v>
      </c>
      <c r="F37" s="126">
        <v>0</v>
      </c>
      <c r="G37" s="248">
        <v>0</v>
      </c>
      <c r="H37" s="126">
        <v>21</v>
      </c>
      <c r="I37" s="126" t="s">
        <v>1141</v>
      </c>
      <c r="J37" s="248" t="s">
        <v>1141</v>
      </c>
      <c r="K37" s="126" t="s">
        <v>1141</v>
      </c>
      <c r="L37" s="708" t="s">
        <v>1141</v>
      </c>
      <c r="M37" s="689" t="s">
        <v>1141</v>
      </c>
      <c r="N37" s="708" t="s">
        <v>1141</v>
      </c>
    </row>
    <row r="38" spans="1:14" s="45" customFormat="1" ht="15" customHeight="1">
      <c r="A38" s="47"/>
      <c r="B38" s="49" t="s">
        <v>451</v>
      </c>
      <c r="C38" s="126">
        <v>11804</v>
      </c>
      <c r="D38" s="248">
        <v>5.9999999999999995E-4</v>
      </c>
      <c r="E38" s="345"/>
      <c r="F38" s="71">
        <v>8908</v>
      </c>
      <c r="G38" s="248">
        <v>5.0000000000000001E-4</v>
      </c>
      <c r="H38" s="345"/>
      <c r="I38" s="71">
        <v>14227.542230000001</v>
      </c>
      <c r="J38" s="248">
        <v>9.0110428908620008E-4</v>
      </c>
      <c r="K38" s="345"/>
      <c r="L38" s="688">
        <v>14571.18036</v>
      </c>
      <c r="M38" s="689">
        <v>9.2365451392157206E-4</v>
      </c>
      <c r="N38" s="708"/>
    </row>
    <row r="39" spans="1:14" s="45" customFormat="1" ht="15" customHeight="1">
      <c r="A39" s="47"/>
      <c r="B39" s="49"/>
      <c r="C39" s="126"/>
      <c r="D39" s="248"/>
      <c r="E39" s="345"/>
      <c r="F39" s="126"/>
      <c r="G39" s="248"/>
      <c r="H39" s="345"/>
      <c r="I39" s="126"/>
      <c r="J39" s="248"/>
      <c r="K39" s="345"/>
      <c r="L39" s="684"/>
      <c r="M39" s="683"/>
      <c r="N39" s="705"/>
    </row>
    <row r="40" spans="1:14" s="45" customFormat="1" ht="15" customHeight="1">
      <c r="A40" s="47"/>
      <c r="B40" s="437" t="s">
        <v>458</v>
      </c>
      <c r="C40" s="467"/>
      <c r="D40" s="467"/>
      <c r="E40" s="467"/>
      <c r="F40" s="467"/>
      <c r="G40" s="467"/>
      <c r="H40" s="467"/>
      <c r="I40" s="467"/>
      <c r="J40" s="467"/>
      <c r="K40" s="467"/>
      <c r="L40" s="706"/>
      <c r="M40" s="706"/>
      <c r="N40" s="706"/>
    </row>
    <row r="41" spans="1:14" s="19" customFormat="1" ht="15" customHeight="1">
      <c r="A41" s="47" t="s">
        <v>1156</v>
      </c>
      <c r="B41" s="47" t="s">
        <v>122</v>
      </c>
      <c r="C41" s="349">
        <v>905</v>
      </c>
      <c r="D41" s="248">
        <v>0</v>
      </c>
      <c r="E41" s="349">
        <v>18</v>
      </c>
      <c r="F41" s="126">
        <v>905</v>
      </c>
      <c r="G41" s="248">
        <v>1E-4</v>
      </c>
      <c r="H41" s="126">
        <v>17</v>
      </c>
      <c r="I41" s="126">
        <v>14896.94081</v>
      </c>
      <c r="J41" s="248">
        <v>9.4350078468572233E-4</v>
      </c>
      <c r="K41" s="126">
        <v>15</v>
      </c>
      <c r="L41" s="684">
        <v>14896.94081</v>
      </c>
      <c r="M41" s="683">
        <v>9.4430418695187854E-4</v>
      </c>
      <c r="N41" s="684">
        <v>15</v>
      </c>
    </row>
    <row r="42" spans="1:14" s="19" customFormat="1" ht="15" customHeight="1">
      <c r="A42" s="47"/>
      <c r="B42" s="49" t="s">
        <v>451</v>
      </c>
      <c r="C42" s="349">
        <v>905</v>
      </c>
      <c r="D42" s="248">
        <v>0</v>
      </c>
      <c r="E42" s="349"/>
      <c r="F42" s="71">
        <v>905</v>
      </c>
      <c r="G42" s="248">
        <v>1E-4</v>
      </c>
      <c r="H42" s="126"/>
      <c r="I42" s="71">
        <v>14896.94081</v>
      </c>
      <c r="J42" s="248">
        <v>9.4350078468572233E-4</v>
      </c>
      <c r="K42" s="126"/>
      <c r="L42" s="682">
        <v>14896.94081</v>
      </c>
      <c r="M42" s="683">
        <v>9.4430418695187843E-4</v>
      </c>
      <c r="N42" s="684"/>
    </row>
    <row r="43" spans="1:14" s="45" customFormat="1" ht="15" customHeight="1">
      <c r="A43" s="47"/>
      <c r="B43" s="49"/>
      <c r="C43" s="126"/>
      <c r="D43" s="248"/>
      <c r="E43" s="345"/>
      <c r="F43" s="126"/>
      <c r="G43" s="248"/>
      <c r="H43" s="345"/>
      <c r="I43" s="126"/>
      <c r="J43" s="248"/>
      <c r="K43" s="345"/>
      <c r="L43" s="684"/>
      <c r="M43" s="683"/>
      <c r="N43" s="705"/>
    </row>
    <row r="44" spans="1:14" s="45" customFormat="1" ht="15" customHeight="1">
      <c r="A44" s="47"/>
      <c r="B44" s="437" t="s">
        <v>168</v>
      </c>
      <c r="C44" s="447">
        <v>20272577</v>
      </c>
      <c r="D44" s="468">
        <v>1</v>
      </c>
      <c r="E44" s="467"/>
      <c r="F44" s="460">
        <v>16324979</v>
      </c>
      <c r="G44" s="459">
        <v>1</v>
      </c>
      <c r="H44" s="467"/>
      <c r="I44" s="460">
        <v>15789007.335020006</v>
      </c>
      <c r="J44" s="459">
        <v>1</v>
      </c>
      <c r="K44" s="467"/>
      <c r="L44" s="691">
        <v>15775574.243810004</v>
      </c>
      <c r="M44" s="686">
        <v>1</v>
      </c>
      <c r="N44" s="706"/>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7" t="s">
        <v>1160</v>
      </c>
      <c r="C46" s="71"/>
      <c r="D46" s="307"/>
      <c r="E46" s="71"/>
      <c r="F46" s="71"/>
      <c r="G46" s="307"/>
      <c r="H46" s="71"/>
      <c r="I46" s="71"/>
      <c r="J46" s="307"/>
      <c r="K46" s="71"/>
      <c r="L46" s="71"/>
      <c r="M46" s="307"/>
      <c r="N46" s="71"/>
    </row>
    <row r="47" spans="1:14" s="31" customFormat="1" ht="15" customHeight="1">
      <c r="A47" s="47"/>
      <c r="B47" s="637" t="s">
        <v>1161</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5" width="10.7109375" style="32" customWidth="1"/>
    <col min="6" max="251" width="9.140625" style="639"/>
    <col min="252" max="252" width="94" style="639" bestFit="1" customWidth="1"/>
    <col min="253" max="256" width="10.7109375" style="639" customWidth="1"/>
    <col min="257" max="507" width="9.140625" style="639"/>
    <col min="508" max="508" width="94" style="639" bestFit="1" customWidth="1"/>
    <col min="509" max="512" width="10.7109375" style="639" customWidth="1"/>
    <col min="513" max="763" width="9.140625" style="639"/>
    <col min="764" max="764" width="94" style="639" bestFit="1" customWidth="1"/>
    <col min="765" max="768" width="10.7109375" style="639" customWidth="1"/>
    <col min="769" max="1019" width="9.140625" style="639"/>
    <col min="1020" max="1020" width="94" style="639" bestFit="1" customWidth="1"/>
    <col min="1021" max="1024" width="10.7109375" style="639" customWidth="1"/>
    <col min="1025" max="1275" width="9.140625" style="639"/>
    <col min="1276" max="1276" width="94" style="639" bestFit="1" customWidth="1"/>
    <col min="1277" max="1280" width="10.7109375" style="639" customWidth="1"/>
    <col min="1281" max="1531" width="9.140625" style="639"/>
    <col min="1532" max="1532" width="94" style="639" bestFit="1" customWidth="1"/>
    <col min="1533" max="1536" width="10.7109375" style="639" customWidth="1"/>
    <col min="1537" max="1787" width="9.140625" style="639"/>
    <col min="1788" max="1788" width="94" style="639" bestFit="1" customWidth="1"/>
    <col min="1789" max="1792" width="10.7109375" style="639" customWidth="1"/>
    <col min="1793" max="2043" width="9.140625" style="639"/>
    <col min="2044" max="2044" width="94" style="639" bestFit="1" customWidth="1"/>
    <col min="2045" max="2048" width="10.7109375" style="639" customWidth="1"/>
    <col min="2049" max="2299" width="9.140625" style="639"/>
    <col min="2300" max="2300" width="94" style="639" bestFit="1" customWidth="1"/>
    <col min="2301" max="2304" width="10.7109375" style="639" customWidth="1"/>
    <col min="2305" max="2555" width="9.140625" style="639"/>
    <col min="2556" max="2556" width="94" style="639" bestFit="1" customWidth="1"/>
    <col min="2557" max="2560" width="10.7109375" style="639" customWidth="1"/>
    <col min="2561" max="2811" width="9.140625" style="639"/>
    <col min="2812" max="2812" width="94" style="639" bestFit="1" customWidth="1"/>
    <col min="2813" max="2816" width="10.7109375" style="639" customWidth="1"/>
    <col min="2817" max="3067" width="9.140625" style="639"/>
    <col min="3068" max="3068" width="94" style="639" bestFit="1" customWidth="1"/>
    <col min="3069" max="3072" width="10.7109375" style="639" customWidth="1"/>
    <col min="3073" max="3323" width="9.140625" style="639"/>
    <col min="3324" max="3324" width="94" style="639" bestFit="1" customWidth="1"/>
    <col min="3325" max="3328" width="10.7109375" style="639" customWidth="1"/>
    <col min="3329" max="3579" width="9.140625" style="639"/>
    <col min="3580" max="3580" width="94" style="639" bestFit="1" customWidth="1"/>
    <col min="3581" max="3584" width="10.7109375" style="639" customWidth="1"/>
    <col min="3585" max="3835" width="9.140625" style="639"/>
    <col min="3836" max="3836" width="94" style="639" bestFit="1" customWidth="1"/>
    <col min="3837" max="3840" width="10.7109375" style="639" customWidth="1"/>
    <col min="3841" max="4091" width="9.140625" style="639"/>
    <col min="4092" max="4092" width="94" style="639" bestFit="1" customWidth="1"/>
    <col min="4093" max="4096" width="10.7109375" style="639" customWidth="1"/>
    <col min="4097" max="4347" width="9.140625" style="639"/>
    <col min="4348" max="4348" width="94" style="639" bestFit="1" customWidth="1"/>
    <col min="4349" max="4352" width="10.7109375" style="639" customWidth="1"/>
    <col min="4353" max="4603" width="9.140625" style="639"/>
    <col min="4604" max="4604" width="94" style="639" bestFit="1" customWidth="1"/>
    <col min="4605" max="4608" width="10.7109375" style="639" customWidth="1"/>
    <col min="4609" max="4859" width="9.140625" style="639"/>
    <col min="4860" max="4860" width="94" style="639" bestFit="1" customWidth="1"/>
    <col min="4861" max="4864" width="10.7109375" style="639" customWidth="1"/>
    <col min="4865" max="5115" width="9.140625" style="639"/>
    <col min="5116" max="5116" width="94" style="639" bestFit="1" customWidth="1"/>
    <col min="5117" max="5120" width="10.7109375" style="639" customWidth="1"/>
    <col min="5121" max="5371" width="9.140625" style="639"/>
    <col min="5372" max="5372" width="94" style="639" bestFit="1" customWidth="1"/>
    <col min="5373" max="5376" width="10.7109375" style="639" customWidth="1"/>
    <col min="5377" max="5627" width="9.140625" style="639"/>
    <col min="5628" max="5628" width="94" style="639" bestFit="1" customWidth="1"/>
    <col min="5629" max="5632" width="10.7109375" style="639" customWidth="1"/>
    <col min="5633" max="5883" width="9.140625" style="639"/>
    <col min="5884" max="5884" width="94" style="639" bestFit="1" customWidth="1"/>
    <col min="5885" max="5888" width="10.7109375" style="639" customWidth="1"/>
    <col min="5889" max="6139" width="9.140625" style="639"/>
    <col min="6140" max="6140" width="94" style="639" bestFit="1" customWidth="1"/>
    <col min="6141" max="6144" width="10.7109375" style="639" customWidth="1"/>
    <col min="6145" max="6395" width="9.140625" style="639"/>
    <col min="6396" max="6396" width="94" style="639" bestFit="1" customWidth="1"/>
    <col min="6397" max="6400" width="10.7109375" style="639" customWidth="1"/>
    <col min="6401" max="6651" width="9.140625" style="639"/>
    <col min="6652" max="6652" width="94" style="639" bestFit="1" customWidth="1"/>
    <col min="6653" max="6656" width="10.7109375" style="639" customWidth="1"/>
    <col min="6657" max="6907" width="9.140625" style="639"/>
    <col min="6908" max="6908" width="94" style="639" bestFit="1" customWidth="1"/>
    <col min="6909" max="6912" width="10.7109375" style="639" customWidth="1"/>
    <col min="6913" max="7163" width="9.140625" style="639"/>
    <col min="7164" max="7164" width="94" style="639" bestFit="1" customWidth="1"/>
    <col min="7165" max="7168" width="10.7109375" style="639" customWidth="1"/>
    <col min="7169" max="7419" width="9.140625" style="639"/>
    <col min="7420" max="7420" width="94" style="639" bestFit="1" customWidth="1"/>
    <col min="7421" max="7424" width="10.7109375" style="639" customWidth="1"/>
    <col min="7425" max="7675" width="9.140625" style="639"/>
    <col min="7676" max="7676" width="94" style="639" bestFit="1" customWidth="1"/>
    <col min="7677" max="7680" width="10.7109375" style="639" customWidth="1"/>
    <col min="7681" max="7931" width="9.140625" style="639"/>
    <col min="7932" max="7932" width="94" style="639" bestFit="1" customWidth="1"/>
    <col min="7933" max="7936" width="10.7109375" style="639" customWidth="1"/>
    <col min="7937" max="8187" width="9.140625" style="639"/>
    <col min="8188" max="8188" width="94" style="639" bestFit="1" customWidth="1"/>
    <col min="8189" max="8192" width="10.7109375" style="639" customWidth="1"/>
    <col min="8193" max="8443" width="9.140625" style="639"/>
    <col min="8444" max="8444" width="94" style="639" bestFit="1" customWidth="1"/>
    <col min="8445" max="8448" width="10.7109375" style="639" customWidth="1"/>
    <col min="8449" max="8699" width="9.140625" style="639"/>
    <col min="8700" max="8700" width="94" style="639" bestFit="1" customWidth="1"/>
    <col min="8701" max="8704" width="10.7109375" style="639" customWidth="1"/>
    <col min="8705" max="8955" width="9.140625" style="639"/>
    <col min="8956" max="8956" width="94" style="639" bestFit="1" customWidth="1"/>
    <col min="8957" max="8960" width="10.7109375" style="639" customWidth="1"/>
    <col min="8961" max="9211" width="9.140625" style="639"/>
    <col min="9212" max="9212" width="94" style="639" bestFit="1" customWidth="1"/>
    <col min="9213" max="9216" width="10.7109375" style="639" customWidth="1"/>
    <col min="9217" max="9467" width="9.140625" style="639"/>
    <col min="9468" max="9468" width="94" style="639" bestFit="1" customWidth="1"/>
    <col min="9469" max="9472" width="10.7109375" style="639" customWidth="1"/>
    <col min="9473" max="9723" width="9.140625" style="639"/>
    <col min="9724" max="9724" width="94" style="639" bestFit="1" customWidth="1"/>
    <col min="9725" max="9728" width="10.7109375" style="639" customWidth="1"/>
    <col min="9729" max="9979" width="9.140625" style="639"/>
    <col min="9980" max="9980" width="94" style="639" bestFit="1" customWidth="1"/>
    <col min="9981" max="9984" width="10.7109375" style="639" customWidth="1"/>
    <col min="9985" max="10235" width="9.140625" style="639"/>
    <col min="10236" max="10236" width="94" style="639" bestFit="1" customWidth="1"/>
    <col min="10237" max="10240" width="10.7109375" style="639" customWidth="1"/>
    <col min="10241" max="10491" width="9.140625" style="639"/>
    <col min="10492" max="10492" width="94" style="639" bestFit="1" customWidth="1"/>
    <col min="10493" max="10496" width="10.7109375" style="639" customWidth="1"/>
    <col min="10497" max="10747" width="9.140625" style="639"/>
    <col min="10748" max="10748" width="94" style="639" bestFit="1" customWidth="1"/>
    <col min="10749" max="10752" width="10.7109375" style="639" customWidth="1"/>
    <col min="10753" max="11003" width="9.140625" style="639"/>
    <col min="11004" max="11004" width="94" style="639" bestFit="1" customWidth="1"/>
    <col min="11005" max="11008" width="10.7109375" style="639" customWidth="1"/>
    <col min="11009" max="11259" width="9.140625" style="639"/>
    <col min="11260" max="11260" width="94" style="639" bestFit="1" customWidth="1"/>
    <col min="11261" max="11264" width="10.7109375" style="639" customWidth="1"/>
    <col min="11265" max="11515" width="9.140625" style="639"/>
    <col min="11516" max="11516" width="94" style="639" bestFit="1" customWidth="1"/>
    <col min="11517" max="11520" width="10.7109375" style="639" customWidth="1"/>
    <col min="11521" max="11771" width="9.140625" style="639"/>
    <col min="11772" max="11772" width="94" style="639" bestFit="1" customWidth="1"/>
    <col min="11773" max="11776" width="10.7109375" style="639" customWidth="1"/>
    <col min="11777" max="12027" width="9.140625" style="639"/>
    <col min="12028" max="12028" width="94" style="639" bestFit="1" customWidth="1"/>
    <col min="12029" max="12032" width="10.7109375" style="639" customWidth="1"/>
    <col min="12033" max="12283" width="9.140625" style="639"/>
    <col min="12284" max="12284" width="94" style="639" bestFit="1" customWidth="1"/>
    <col min="12285" max="12288" width="10.7109375" style="639" customWidth="1"/>
    <col min="12289" max="12539" width="9.140625" style="639"/>
    <col min="12540" max="12540" width="94" style="639" bestFit="1" customWidth="1"/>
    <col min="12541" max="12544" width="10.7109375" style="639" customWidth="1"/>
    <col min="12545" max="12795" width="9.140625" style="639"/>
    <col min="12796" max="12796" width="94" style="639" bestFit="1" customWidth="1"/>
    <col min="12797" max="12800" width="10.7109375" style="639" customWidth="1"/>
    <col min="12801" max="13051" width="9.140625" style="639"/>
    <col min="13052" max="13052" width="94" style="639" bestFit="1" customWidth="1"/>
    <col min="13053" max="13056" width="10.7109375" style="639" customWidth="1"/>
    <col min="13057" max="13307" width="9.140625" style="639"/>
    <col min="13308" max="13308" width="94" style="639" bestFit="1" customWidth="1"/>
    <col min="13309" max="13312" width="10.7109375" style="639" customWidth="1"/>
    <col min="13313" max="13563" width="9.140625" style="639"/>
    <col min="13564" max="13564" width="94" style="639" bestFit="1" customWidth="1"/>
    <col min="13565" max="13568" width="10.7109375" style="639" customWidth="1"/>
    <col min="13569" max="13819" width="9.140625" style="639"/>
    <col min="13820" max="13820" width="94" style="639" bestFit="1" customWidth="1"/>
    <col min="13821" max="13824" width="10.7109375" style="639" customWidth="1"/>
    <col min="13825" max="14075" width="9.140625" style="639"/>
    <col min="14076" max="14076" width="94" style="639" bestFit="1" customWidth="1"/>
    <col min="14077" max="14080" width="10.7109375" style="639" customWidth="1"/>
    <col min="14081" max="14331" width="9.140625" style="639"/>
    <col min="14332" max="14332" width="94" style="639" bestFit="1" customWidth="1"/>
    <col min="14333" max="14336" width="10.7109375" style="639" customWidth="1"/>
    <col min="14337" max="14587" width="9.140625" style="639"/>
    <col min="14588" max="14588" width="94" style="639" bestFit="1" customWidth="1"/>
    <col min="14589" max="14592" width="10.7109375" style="639" customWidth="1"/>
    <col min="14593" max="14843" width="9.140625" style="639"/>
    <col min="14844" max="14844" width="94" style="639" bestFit="1" customWidth="1"/>
    <col min="14845" max="14848" width="10.7109375" style="639" customWidth="1"/>
    <col min="14849" max="15099" width="9.140625" style="639"/>
    <col min="15100" max="15100" width="94" style="639" bestFit="1" customWidth="1"/>
    <col min="15101" max="15104" width="10.7109375" style="639" customWidth="1"/>
    <col min="15105" max="15355" width="9.140625" style="639"/>
    <col min="15356" max="15356" width="94" style="639" bestFit="1" customWidth="1"/>
    <col min="15357" max="15360" width="10.7109375" style="639" customWidth="1"/>
    <col min="15361" max="15611" width="9.140625" style="639"/>
    <col min="15612" max="15612" width="94" style="639" bestFit="1" customWidth="1"/>
    <col min="15613" max="15616" width="10.7109375" style="639" customWidth="1"/>
    <col min="15617" max="15867" width="9.140625" style="639"/>
    <col min="15868" max="15868" width="94" style="639" bestFit="1" customWidth="1"/>
    <col min="15869" max="15872" width="10.7109375" style="639" customWidth="1"/>
    <col min="15873" max="16123" width="9.140625" style="639"/>
    <col min="16124" max="16124" width="94" style="639" bestFit="1" customWidth="1"/>
    <col min="16125" max="16128" width="10.7109375" style="639" customWidth="1"/>
    <col min="16129" max="16384" width="9.140625" style="639"/>
  </cols>
  <sheetData>
    <row r="1" spans="1:5" s="357" customFormat="1" ht="30" customHeight="1">
      <c r="A1" s="741" t="s">
        <v>1162</v>
      </c>
      <c r="B1" s="741"/>
      <c r="C1" s="741"/>
      <c r="D1" s="741"/>
      <c r="E1" s="741"/>
    </row>
    <row r="2" spans="1:5" s="357" customFormat="1" ht="15" customHeight="1">
      <c r="A2" s="742" t="s">
        <v>531</v>
      </c>
      <c r="B2" s="742"/>
      <c r="C2" s="742"/>
      <c r="D2" s="742"/>
      <c r="E2" s="804"/>
    </row>
    <row r="3" spans="1:5" s="357" customFormat="1" ht="15" customHeight="1">
      <c r="A3" s="753" t="s">
        <v>1510</v>
      </c>
      <c r="B3" s="753"/>
      <c r="C3" s="753"/>
      <c r="D3" s="753"/>
      <c r="E3" s="753"/>
    </row>
    <row r="4" spans="1:5" s="358" customFormat="1" ht="30" customHeight="1">
      <c r="A4" s="743" t="s">
        <v>523</v>
      </c>
      <c r="B4" s="743"/>
      <c r="C4" s="743"/>
      <c r="D4" s="743"/>
      <c r="E4" s="743"/>
    </row>
    <row r="5" spans="1:5" ht="3.75" customHeight="1">
      <c r="A5" s="186"/>
      <c r="B5" s="359"/>
      <c r="C5" s="359"/>
      <c r="D5" s="359"/>
      <c r="E5" s="359"/>
    </row>
    <row r="6" spans="1:5" s="328" customFormat="1" ht="30" customHeight="1" thickBot="1">
      <c r="A6" s="369"/>
      <c r="B6" s="360" t="s">
        <v>135</v>
      </c>
      <c r="C6" s="360" t="s">
        <v>137</v>
      </c>
      <c r="D6" s="360" t="s">
        <v>139</v>
      </c>
      <c r="E6" s="361" t="s">
        <v>1336</v>
      </c>
    </row>
    <row r="7" spans="1:5" s="78" customFormat="1" ht="15" customHeight="1">
      <c r="A7" s="469" t="s">
        <v>169</v>
      </c>
      <c r="B7" s="470">
        <v>652605.93223999999</v>
      </c>
      <c r="C7" s="470">
        <v>207914.76799000002</v>
      </c>
      <c r="D7" s="470">
        <v>299813.70152999996</v>
      </c>
      <c r="E7" s="470">
        <v>1160334.40176</v>
      </c>
    </row>
    <row r="8" spans="1:5" s="78" customFormat="1" ht="15" customHeight="1">
      <c r="A8" s="49" t="s">
        <v>170</v>
      </c>
      <c r="B8" s="74">
        <v>13024.241800000002</v>
      </c>
      <c r="C8" s="74">
        <v>6378.4747200000002</v>
      </c>
      <c r="D8" s="74">
        <v>23974.66041</v>
      </c>
      <c r="E8" s="74">
        <v>43377.376929999999</v>
      </c>
    </row>
    <row r="9" spans="1:5" s="77" customFormat="1" ht="15" customHeight="1">
      <c r="A9" s="49" t="s">
        <v>179</v>
      </c>
      <c r="B9" s="74">
        <v>137650.74750999999</v>
      </c>
      <c r="C9" s="74">
        <v>10733.66783</v>
      </c>
      <c r="D9" s="74">
        <v>123.56692</v>
      </c>
      <c r="E9" s="74">
        <v>148507.98225999999</v>
      </c>
    </row>
    <row r="10" spans="1:5" s="77" customFormat="1" ht="15" customHeight="1">
      <c r="A10" s="49" t="s">
        <v>188</v>
      </c>
      <c r="B10" s="74">
        <v>449107.50263999996</v>
      </c>
      <c r="C10" s="74">
        <v>183470.54887</v>
      </c>
      <c r="D10" s="74">
        <v>269128.02492</v>
      </c>
      <c r="E10" s="74">
        <v>901706.0764299999</v>
      </c>
    </row>
    <row r="11" spans="1:5" s="77" customFormat="1" ht="15" customHeight="1">
      <c r="A11" s="47" t="s">
        <v>190</v>
      </c>
      <c r="B11" s="74">
        <v>131851.96072</v>
      </c>
      <c r="C11" s="74">
        <v>148773.18659999999</v>
      </c>
      <c r="D11" s="74">
        <v>181086.14272</v>
      </c>
      <c r="E11" s="74">
        <v>461711.29003999999</v>
      </c>
    </row>
    <row r="12" spans="1:5" s="77" customFormat="1" ht="15" customHeight="1">
      <c r="A12" s="47" t="s">
        <v>1163</v>
      </c>
      <c r="B12" s="74">
        <v>281765.39329000004</v>
      </c>
      <c r="C12" s="74">
        <v>16944.313739999998</v>
      </c>
      <c r="D12" s="74">
        <v>71303.906390000004</v>
      </c>
      <c r="E12" s="74">
        <v>370013.61342000007</v>
      </c>
    </row>
    <row r="13" spans="1:5" s="77" customFormat="1" ht="15" customHeight="1">
      <c r="A13" s="47" t="s">
        <v>194</v>
      </c>
      <c r="B13" s="74">
        <v>404.64365000000004</v>
      </c>
      <c r="C13" s="74">
        <v>0</v>
      </c>
      <c r="D13" s="74">
        <v>2380.0722700000001</v>
      </c>
      <c r="E13" s="74">
        <v>2784.7159200000001</v>
      </c>
    </row>
    <row r="14" spans="1:5" s="77" customFormat="1" ht="15" customHeight="1">
      <c r="A14" s="47" t="s">
        <v>1164</v>
      </c>
      <c r="B14" s="74">
        <v>2005.5057400000001</v>
      </c>
      <c r="C14" s="74">
        <v>-2.0000000000000002E-5</v>
      </c>
      <c r="D14" s="74">
        <v>0</v>
      </c>
      <c r="E14" s="74">
        <v>2005.5057200000001</v>
      </c>
    </row>
    <row r="15" spans="1:5" s="77" customFormat="1" ht="15" customHeight="1">
      <c r="A15" s="47" t="s">
        <v>198</v>
      </c>
      <c r="B15" s="74">
        <v>57.108989999999999</v>
      </c>
      <c r="C15" s="74">
        <v>1821.7958700000001</v>
      </c>
      <c r="D15" s="74">
        <v>105.30082</v>
      </c>
      <c r="E15" s="74">
        <v>1984.20568</v>
      </c>
    </row>
    <row r="16" spans="1:5" s="77" customFormat="1" ht="15" customHeight="1">
      <c r="A16" s="47" t="s">
        <v>1165</v>
      </c>
      <c r="B16" s="74">
        <v>2288.3253799999998</v>
      </c>
      <c r="C16" s="74">
        <v>631.3721700000001</v>
      </c>
      <c r="D16" s="74">
        <v>97.017350000000008</v>
      </c>
      <c r="E16" s="74">
        <v>3016.7148999999999</v>
      </c>
    </row>
    <row r="17" spans="1:5" s="77" customFormat="1" ht="15" customHeight="1">
      <c r="A17" s="47" t="s">
        <v>201</v>
      </c>
      <c r="B17" s="74">
        <v>44784.483850000004</v>
      </c>
      <c r="C17" s="74">
        <v>19626.491300000002</v>
      </c>
      <c r="D17" s="74">
        <v>15162.08099</v>
      </c>
      <c r="E17" s="74">
        <v>79573.056140000001</v>
      </c>
    </row>
    <row r="18" spans="1:5" s="77" customFormat="1" ht="15" customHeight="1">
      <c r="A18" s="47" t="s">
        <v>208</v>
      </c>
      <c r="B18" s="74">
        <v>-14049.91898</v>
      </c>
      <c r="C18" s="74">
        <v>-4326.6107899999997</v>
      </c>
      <c r="D18" s="74">
        <v>-1006.49562</v>
      </c>
      <c r="E18" s="74">
        <v>-19383.025390000003</v>
      </c>
    </row>
    <row r="19" spans="1:5" s="77" customFormat="1" ht="15" customHeight="1">
      <c r="A19" s="49" t="s">
        <v>214</v>
      </c>
      <c r="B19" s="74">
        <v>30599.462379999997</v>
      </c>
      <c r="C19" s="74">
        <v>7103.1844299999993</v>
      </c>
      <c r="D19" s="74">
        <v>3199.4771900000001</v>
      </c>
      <c r="E19" s="74">
        <v>40902.123999999996</v>
      </c>
    </row>
    <row r="20" spans="1:5" s="77" customFormat="1" ht="15" customHeight="1">
      <c r="A20" s="49" t="s">
        <v>220</v>
      </c>
      <c r="B20" s="74">
        <v>18313.421870000002</v>
      </c>
      <c r="C20" s="74">
        <v>7.3999999999999999E-4</v>
      </c>
      <c r="D20" s="74">
        <v>3322.82681</v>
      </c>
      <c r="E20" s="74">
        <v>21636.24942</v>
      </c>
    </row>
    <row r="21" spans="1:5" s="77" customFormat="1" ht="15" customHeight="1">
      <c r="A21" s="49" t="s">
        <v>226</v>
      </c>
      <c r="B21" s="74">
        <v>24.57938</v>
      </c>
      <c r="C21" s="74">
        <v>0</v>
      </c>
      <c r="D21" s="74">
        <v>0</v>
      </c>
      <c r="E21" s="74">
        <v>24.57938</v>
      </c>
    </row>
    <row r="22" spans="1:5" s="77" customFormat="1" ht="15" customHeight="1">
      <c r="A22" s="49" t="s">
        <v>231</v>
      </c>
      <c r="B22" s="74">
        <v>3881.3766600000004</v>
      </c>
      <c r="C22" s="74">
        <v>185.97689000000003</v>
      </c>
      <c r="D22" s="74">
        <v>65.14528</v>
      </c>
      <c r="E22" s="74">
        <v>4132.4988300000005</v>
      </c>
    </row>
    <row r="23" spans="1:5" s="77" customFormat="1" ht="15" customHeight="1">
      <c r="A23" s="49" t="s">
        <v>241</v>
      </c>
      <c r="B23" s="74">
        <v>4.5999999999999996</v>
      </c>
      <c r="C23" s="74">
        <v>42.91451</v>
      </c>
      <c r="D23" s="74">
        <v>0</v>
      </c>
      <c r="E23" s="74">
        <v>47.514510000000001</v>
      </c>
    </row>
    <row r="24" spans="1:5" s="78" customFormat="1" ht="15" customHeight="1" thickBot="1">
      <c r="A24" s="49" t="s">
        <v>247</v>
      </c>
      <c r="B24" s="74">
        <v>0</v>
      </c>
      <c r="C24" s="74">
        <v>0</v>
      </c>
      <c r="D24" s="74">
        <v>0</v>
      </c>
      <c r="E24" s="74">
        <v>0</v>
      </c>
    </row>
    <row r="25" spans="1:5" ht="15" customHeight="1">
      <c r="A25" s="363" t="s">
        <v>254</v>
      </c>
      <c r="B25" s="362">
        <v>610767.50837000005</v>
      </c>
      <c r="C25" s="362">
        <v>189101.60847000001</v>
      </c>
      <c r="D25" s="362">
        <v>263041.71831999999</v>
      </c>
      <c r="E25" s="470">
        <v>1062910.83516</v>
      </c>
    </row>
    <row r="26" spans="1:5" ht="15" customHeight="1">
      <c r="A26" s="49" t="s">
        <v>255</v>
      </c>
      <c r="B26" s="74">
        <v>0</v>
      </c>
      <c r="C26" s="74">
        <v>0</v>
      </c>
      <c r="D26" s="74">
        <v>0</v>
      </c>
      <c r="E26" s="74">
        <v>0</v>
      </c>
    </row>
    <row r="27" spans="1:5" ht="15" customHeight="1">
      <c r="A27" s="47" t="s">
        <v>256</v>
      </c>
      <c r="B27" s="74">
        <v>0</v>
      </c>
      <c r="C27" s="74">
        <v>0</v>
      </c>
      <c r="D27" s="74">
        <v>0</v>
      </c>
      <c r="E27" s="74">
        <v>0</v>
      </c>
    </row>
    <row r="28" spans="1:5" ht="15" customHeight="1">
      <c r="A28" s="47" t="s">
        <v>259</v>
      </c>
      <c r="B28" s="74">
        <v>0</v>
      </c>
      <c r="C28" s="74">
        <v>0</v>
      </c>
      <c r="D28" s="74">
        <v>0</v>
      </c>
      <c r="E28" s="74">
        <v>0</v>
      </c>
    </row>
    <row r="29" spans="1:5" ht="15" customHeight="1">
      <c r="A29" s="47" t="s">
        <v>260</v>
      </c>
      <c r="B29" s="74">
        <v>0</v>
      </c>
      <c r="C29" s="74">
        <v>0</v>
      </c>
      <c r="D29" s="74">
        <v>0</v>
      </c>
      <c r="E29" s="74">
        <v>0</v>
      </c>
    </row>
    <row r="30" spans="1:5" ht="15" customHeight="1">
      <c r="A30" s="47" t="s">
        <v>269</v>
      </c>
      <c r="B30" s="74">
        <v>0</v>
      </c>
      <c r="C30" s="74">
        <v>0</v>
      </c>
      <c r="D30" s="74">
        <v>0</v>
      </c>
      <c r="E30" s="74">
        <v>0</v>
      </c>
    </row>
    <row r="31" spans="1:5" ht="15" customHeight="1">
      <c r="A31" s="47" t="s">
        <v>270</v>
      </c>
      <c r="B31" s="74">
        <v>0</v>
      </c>
      <c r="C31" s="74">
        <v>0</v>
      </c>
      <c r="D31" s="74">
        <v>0</v>
      </c>
      <c r="E31" s="74">
        <v>0</v>
      </c>
    </row>
    <row r="32" spans="1:5" ht="15" customHeight="1">
      <c r="A32" s="47" t="s">
        <v>271</v>
      </c>
      <c r="B32" s="74">
        <v>0</v>
      </c>
      <c r="C32" s="74">
        <v>0</v>
      </c>
      <c r="D32" s="74">
        <v>0</v>
      </c>
      <c r="E32" s="74">
        <v>0</v>
      </c>
    </row>
    <row r="33" spans="1:5" ht="15" customHeight="1">
      <c r="A33" s="49" t="s">
        <v>272</v>
      </c>
      <c r="B33" s="74">
        <v>0</v>
      </c>
      <c r="C33" s="74">
        <v>0</v>
      </c>
      <c r="D33" s="74">
        <v>0</v>
      </c>
      <c r="E33" s="74">
        <v>0</v>
      </c>
    </row>
    <row r="34" spans="1:5" ht="15" customHeight="1">
      <c r="A34" s="49" t="s">
        <v>273</v>
      </c>
      <c r="B34" s="74">
        <v>48100.215779999999</v>
      </c>
      <c r="C34" s="74">
        <v>106745.65818000001</v>
      </c>
      <c r="D34" s="74">
        <v>21595.652280000002</v>
      </c>
      <c r="E34" s="74">
        <v>176441.52624000001</v>
      </c>
    </row>
    <row r="35" spans="1:5" ht="15" customHeight="1">
      <c r="A35" s="49" t="s">
        <v>282</v>
      </c>
      <c r="B35" s="74">
        <v>12022.98964</v>
      </c>
      <c r="C35" s="74">
        <v>7929.5332900000003</v>
      </c>
      <c r="D35" s="74">
        <v>5822.24035</v>
      </c>
      <c r="E35" s="74">
        <v>25774.763279999999</v>
      </c>
    </row>
    <row r="36" spans="1:5" ht="15" customHeight="1">
      <c r="A36" s="49" t="s">
        <v>285</v>
      </c>
      <c r="B36" s="74">
        <v>8196.4983499999998</v>
      </c>
      <c r="C36" s="74">
        <v>2549.0169799999999</v>
      </c>
      <c r="D36" s="74">
        <v>2017.6551499999998</v>
      </c>
      <c r="E36" s="74">
        <v>12763.170480000001</v>
      </c>
    </row>
    <row r="37" spans="1:5" ht="15" customHeight="1">
      <c r="A37" s="49" t="s">
        <v>291</v>
      </c>
      <c r="B37" s="74">
        <v>542447.80460000003</v>
      </c>
      <c r="C37" s="74">
        <v>71877.400020000001</v>
      </c>
      <c r="D37" s="74">
        <v>224784.29272</v>
      </c>
      <c r="E37" s="74">
        <v>839109.49734</v>
      </c>
    </row>
    <row r="38" spans="1:5" s="78" customFormat="1" ht="15" customHeight="1">
      <c r="A38" s="49" t="s">
        <v>296</v>
      </c>
      <c r="B38" s="74">
        <v>0</v>
      </c>
      <c r="C38" s="74">
        <v>0</v>
      </c>
      <c r="D38" s="74">
        <v>8821.8778199999997</v>
      </c>
      <c r="E38" s="74">
        <v>8821.8778199999997</v>
      </c>
    </row>
    <row r="39" spans="1:5" s="78" customFormat="1" ht="15" customHeight="1" thickBot="1">
      <c r="A39" s="49" t="s">
        <v>466</v>
      </c>
      <c r="B39" s="74">
        <v>0</v>
      </c>
      <c r="C39" s="74">
        <v>0</v>
      </c>
      <c r="D39" s="74">
        <v>0</v>
      </c>
      <c r="E39" s="74">
        <v>0</v>
      </c>
    </row>
    <row r="40" spans="1:5" ht="15" customHeight="1">
      <c r="A40" s="363" t="s">
        <v>305</v>
      </c>
      <c r="B40" s="362">
        <v>41838.423869999999</v>
      </c>
      <c r="C40" s="362">
        <v>18813.159749999999</v>
      </c>
      <c r="D40" s="362">
        <v>36771.983220000002</v>
      </c>
      <c r="E40" s="470">
        <v>97423.56684</v>
      </c>
    </row>
    <row r="41" spans="1:5" ht="15" customHeight="1">
      <c r="A41" s="49" t="s">
        <v>306</v>
      </c>
      <c r="B41" s="74">
        <v>17000</v>
      </c>
      <c r="C41" s="74">
        <v>16637.400000000001</v>
      </c>
      <c r="D41" s="74">
        <v>14861.6</v>
      </c>
      <c r="E41" s="74">
        <v>48499</v>
      </c>
    </row>
    <row r="42" spans="1:5" ht="15" customHeight="1">
      <c r="A42" s="49" t="s">
        <v>310</v>
      </c>
      <c r="B42" s="74">
        <v>0</v>
      </c>
      <c r="C42" s="74">
        <v>0</v>
      </c>
      <c r="D42" s="74">
        <v>2915.5</v>
      </c>
      <c r="E42" s="74">
        <v>2915.5</v>
      </c>
    </row>
    <row r="43" spans="1:5" ht="15" customHeight="1">
      <c r="A43" s="49" t="s">
        <v>314</v>
      </c>
      <c r="B43" s="74">
        <v>0</v>
      </c>
      <c r="C43" s="74">
        <v>0</v>
      </c>
      <c r="D43" s="74">
        <v>0</v>
      </c>
      <c r="E43" s="74">
        <v>0</v>
      </c>
    </row>
    <row r="44" spans="1:5" ht="15" customHeight="1">
      <c r="A44" s="49" t="s">
        <v>316</v>
      </c>
      <c r="B44" s="74">
        <v>23417.963800000001</v>
      </c>
      <c r="C44" s="74">
        <v>1281.4321699999998</v>
      </c>
      <c r="D44" s="74">
        <v>15075.385789999998</v>
      </c>
      <c r="E44" s="74">
        <v>39774.781759999998</v>
      </c>
    </row>
    <row r="45" spans="1:5" ht="15" customHeight="1">
      <c r="A45" s="49" t="s">
        <v>320</v>
      </c>
      <c r="B45" s="74">
        <v>1420.4600700000001</v>
      </c>
      <c r="C45" s="74">
        <v>894.32758000000001</v>
      </c>
      <c r="D45" s="74">
        <v>3919.4974300000003</v>
      </c>
      <c r="E45" s="74">
        <v>6234.2850800000006</v>
      </c>
    </row>
    <row r="46" spans="1:5" ht="15" customHeight="1">
      <c r="A46" s="47" t="s">
        <v>321</v>
      </c>
      <c r="B46" s="74">
        <v>1343.74506</v>
      </c>
      <c r="C46" s="74">
        <v>785.71470999999997</v>
      </c>
      <c r="D46" s="74">
        <v>3525.2599399999999</v>
      </c>
      <c r="E46" s="74">
        <v>5654.7197099999994</v>
      </c>
    </row>
    <row r="47" spans="1:5" s="78" customFormat="1" ht="15" customHeight="1" thickBot="1">
      <c r="A47" s="47" t="s">
        <v>322</v>
      </c>
      <c r="B47" s="74">
        <v>76.715009999999992</v>
      </c>
      <c r="C47" s="74">
        <v>108.61287</v>
      </c>
      <c r="D47" s="74">
        <v>394.23748999999998</v>
      </c>
      <c r="E47" s="74">
        <v>579.56537000000003</v>
      </c>
    </row>
    <row r="48" spans="1:5" ht="15" customHeight="1">
      <c r="A48" s="363" t="s">
        <v>323</v>
      </c>
      <c r="B48" s="362">
        <v>652605.93223999999</v>
      </c>
      <c r="C48" s="362">
        <v>207914.76822</v>
      </c>
      <c r="D48" s="362">
        <v>299813.70154000004</v>
      </c>
      <c r="E48" s="470">
        <v>1160334.402</v>
      </c>
    </row>
    <row r="49" spans="1:5" ht="15" customHeight="1">
      <c r="A49" s="47" t="s">
        <v>324</v>
      </c>
      <c r="B49" s="74">
        <v>0</v>
      </c>
      <c r="C49" s="74">
        <v>0</v>
      </c>
      <c r="D49" s="74">
        <v>0</v>
      </c>
      <c r="E49" s="74">
        <v>0</v>
      </c>
    </row>
    <row r="50" spans="1:5" ht="15" customHeight="1" thickBot="1">
      <c r="A50" s="47" t="s">
        <v>344</v>
      </c>
      <c r="B50" s="74">
        <v>553485.32653999992</v>
      </c>
      <c r="C50" s="74">
        <v>574787.70047000004</v>
      </c>
      <c r="D50" s="74">
        <v>4944207.5996199995</v>
      </c>
      <c r="E50" s="74">
        <v>6072480.6266299989</v>
      </c>
    </row>
    <row r="51" spans="1:5" ht="30" customHeight="1">
      <c r="A51" s="363" t="s">
        <v>382</v>
      </c>
      <c r="B51" s="362">
        <v>3664.6359500000003</v>
      </c>
      <c r="C51" s="362">
        <v>1497.0939499999999</v>
      </c>
      <c r="D51" s="362">
        <v>1995.57636</v>
      </c>
      <c r="E51" s="470">
        <v>7157.3062600000003</v>
      </c>
    </row>
    <row r="52" spans="1:5" ht="15" customHeight="1">
      <c r="A52" s="47" t="s">
        <v>394</v>
      </c>
      <c r="B52" s="74">
        <v>-2651.7655299999997</v>
      </c>
      <c r="C52" s="74">
        <v>-901.53969999999993</v>
      </c>
      <c r="D52" s="74">
        <v>-1017.8618299999999</v>
      </c>
      <c r="E52" s="74">
        <v>-4571.1670599999998</v>
      </c>
    </row>
    <row r="53" spans="1:5" ht="15" customHeight="1">
      <c r="A53" s="49" t="s">
        <v>1086</v>
      </c>
      <c r="B53" s="74">
        <v>1012.8704200000001</v>
      </c>
      <c r="C53" s="74">
        <v>595.55425000000002</v>
      </c>
      <c r="D53" s="74">
        <v>977.71453000000008</v>
      </c>
      <c r="E53" s="74">
        <v>2586.1392000000001</v>
      </c>
    </row>
    <row r="54" spans="1:5" ht="15" customHeight="1">
      <c r="A54" s="47" t="s">
        <v>401</v>
      </c>
      <c r="B54" s="74">
        <v>2949.78613</v>
      </c>
      <c r="C54" s="74">
        <v>8.1351899999999997</v>
      </c>
      <c r="D54" s="74">
        <v>13.69858</v>
      </c>
      <c r="E54" s="74">
        <v>2971.6199000000001</v>
      </c>
    </row>
    <row r="55" spans="1:5" ht="15" customHeight="1">
      <c r="A55" s="47" t="s">
        <v>408</v>
      </c>
      <c r="B55" s="74">
        <v>-2991.5862499999998</v>
      </c>
      <c r="C55" s="74">
        <v>-18.463369999999998</v>
      </c>
      <c r="D55" s="74">
        <v>-58.625959999999999</v>
      </c>
      <c r="E55" s="74">
        <v>-3068.6755799999996</v>
      </c>
    </row>
    <row r="56" spans="1:5" ht="15" customHeight="1">
      <c r="A56" s="49" t="s">
        <v>1085</v>
      </c>
      <c r="B56" s="74">
        <v>971.07030000000009</v>
      </c>
      <c r="C56" s="74">
        <v>585.22606999999994</v>
      </c>
      <c r="D56" s="74">
        <v>932.78715</v>
      </c>
      <c r="E56" s="74">
        <v>2489.0835200000001</v>
      </c>
    </row>
    <row r="57" spans="1:5" ht="15" customHeight="1">
      <c r="A57" s="47" t="s">
        <v>414</v>
      </c>
      <c r="B57" s="74">
        <v>317.79219000000001</v>
      </c>
      <c r="C57" s="74">
        <v>825.07776000000001</v>
      </c>
      <c r="D57" s="74">
        <v>174.45527999999999</v>
      </c>
      <c r="E57" s="74">
        <v>1317.3252299999999</v>
      </c>
    </row>
    <row r="58" spans="1:5" ht="15" customHeight="1">
      <c r="A58" s="47" t="s">
        <v>422</v>
      </c>
      <c r="B58" s="74">
        <v>-278.69565</v>
      </c>
      <c r="C58" s="74">
        <v>-888.09622000000002</v>
      </c>
      <c r="D58" s="74">
        <v>-52.195830000000001</v>
      </c>
      <c r="E58" s="74">
        <v>-1218.9877000000001</v>
      </c>
    </row>
    <row r="59" spans="1:5" ht="15" customHeight="1">
      <c r="A59" s="49" t="s">
        <v>1084</v>
      </c>
      <c r="B59" s="74">
        <v>1010.16684</v>
      </c>
      <c r="C59" s="74">
        <v>522.20760999999993</v>
      </c>
      <c r="D59" s="74">
        <v>1055.0466000000001</v>
      </c>
      <c r="E59" s="74">
        <v>2587.4210499999999</v>
      </c>
    </row>
    <row r="60" spans="1:5" ht="15" customHeight="1">
      <c r="A60" s="47" t="s">
        <v>429</v>
      </c>
      <c r="B60" s="74">
        <v>-1067.34503</v>
      </c>
      <c r="C60" s="74">
        <v>-456.55215000000004</v>
      </c>
      <c r="D60" s="74">
        <v>-547.99987999999996</v>
      </c>
      <c r="E60" s="74">
        <v>-2071.8970599999998</v>
      </c>
    </row>
    <row r="61" spans="1:5" ht="15" customHeight="1">
      <c r="A61" s="49" t="s">
        <v>1083</v>
      </c>
      <c r="B61" s="74">
        <v>-57.178190000000001</v>
      </c>
      <c r="C61" s="74">
        <v>65.655460000000005</v>
      </c>
      <c r="D61" s="74">
        <v>507.04671999999999</v>
      </c>
      <c r="E61" s="74">
        <v>515.52399000000003</v>
      </c>
    </row>
    <row r="62" spans="1:5" ht="15" customHeight="1">
      <c r="A62" s="47" t="s">
        <v>439</v>
      </c>
      <c r="B62" s="74">
        <v>14.80875</v>
      </c>
      <c r="C62" s="74">
        <v>0</v>
      </c>
      <c r="D62" s="74">
        <v>6.9571699999999996</v>
      </c>
      <c r="E62" s="74">
        <v>21.765920000000001</v>
      </c>
    </row>
    <row r="63" spans="1:5" ht="15" customHeight="1">
      <c r="A63" s="47" t="s">
        <v>440</v>
      </c>
      <c r="B63" s="74">
        <v>14.80875</v>
      </c>
      <c r="C63" s="74">
        <v>0</v>
      </c>
      <c r="D63" s="74">
        <v>6.9571699999999996</v>
      </c>
      <c r="E63" s="74">
        <v>21.765920000000001</v>
      </c>
    </row>
    <row r="64" spans="1:5" ht="15" customHeight="1">
      <c r="A64" s="47" t="s">
        <v>441</v>
      </c>
      <c r="B64" s="74">
        <v>0</v>
      </c>
      <c r="C64" s="74">
        <v>0</v>
      </c>
      <c r="D64" s="74">
        <v>0</v>
      </c>
      <c r="E64" s="74">
        <v>0</v>
      </c>
    </row>
    <row r="65" spans="1:5" ht="15" customHeight="1">
      <c r="A65" s="47" t="s">
        <v>442</v>
      </c>
      <c r="B65" s="74">
        <v>-4.0357199999999995</v>
      </c>
      <c r="C65" s="74">
        <v>0</v>
      </c>
      <c r="D65" s="74">
        <v>0</v>
      </c>
      <c r="E65" s="74">
        <v>-4.0357199999999995</v>
      </c>
    </row>
    <row r="66" spans="1:5" ht="15" customHeight="1">
      <c r="A66" s="47" t="s">
        <v>443</v>
      </c>
      <c r="B66" s="74">
        <v>-4.0357199999999995</v>
      </c>
      <c r="C66" s="74">
        <v>0</v>
      </c>
      <c r="D66" s="74">
        <v>0</v>
      </c>
      <c r="E66" s="74">
        <v>-4.0357199999999995</v>
      </c>
    </row>
    <row r="67" spans="1:5" ht="15" customHeight="1">
      <c r="A67" s="47" t="s">
        <v>444</v>
      </c>
      <c r="B67" s="74">
        <v>0</v>
      </c>
      <c r="C67" s="74">
        <v>0</v>
      </c>
      <c r="D67" s="74">
        <v>0</v>
      </c>
      <c r="E67" s="74">
        <v>0</v>
      </c>
    </row>
    <row r="68" spans="1:5" ht="15" customHeight="1">
      <c r="A68" s="49" t="s">
        <v>1356</v>
      </c>
      <c r="B68" s="74">
        <v>-46.405160000000002</v>
      </c>
      <c r="C68" s="74">
        <v>65.655460000000005</v>
      </c>
      <c r="D68" s="74">
        <v>514.00389000000007</v>
      </c>
      <c r="E68" s="74">
        <v>533.25419000000011</v>
      </c>
    </row>
    <row r="69" spans="1:5" ht="15" customHeight="1">
      <c r="A69" s="47" t="s">
        <v>1166</v>
      </c>
      <c r="B69" s="74">
        <v>155.97092999999998</v>
      </c>
      <c r="C69" s="74">
        <v>0</v>
      </c>
      <c r="D69" s="74">
        <v>86.213130000000007</v>
      </c>
      <c r="E69" s="74">
        <v>242.18405999999999</v>
      </c>
    </row>
    <row r="70" spans="1:5" ht="15" customHeight="1">
      <c r="A70" s="47" t="s">
        <v>1167</v>
      </c>
      <c r="B70" s="74">
        <v>0</v>
      </c>
      <c r="C70" s="74">
        <v>0</v>
      </c>
      <c r="D70" s="74">
        <v>0</v>
      </c>
      <c r="E70" s="74">
        <v>0</v>
      </c>
    </row>
    <row r="71" spans="1:5" ht="15" customHeight="1">
      <c r="A71" s="49" t="s">
        <v>1082</v>
      </c>
      <c r="B71" s="74">
        <v>109.56577</v>
      </c>
      <c r="C71" s="74">
        <v>65.655460000000005</v>
      </c>
      <c r="D71" s="74">
        <v>600.21702000000005</v>
      </c>
      <c r="E71" s="74">
        <v>775.43825000000004</v>
      </c>
    </row>
    <row r="72" spans="1:5" ht="15" customHeight="1">
      <c r="A72" s="47" t="s">
        <v>1168</v>
      </c>
      <c r="B72" s="74">
        <v>0</v>
      </c>
      <c r="C72" s="74">
        <v>136.47108</v>
      </c>
      <c r="D72" s="74">
        <v>0</v>
      </c>
      <c r="E72" s="74">
        <v>136.47108</v>
      </c>
    </row>
    <row r="73" spans="1:5" ht="15" customHeight="1">
      <c r="A73" s="47" t="s">
        <v>1169</v>
      </c>
      <c r="B73" s="74">
        <v>0</v>
      </c>
      <c r="C73" s="74">
        <v>-83.181749999999994</v>
      </c>
      <c r="D73" s="74">
        <v>0</v>
      </c>
      <c r="E73" s="74">
        <v>-83.181749999999994</v>
      </c>
    </row>
    <row r="74" spans="1:5" ht="15" customHeight="1">
      <c r="A74" s="49" t="s">
        <v>1357</v>
      </c>
      <c r="B74" s="74">
        <v>109.56577</v>
      </c>
      <c r="C74" s="74">
        <v>118.94479</v>
      </c>
      <c r="D74" s="74">
        <v>600.21702000000005</v>
      </c>
      <c r="E74" s="74">
        <v>828.72757999999999</v>
      </c>
    </row>
    <row r="75" spans="1:5" ht="15" customHeight="1">
      <c r="A75" s="47" t="s">
        <v>447</v>
      </c>
      <c r="B75" s="364">
        <v>0</v>
      </c>
      <c r="C75" s="364">
        <v>0</v>
      </c>
      <c r="D75" s="364">
        <v>0</v>
      </c>
      <c r="E75" s="74">
        <v>0</v>
      </c>
    </row>
    <row r="76" spans="1:5" ht="15" customHeight="1">
      <c r="A76" s="49" t="s">
        <v>1081</v>
      </c>
      <c r="B76" s="364">
        <v>109.56577</v>
      </c>
      <c r="C76" s="364">
        <v>118.94479</v>
      </c>
      <c r="D76" s="364">
        <v>600.21702000000005</v>
      </c>
      <c r="E76" s="74">
        <v>828.72757999999999</v>
      </c>
    </row>
    <row r="77" spans="1:5" s="21" customFormat="1" ht="15" customHeight="1" thickBot="1">
      <c r="A77" s="70" t="s">
        <v>448</v>
      </c>
      <c r="B77" s="364">
        <v>-32.850760000000001</v>
      </c>
      <c r="C77" s="364">
        <v>-10.33192</v>
      </c>
      <c r="D77" s="364">
        <v>-205.97953000000001</v>
      </c>
      <c r="E77" s="74">
        <v>-249.16221000000002</v>
      </c>
    </row>
    <row r="78" spans="1:5" ht="15" customHeight="1">
      <c r="A78" s="365" t="s">
        <v>1080</v>
      </c>
      <c r="B78" s="362">
        <v>76.715009999999992</v>
      </c>
      <c r="C78" s="362">
        <v>108.61287</v>
      </c>
      <c r="D78" s="362">
        <v>394.23748999999998</v>
      </c>
      <c r="E78" s="470">
        <v>579.56537000000003</v>
      </c>
    </row>
    <row r="79" spans="1:5" ht="3.75" customHeight="1" thickBot="1">
      <c r="A79" s="471"/>
      <c r="B79" s="472"/>
      <c r="C79" s="473"/>
      <c r="D79" s="473"/>
      <c r="E79" s="473"/>
    </row>
    <row r="80" spans="1:5" s="328" customFormat="1" ht="15" customHeight="1" thickTop="1">
      <c r="A80" s="49"/>
      <c r="B80" s="366"/>
      <c r="C80" s="366"/>
      <c r="D80" s="366"/>
      <c r="E80" s="367"/>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9" hidden="1" customWidth="1"/>
    <col min="2" max="2" width="89.42578125" style="639" hidden="1" customWidth="1"/>
    <col min="3" max="3" width="89.85546875" style="33" bestFit="1" customWidth="1"/>
    <col min="4" max="7" width="10.7109375" style="639" customWidth="1"/>
    <col min="8" max="252" width="9.140625" style="639"/>
    <col min="253" max="254" width="0" style="639" hidden="1" customWidth="1"/>
    <col min="255" max="255" width="89.85546875" style="639" bestFit="1" customWidth="1"/>
    <col min="256" max="259" width="12.7109375" style="639" customWidth="1"/>
    <col min="260" max="508" width="9.140625" style="639"/>
    <col min="509" max="510" width="0" style="639" hidden="1" customWidth="1"/>
    <col min="511" max="511" width="89.85546875" style="639" bestFit="1" customWidth="1"/>
    <col min="512" max="515" width="12.7109375" style="639" customWidth="1"/>
    <col min="516" max="764" width="9.140625" style="639"/>
    <col min="765" max="766" width="0" style="639" hidden="1" customWidth="1"/>
    <col min="767" max="767" width="89.85546875" style="639" bestFit="1" customWidth="1"/>
    <col min="768" max="771" width="12.7109375" style="639" customWidth="1"/>
    <col min="772" max="1020" width="9.140625" style="639"/>
    <col min="1021" max="1022" width="0" style="639" hidden="1" customWidth="1"/>
    <col min="1023" max="1023" width="89.85546875" style="639" bestFit="1" customWidth="1"/>
    <col min="1024" max="1027" width="12.7109375" style="639" customWidth="1"/>
    <col min="1028" max="1276" width="9.140625" style="639"/>
    <col min="1277" max="1278" width="0" style="639" hidden="1" customWidth="1"/>
    <col min="1279" max="1279" width="89.85546875" style="639" bestFit="1" customWidth="1"/>
    <col min="1280" max="1283" width="12.7109375" style="639" customWidth="1"/>
    <col min="1284" max="1532" width="9.140625" style="639"/>
    <col min="1533" max="1534" width="0" style="639" hidden="1" customWidth="1"/>
    <col min="1535" max="1535" width="89.85546875" style="639" bestFit="1" customWidth="1"/>
    <col min="1536" max="1539" width="12.7109375" style="639" customWidth="1"/>
    <col min="1540" max="1788" width="9.140625" style="639"/>
    <col min="1789" max="1790" width="0" style="639" hidden="1" customWidth="1"/>
    <col min="1791" max="1791" width="89.85546875" style="639" bestFit="1" customWidth="1"/>
    <col min="1792" max="1795" width="12.7109375" style="639" customWidth="1"/>
    <col min="1796" max="2044" width="9.140625" style="639"/>
    <col min="2045" max="2046" width="0" style="639" hidden="1" customWidth="1"/>
    <col min="2047" max="2047" width="89.85546875" style="639" bestFit="1" customWidth="1"/>
    <col min="2048" max="2051" width="12.7109375" style="639" customWidth="1"/>
    <col min="2052" max="2300" width="9.140625" style="639"/>
    <col min="2301" max="2302" width="0" style="639" hidden="1" customWidth="1"/>
    <col min="2303" max="2303" width="89.85546875" style="639" bestFit="1" customWidth="1"/>
    <col min="2304" max="2307" width="12.7109375" style="639" customWidth="1"/>
    <col min="2308" max="2556" width="9.140625" style="639"/>
    <col min="2557" max="2558" width="0" style="639" hidden="1" customWidth="1"/>
    <col min="2559" max="2559" width="89.85546875" style="639" bestFit="1" customWidth="1"/>
    <col min="2560" max="2563" width="12.7109375" style="639" customWidth="1"/>
    <col min="2564" max="2812" width="9.140625" style="639"/>
    <col min="2813" max="2814" width="0" style="639" hidden="1" customWidth="1"/>
    <col min="2815" max="2815" width="89.85546875" style="639" bestFit="1" customWidth="1"/>
    <col min="2816" max="2819" width="12.7109375" style="639" customWidth="1"/>
    <col min="2820" max="3068" width="9.140625" style="639"/>
    <col min="3069" max="3070" width="0" style="639" hidden="1" customWidth="1"/>
    <col min="3071" max="3071" width="89.85546875" style="639" bestFit="1" customWidth="1"/>
    <col min="3072" max="3075" width="12.7109375" style="639" customWidth="1"/>
    <col min="3076" max="3324" width="9.140625" style="639"/>
    <col min="3325" max="3326" width="0" style="639" hidden="1" customWidth="1"/>
    <col min="3327" max="3327" width="89.85546875" style="639" bestFit="1" customWidth="1"/>
    <col min="3328" max="3331" width="12.7109375" style="639" customWidth="1"/>
    <col min="3332" max="3580" width="9.140625" style="639"/>
    <col min="3581" max="3582" width="0" style="639" hidden="1" customWidth="1"/>
    <col min="3583" max="3583" width="89.85546875" style="639" bestFit="1" customWidth="1"/>
    <col min="3584" max="3587" width="12.7109375" style="639" customWidth="1"/>
    <col min="3588" max="3836" width="9.140625" style="639"/>
    <col min="3837" max="3838" width="0" style="639" hidden="1" customWidth="1"/>
    <col min="3839" max="3839" width="89.85546875" style="639" bestFit="1" customWidth="1"/>
    <col min="3840" max="3843" width="12.7109375" style="639" customWidth="1"/>
    <col min="3844" max="4092" width="9.140625" style="639"/>
    <col min="4093" max="4094" width="0" style="639" hidden="1" customWidth="1"/>
    <col min="4095" max="4095" width="89.85546875" style="639" bestFit="1" customWidth="1"/>
    <col min="4096" max="4099" width="12.7109375" style="639" customWidth="1"/>
    <col min="4100" max="4348" width="9.140625" style="639"/>
    <col min="4349" max="4350" width="0" style="639" hidden="1" customWidth="1"/>
    <col min="4351" max="4351" width="89.85546875" style="639" bestFit="1" customWidth="1"/>
    <col min="4352" max="4355" width="12.7109375" style="639" customWidth="1"/>
    <col min="4356" max="4604" width="9.140625" style="639"/>
    <col min="4605" max="4606" width="0" style="639" hidden="1" customWidth="1"/>
    <col min="4607" max="4607" width="89.85546875" style="639" bestFit="1" customWidth="1"/>
    <col min="4608" max="4611" width="12.7109375" style="639" customWidth="1"/>
    <col min="4612" max="4860" width="9.140625" style="639"/>
    <col min="4861" max="4862" width="0" style="639" hidden="1" customWidth="1"/>
    <col min="4863" max="4863" width="89.85546875" style="639" bestFit="1" customWidth="1"/>
    <col min="4864" max="4867" width="12.7109375" style="639" customWidth="1"/>
    <col min="4868" max="5116" width="9.140625" style="639"/>
    <col min="5117" max="5118" width="0" style="639" hidden="1" customWidth="1"/>
    <col min="5119" max="5119" width="89.85546875" style="639" bestFit="1" customWidth="1"/>
    <col min="5120" max="5123" width="12.7109375" style="639" customWidth="1"/>
    <col min="5124" max="5372" width="9.140625" style="639"/>
    <col min="5373" max="5374" width="0" style="639" hidden="1" customWidth="1"/>
    <col min="5375" max="5375" width="89.85546875" style="639" bestFit="1" customWidth="1"/>
    <col min="5376" max="5379" width="12.7109375" style="639" customWidth="1"/>
    <col min="5380" max="5628" width="9.140625" style="639"/>
    <col min="5629" max="5630" width="0" style="639" hidden="1" customWidth="1"/>
    <col min="5631" max="5631" width="89.85546875" style="639" bestFit="1" customWidth="1"/>
    <col min="5632" max="5635" width="12.7109375" style="639" customWidth="1"/>
    <col min="5636" max="5884" width="9.140625" style="639"/>
    <col min="5885" max="5886" width="0" style="639" hidden="1" customWidth="1"/>
    <col min="5887" max="5887" width="89.85546875" style="639" bestFit="1" customWidth="1"/>
    <col min="5888" max="5891" width="12.7109375" style="639" customWidth="1"/>
    <col min="5892" max="6140" width="9.140625" style="639"/>
    <col min="6141" max="6142" width="0" style="639" hidden="1" customWidth="1"/>
    <col min="6143" max="6143" width="89.85546875" style="639" bestFit="1" customWidth="1"/>
    <col min="6144" max="6147" width="12.7109375" style="639" customWidth="1"/>
    <col min="6148" max="6396" width="9.140625" style="639"/>
    <col min="6397" max="6398" width="0" style="639" hidden="1" customWidth="1"/>
    <col min="6399" max="6399" width="89.85546875" style="639" bestFit="1" customWidth="1"/>
    <col min="6400" max="6403" width="12.7109375" style="639" customWidth="1"/>
    <col min="6404" max="6652" width="9.140625" style="639"/>
    <col min="6653" max="6654" width="0" style="639" hidden="1" customWidth="1"/>
    <col min="6655" max="6655" width="89.85546875" style="639" bestFit="1" customWidth="1"/>
    <col min="6656" max="6659" width="12.7109375" style="639" customWidth="1"/>
    <col min="6660" max="6908" width="9.140625" style="639"/>
    <col min="6909" max="6910" width="0" style="639" hidden="1" customWidth="1"/>
    <col min="6911" max="6911" width="89.85546875" style="639" bestFit="1" customWidth="1"/>
    <col min="6912" max="6915" width="12.7109375" style="639" customWidth="1"/>
    <col min="6916" max="7164" width="9.140625" style="639"/>
    <col min="7165" max="7166" width="0" style="639" hidden="1" customWidth="1"/>
    <col min="7167" max="7167" width="89.85546875" style="639" bestFit="1" customWidth="1"/>
    <col min="7168" max="7171" width="12.7109375" style="639" customWidth="1"/>
    <col min="7172" max="7420" width="9.140625" style="639"/>
    <col min="7421" max="7422" width="0" style="639" hidden="1" customWidth="1"/>
    <col min="7423" max="7423" width="89.85546875" style="639" bestFit="1" customWidth="1"/>
    <col min="7424" max="7427" width="12.7109375" style="639" customWidth="1"/>
    <col min="7428" max="7676" width="9.140625" style="639"/>
    <col min="7677" max="7678" width="0" style="639" hidden="1" customWidth="1"/>
    <col min="7679" max="7679" width="89.85546875" style="639" bestFit="1" customWidth="1"/>
    <col min="7680" max="7683" width="12.7109375" style="639" customWidth="1"/>
    <col min="7684" max="7932" width="9.140625" style="639"/>
    <col min="7933" max="7934" width="0" style="639" hidden="1" customWidth="1"/>
    <col min="7935" max="7935" width="89.85546875" style="639" bestFit="1" customWidth="1"/>
    <col min="7936" max="7939" width="12.7109375" style="639" customWidth="1"/>
    <col min="7940" max="8188" width="9.140625" style="639"/>
    <col min="8189" max="8190" width="0" style="639" hidden="1" customWidth="1"/>
    <col min="8191" max="8191" width="89.85546875" style="639" bestFit="1" customWidth="1"/>
    <col min="8192" max="8195" width="12.7109375" style="639" customWidth="1"/>
    <col min="8196" max="8444" width="9.140625" style="639"/>
    <col min="8445" max="8446" width="0" style="639" hidden="1" customWidth="1"/>
    <col min="8447" max="8447" width="89.85546875" style="639" bestFit="1" customWidth="1"/>
    <col min="8448" max="8451" width="12.7109375" style="639" customWidth="1"/>
    <col min="8452" max="8700" width="9.140625" style="639"/>
    <col min="8701" max="8702" width="0" style="639" hidden="1" customWidth="1"/>
    <col min="8703" max="8703" width="89.85546875" style="639" bestFit="1" customWidth="1"/>
    <col min="8704" max="8707" width="12.7109375" style="639" customWidth="1"/>
    <col min="8708" max="8956" width="9.140625" style="639"/>
    <col min="8957" max="8958" width="0" style="639" hidden="1" customWidth="1"/>
    <col min="8959" max="8959" width="89.85546875" style="639" bestFit="1" customWidth="1"/>
    <col min="8960" max="8963" width="12.7109375" style="639" customWidth="1"/>
    <col min="8964" max="9212" width="9.140625" style="639"/>
    <col min="9213" max="9214" width="0" style="639" hidden="1" customWidth="1"/>
    <col min="9215" max="9215" width="89.85546875" style="639" bestFit="1" customWidth="1"/>
    <col min="9216" max="9219" width="12.7109375" style="639" customWidth="1"/>
    <col min="9220" max="9468" width="9.140625" style="639"/>
    <col min="9469" max="9470" width="0" style="639" hidden="1" customWidth="1"/>
    <col min="9471" max="9471" width="89.85546875" style="639" bestFit="1" customWidth="1"/>
    <col min="9472" max="9475" width="12.7109375" style="639" customWidth="1"/>
    <col min="9476" max="9724" width="9.140625" style="639"/>
    <col min="9725" max="9726" width="0" style="639" hidden="1" customWidth="1"/>
    <col min="9727" max="9727" width="89.85546875" style="639" bestFit="1" customWidth="1"/>
    <col min="9728" max="9731" width="12.7109375" style="639" customWidth="1"/>
    <col min="9732" max="9980" width="9.140625" style="639"/>
    <col min="9981" max="9982" width="0" style="639" hidden="1" customWidth="1"/>
    <col min="9983" max="9983" width="89.85546875" style="639" bestFit="1" customWidth="1"/>
    <col min="9984" max="9987" width="12.7109375" style="639" customWidth="1"/>
    <col min="9988" max="10236" width="9.140625" style="639"/>
    <col min="10237" max="10238" width="0" style="639" hidden="1" customWidth="1"/>
    <col min="10239" max="10239" width="89.85546875" style="639" bestFit="1" customWidth="1"/>
    <col min="10240" max="10243" width="12.7109375" style="639" customWidth="1"/>
    <col min="10244" max="10492" width="9.140625" style="639"/>
    <col min="10493" max="10494" width="0" style="639" hidden="1" customWidth="1"/>
    <col min="10495" max="10495" width="89.85546875" style="639" bestFit="1" customWidth="1"/>
    <col min="10496" max="10499" width="12.7109375" style="639" customWidth="1"/>
    <col min="10500" max="10748" width="9.140625" style="639"/>
    <col min="10749" max="10750" width="0" style="639" hidden="1" customWidth="1"/>
    <col min="10751" max="10751" width="89.85546875" style="639" bestFit="1" customWidth="1"/>
    <col min="10752" max="10755" width="12.7109375" style="639" customWidth="1"/>
    <col min="10756" max="11004" width="9.140625" style="639"/>
    <col min="11005" max="11006" width="0" style="639" hidden="1" customWidth="1"/>
    <col min="11007" max="11007" width="89.85546875" style="639" bestFit="1" customWidth="1"/>
    <col min="11008" max="11011" width="12.7109375" style="639" customWidth="1"/>
    <col min="11012" max="11260" width="9.140625" style="639"/>
    <col min="11261" max="11262" width="0" style="639" hidden="1" customWidth="1"/>
    <col min="11263" max="11263" width="89.85546875" style="639" bestFit="1" customWidth="1"/>
    <col min="11264" max="11267" width="12.7109375" style="639" customWidth="1"/>
    <col min="11268" max="11516" width="9.140625" style="639"/>
    <col min="11517" max="11518" width="0" style="639" hidden="1" customWidth="1"/>
    <col min="11519" max="11519" width="89.85546875" style="639" bestFit="1" customWidth="1"/>
    <col min="11520" max="11523" width="12.7109375" style="639" customWidth="1"/>
    <col min="11524" max="11772" width="9.140625" style="639"/>
    <col min="11773" max="11774" width="0" style="639" hidden="1" customWidth="1"/>
    <col min="11775" max="11775" width="89.85546875" style="639" bestFit="1" customWidth="1"/>
    <col min="11776" max="11779" width="12.7109375" style="639" customWidth="1"/>
    <col min="11780" max="12028" width="9.140625" style="639"/>
    <col min="12029" max="12030" width="0" style="639" hidden="1" customWidth="1"/>
    <col min="12031" max="12031" width="89.85546875" style="639" bestFit="1" customWidth="1"/>
    <col min="12032" max="12035" width="12.7109375" style="639" customWidth="1"/>
    <col min="12036" max="12284" width="9.140625" style="639"/>
    <col min="12285" max="12286" width="0" style="639" hidden="1" customWidth="1"/>
    <col min="12287" max="12287" width="89.85546875" style="639" bestFit="1" customWidth="1"/>
    <col min="12288" max="12291" width="12.7109375" style="639" customWidth="1"/>
    <col min="12292" max="12540" width="9.140625" style="639"/>
    <col min="12541" max="12542" width="0" style="639" hidden="1" customWidth="1"/>
    <col min="12543" max="12543" width="89.85546875" style="639" bestFit="1" customWidth="1"/>
    <col min="12544" max="12547" width="12.7109375" style="639" customWidth="1"/>
    <col min="12548" max="12796" width="9.140625" style="639"/>
    <col min="12797" max="12798" width="0" style="639" hidden="1" customWidth="1"/>
    <col min="12799" max="12799" width="89.85546875" style="639" bestFit="1" customWidth="1"/>
    <col min="12800" max="12803" width="12.7109375" style="639" customWidth="1"/>
    <col min="12804" max="13052" width="9.140625" style="639"/>
    <col min="13053" max="13054" width="0" style="639" hidden="1" customWidth="1"/>
    <col min="13055" max="13055" width="89.85546875" style="639" bestFit="1" customWidth="1"/>
    <col min="13056" max="13059" width="12.7109375" style="639" customWidth="1"/>
    <col min="13060" max="13308" width="9.140625" style="639"/>
    <col min="13309" max="13310" width="0" style="639" hidden="1" customWidth="1"/>
    <col min="13311" max="13311" width="89.85546875" style="639" bestFit="1" customWidth="1"/>
    <col min="13312" max="13315" width="12.7109375" style="639" customWidth="1"/>
    <col min="13316" max="13564" width="9.140625" style="639"/>
    <col min="13565" max="13566" width="0" style="639" hidden="1" customWidth="1"/>
    <col min="13567" max="13567" width="89.85546875" style="639" bestFit="1" customWidth="1"/>
    <col min="13568" max="13571" width="12.7109375" style="639" customWidth="1"/>
    <col min="13572" max="13820" width="9.140625" style="639"/>
    <col min="13821" max="13822" width="0" style="639" hidden="1" customWidth="1"/>
    <col min="13823" max="13823" width="89.85546875" style="639" bestFit="1" customWidth="1"/>
    <col min="13824" max="13827" width="12.7109375" style="639" customWidth="1"/>
    <col min="13828" max="14076" width="9.140625" style="639"/>
    <col min="14077" max="14078" width="0" style="639" hidden="1" customWidth="1"/>
    <col min="14079" max="14079" width="89.85546875" style="639" bestFit="1" customWidth="1"/>
    <col min="14080" max="14083" width="12.7109375" style="639" customWidth="1"/>
    <col min="14084" max="14332" width="9.140625" style="639"/>
    <col min="14333" max="14334" width="0" style="639" hidden="1" customWidth="1"/>
    <col min="14335" max="14335" width="89.85546875" style="639" bestFit="1" customWidth="1"/>
    <col min="14336" max="14339" width="12.7109375" style="639" customWidth="1"/>
    <col min="14340" max="14588" width="9.140625" style="639"/>
    <col min="14589" max="14590" width="0" style="639" hidden="1" customWidth="1"/>
    <col min="14591" max="14591" width="89.85546875" style="639" bestFit="1" customWidth="1"/>
    <col min="14592" max="14595" width="12.7109375" style="639" customWidth="1"/>
    <col min="14596" max="14844" width="9.140625" style="639"/>
    <col min="14845" max="14846" width="0" style="639" hidden="1" customWidth="1"/>
    <col min="14847" max="14847" width="89.85546875" style="639" bestFit="1" customWidth="1"/>
    <col min="14848" max="14851" width="12.7109375" style="639" customWidth="1"/>
    <col min="14852" max="15100" width="9.140625" style="639"/>
    <col min="15101" max="15102" width="0" style="639" hidden="1" customWidth="1"/>
    <col min="15103" max="15103" width="89.85546875" style="639" bestFit="1" customWidth="1"/>
    <col min="15104" max="15107" width="12.7109375" style="639" customWidth="1"/>
    <col min="15108" max="15356" width="9.140625" style="639"/>
    <col min="15357" max="15358" width="0" style="639" hidden="1" customWidth="1"/>
    <col min="15359" max="15359" width="89.85546875" style="639" bestFit="1" customWidth="1"/>
    <col min="15360" max="15363" width="12.7109375" style="639" customWidth="1"/>
    <col min="15364" max="15612" width="9.140625" style="639"/>
    <col min="15613" max="15614" width="0" style="639" hidden="1" customWidth="1"/>
    <col min="15615" max="15615" width="89.85546875" style="639" bestFit="1" customWidth="1"/>
    <col min="15616" max="15619" width="12.7109375" style="639" customWidth="1"/>
    <col min="15620" max="15868" width="9.140625" style="639"/>
    <col min="15869" max="15870" width="0" style="639" hidden="1" customWidth="1"/>
    <col min="15871" max="15871" width="89.85546875" style="639" bestFit="1" customWidth="1"/>
    <col min="15872" max="15875" width="12.7109375" style="639" customWidth="1"/>
    <col min="15876" max="16124" width="9.140625" style="639"/>
    <col min="16125" max="16126" width="0" style="639" hidden="1" customWidth="1"/>
    <col min="16127" max="16127" width="89.85546875" style="639" bestFit="1" customWidth="1"/>
    <col min="16128" max="16131" width="12.7109375" style="639" customWidth="1"/>
    <col min="16132" max="16384" width="9.140625" style="639"/>
  </cols>
  <sheetData>
    <row r="1" spans="1:7" s="357" customFormat="1" ht="30" customHeight="1">
      <c r="A1" s="47"/>
      <c r="B1" s="47"/>
      <c r="C1" s="741" t="s">
        <v>1170</v>
      </c>
      <c r="D1" s="741"/>
      <c r="E1" s="741"/>
      <c r="F1" s="741"/>
      <c r="G1" s="741"/>
    </row>
    <row r="2" spans="1:7" s="357" customFormat="1" ht="15" customHeight="1">
      <c r="A2" s="47"/>
      <c r="B2" s="47"/>
      <c r="C2" s="742" t="s">
        <v>531</v>
      </c>
      <c r="D2" s="742"/>
      <c r="E2" s="742"/>
      <c r="F2" s="742"/>
      <c r="G2" s="742"/>
    </row>
    <row r="3" spans="1:7" s="357" customFormat="1" ht="15" customHeight="1">
      <c r="A3" s="47"/>
      <c r="B3" s="47"/>
      <c r="C3" s="753" t="s">
        <v>1510</v>
      </c>
      <c r="D3" s="753"/>
      <c r="E3" s="753"/>
      <c r="F3" s="753"/>
      <c r="G3" s="753"/>
    </row>
    <row r="4" spans="1:7" s="357" customFormat="1" ht="30" customHeight="1">
      <c r="A4" s="47" t="s">
        <v>1098</v>
      </c>
      <c r="B4" s="47"/>
      <c r="C4" s="743" t="s">
        <v>523</v>
      </c>
      <c r="D4" s="743"/>
      <c r="E4" s="743"/>
      <c r="F4" s="743"/>
      <c r="G4" s="743"/>
    </row>
    <row r="5" spans="1:7" ht="3.75" customHeight="1">
      <c r="A5" s="47"/>
      <c r="B5" s="47"/>
      <c r="C5" s="47"/>
      <c r="D5" s="47"/>
      <c r="E5" s="47"/>
      <c r="F5" s="47"/>
      <c r="G5" s="47"/>
    </row>
    <row r="6" spans="1:7" ht="30" customHeight="1" thickBot="1">
      <c r="A6" s="368"/>
      <c r="B6" s="368"/>
      <c r="C6" s="369"/>
      <c r="D6" s="240" t="s">
        <v>131</v>
      </c>
      <c r="E6" s="240" t="s">
        <v>133</v>
      </c>
      <c r="F6" s="240" t="s">
        <v>484</v>
      </c>
      <c r="G6" s="380" t="s">
        <v>530</v>
      </c>
    </row>
    <row r="7" spans="1:7" s="78" customFormat="1" ht="15" customHeight="1" thickTop="1">
      <c r="A7" s="368" t="s">
        <v>824</v>
      </c>
      <c r="B7" s="368" t="s">
        <v>1171</v>
      </c>
      <c r="C7" s="371" t="s">
        <v>652</v>
      </c>
      <c r="D7" s="474">
        <v>13613.08986</v>
      </c>
      <c r="E7" s="474">
        <v>20850.087019999999</v>
      </c>
      <c r="F7" s="474">
        <v>32425.585350000001</v>
      </c>
      <c r="G7" s="474">
        <v>66888.762229999993</v>
      </c>
    </row>
    <row r="8" spans="1:7" s="78" customFormat="1" ht="15" customHeight="1">
      <c r="A8" s="47" t="s">
        <v>824</v>
      </c>
      <c r="B8" s="47" t="s">
        <v>1172</v>
      </c>
      <c r="C8" s="49" t="s">
        <v>1173</v>
      </c>
      <c r="D8" s="74">
        <v>261.18495000000001</v>
      </c>
      <c r="E8" s="74">
        <v>9848.4617899999994</v>
      </c>
      <c r="F8" s="74">
        <v>1662.8032499999999</v>
      </c>
      <c r="G8" s="74">
        <v>11772.449990000001</v>
      </c>
    </row>
    <row r="9" spans="1:7" s="77" customFormat="1" ht="15" customHeight="1">
      <c r="A9" s="47" t="s">
        <v>824</v>
      </c>
      <c r="B9" s="47" t="s">
        <v>1174</v>
      </c>
      <c r="C9" s="49" t="s">
        <v>1175</v>
      </c>
      <c r="D9" s="74">
        <v>10685.47156</v>
      </c>
      <c r="E9" s="74">
        <v>6097.5871999999999</v>
      </c>
      <c r="F9" s="74">
        <v>0</v>
      </c>
      <c r="G9" s="74">
        <v>16783.05876</v>
      </c>
    </row>
    <row r="10" spans="1:7" s="77" customFormat="1" ht="15" customHeight="1">
      <c r="A10" s="47" t="s">
        <v>824</v>
      </c>
      <c r="B10" s="47" t="s">
        <v>1176</v>
      </c>
      <c r="C10" s="49" t="s">
        <v>1177</v>
      </c>
      <c r="D10" s="74">
        <v>402.20534999999995</v>
      </c>
      <c r="E10" s="74">
        <v>1082.0504099999998</v>
      </c>
      <c r="F10" s="74">
        <v>2031.28421</v>
      </c>
      <c r="G10" s="74">
        <v>3515.5399699999998</v>
      </c>
    </row>
    <row r="11" spans="1:7" s="77" customFormat="1" ht="15" customHeight="1">
      <c r="A11" s="47" t="s">
        <v>824</v>
      </c>
      <c r="B11" s="47" t="s">
        <v>1178</v>
      </c>
      <c r="C11" s="49" t="s">
        <v>1179</v>
      </c>
      <c r="D11" s="74">
        <v>0</v>
      </c>
      <c r="E11" s="74">
        <v>0</v>
      </c>
      <c r="F11" s="74">
        <v>0</v>
      </c>
      <c r="G11" s="74">
        <v>0</v>
      </c>
    </row>
    <row r="12" spans="1:7" s="77" customFormat="1" ht="15" customHeight="1">
      <c r="A12" s="47" t="s">
        <v>824</v>
      </c>
      <c r="B12" s="47" t="s">
        <v>1180</v>
      </c>
      <c r="C12" s="49" t="s">
        <v>1181</v>
      </c>
      <c r="D12" s="74">
        <v>6.3819999999999997</v>
      </c>
      <c r="E12" s="74">
        <v>186.08372</v>
      </c>
      <c r="F12" s="74">
        <v>84.995399999999989</v>
      </c>
      <c r="G12" s="74">
        <v>277.46111999999999</v>
      </c>
    </row>
    <row r="13" spans="1:7" s="77" customFormat="1" ht="15" customHeight="1">
      <c r="A13" s="47" t="s">
        <v>824</v>
      </c>
      <c r="B13" s="47" t="s">
        <v>1182</v>
      </c>
      <c r="C13" s="49" t="s">
        <v>1183</v>
      </c>
      <c r="D13" s="74">
        <v>2173.5330800000002</v>
      </c>
      <c r="E13" s="74">
        <v>3578.6912299999999</v>
      </c>
      <c r="F13" s="74">
        <v>28616.319230000001</v>
      </c>
      <c r="G13" s="74">
        <v>34368.543539999999</v>
      </c>
    </row>
    <row r="14" spans="1:7" s="77" customFormat="1" ht="15" customHeight="1">
      <c r="A14" s="47" t="s">
        <v>824</v>
      </c>
      <c r="B14" s="47" t="s">
        <v>1184</v>
      </c>
      <c r="C14" s="49" t="s">
        <v>1185</v>
      </c>
      <c r="D14" s="74">
        <v>84.312919999999991</v>
      </c>
      <c r="E14" s="74">
        <v>57.212669999999996</v>
      </c>
      <c r="F14" s="74">
        <v>30.183259999999997</v>
      </c>
      <c r="G14" s="74">
        <v>171.70884999999998</v>
      </c>
    </row>
    <row r="15" spans="1:7" s="78" customFormat="1" ht="15" customHeight="1">
      <c r="A15" s="47" t="s">
        <v>824</v>
      </c>
      <c r="B15" s="47" t="s">
        <v>1186</v>
      </c>
      <c r="C15" s="49" t="s">
        <v>1187</v>
      </c>
      <c r="D15" s="74">
        <v>0</v>
      </c>
      <c r="E15" s="74">
        <v>0</v>
      </c>
      <c r="F15" s="74">
        <v>0</v>
      </c>
      <c r="G15" s="74">
        <v>0</v>
      </c>
    </row>
    <row r="16" spans="1:7" s="78" customFormat="1" ht="15" customHeight="1">
      <c r="A16" s="368" t="s">
        <v>824</v>
      </c>
      <c r="B16" s="368" t="s">
        <v>1188</v>
      </c>
      <c r="C16" s="363" t="s">
        <v>1189</v>
      </c>
      <c r="D16" s="362">
        <v>461.19860999999997</v>
      </c>
      <c r="E16" s="362">
        <v>6935.00954</v>
      </c>
      <c r="F16" s="362">
        <v>4834.6495800000002</v>
      </c>
      <c r="G16" s="362">
        <v>12230.85773</v>
      </c>
    </row>
    <row r="17" spans="1:7" s="78" customFormat="1" ht="15" customHeight="1">
      <c r="A17" s="47" t="s">
        <v>824</v>
      </c>
      <c r="B17" s="47" t="s">
        <v>1190</v>
      </c>
      <c r="C17" s="49" t="s">
        <v>1191</v>
      </c>
      <c r="D17" s="74">
        <v>0</v>
      </c>
      <c r="E17" s="74">
        <v>0</v>
      </c>
      <c r="F17" s="74">
        <v>0</v>
      </c>
      <c r="G17" s="74">
        <v>0</v>
      </c>
    </row>
    <row r="18" spans="1:7" s="77" customFormat="1" ht="15" customHeight="1">
      <c r="A18" s="47" t="s">
        <v>824</v>
      </c>
      <c r="B18" s="47" t="s">
        <v>1192</v>
      </c>
      <c r="C18" s="49" t="s">
        <v>1193</v>
      </c>
      <c r="D18" s="74">
        <v>400.12675000000002</v>
      </c>
      <c r="E18" s="74">
        <v>555.43956000000003</v>
      </c>
      <c r="F18" s="74">
        <v>2155.69589</v>
      </c>
      <c r="G18" s="74">
        <v>3111.2622000000001</v>
      </c>
    </row>
    <row r="19" spans="1:7" s="77" customFormat="1" ht="15" customHeight="1">
      <c r="A19" s="47" t="s">
        <v>824</v>
      </c>
      <c r="B19" s="47" t="s">
        <v>1194</v>
      </c>
      <c r="C19" s="49" t="s">
        <v>1195</v>
      </c>
      <c r="D19" s="74">
        <v>61.071860000000001</v>
      </c>
      <c r="E19" s="74">
        <v>6379.5699800000002</v>
      </c>
      <c r="F19" s="74">
        <v>2678.9536899999998</v>
      </c>
      <c r="G19" s="74">
        <v>9119.5955300000005</v>
      </c>
    </row>
    <row r="20" spans="1:7" s="77" customFormat="1" ht="15" customHeight="1">
      <c r="A20" s="47" t="s">
        <v>824</v>
      </c>
      <c r="B20" s="47" t="s">
        <v>1196</v>
      </c>
      <c r="C20" s="49" t="s">
        <v>1197</v>
      </c>
      <c r="D20" s="74">
        <v>0</v>
      </c>
      <c r="E20" s="74">
        <v>0</v>
      </c>
      <c r="F20" s="74">
        <v>0</v>
      </c>
      <c r="G20" s="74">
        <v>0</v>
      </c>
    </row>
    <row r="21" spans="1:7" s="77" customFormat="1" ht="15" customHeight="1">
      <c r="A21" s="47" t="s">
        <v>824</v>
      </c>
      <c r="B21" s="47" t="s">
        <v>1198</v>
      </c>
      <c r="C21" s="49" t="s">
        <v>1199</v>
      </c>
      <c r="D21" s="74">
        <v>0</v>
      </c>
      <c r="E21" s="74">
        <v>0</v>
      </c>
      <c r="F21" s="74">
        <v>0</v>
      </c>
      <c r="G21" s="74">
        <v>0</v>
      </c>
    </row>
    <row r="22" spans="1:7" s="77" customFormat="1" ht="15" customHeight="1">
      <c r="A22" s="47" t="s">
        <v>824</v>
      </c>
      <c r="B22" s="173" t="s">
        <v>891</v>
      </c>
      <c r="C22" s="49" t="s">
        <v>892</v>
      </c>
      <c r="D22" s="74">
        <v>0</v>
      </c>
      <c r="E22" s="74">
        <v>0</v>
      </c>
      <c r="F22" s="74">
        <v>0</v>
      </c>
      <c r="G22" s="74">
        <v>0</v>
      </c>
    </row>
    <row r="23" spans="1:7" ht="15" customHeight="1">
      <c r="A23" s="368" t="s">
        <v>824</v>
      </c>
      <c r="B23" s="368" t="s">
        <v>1200</v>
      </c>
      <c r="C23" s="363" t="s">
        <v>677</v>
      </c>
      <c r="D23" s="362">
        <v>13151.891250000001</v>
      </c>
      <c r="E23" s="362">
        <v>13915.07748</v>
      </c>
      <c r="F23" s="362">
        <v>27590.93577</v>
      </c>
      <c r="G23" s="362">
        <v>54657.904500000004</v>
      </c>
    </row>
    <row r="24" spans="1:7" s="78" customFormat="1" ht="15" customHeight="1">
      <c r="A24" s="47" t="s">
        <v>824</v>
      </c>
      <c r="B24" s="47" t="s">
        <v>1201</v>
      </c>
      <c r="C24" s="49" t="s">
        <v>1202</v>
      </c>
      <c r="D24" s="74">
        <v>9956</v>
      </c>
      <c r="E24" s="74">
        <v>11000</v>
      </c>
      <c r="F24" s="74">
        <v>10805.7</v>
      </c>
      <c r="G24" s="74">
        <v>31761.7</v>
      </c>
    </row>
    <row r="25" spans="1:7" s="77" customFormat="1" ht="15" customHeight="1">
      <c r="A25" s="47" t="s">
        <v>824</v>
      </c>
      <c r="B25" s="47" t="s">
        <v>1203</v>
      </c>
      <c r="C25" s="49" t="s">
        <v>1204</v>
      </c>
      <c r="D25" s="74">
        <v>0</v>
      </c>
      <c r="E25" s="74">
        <v>0</v>
      </c>
      <c r="F25" s="74">
        <v>0</v>
      </c>
      <c r="G25" s="74">
        <v>0</v>
      </c>
    </row>
    <row r="26" spans="1:7" s="77" customFormat="1" ht="15" customHeight="1">
      <c r="A26" s="47" t="s">
        <v>824</v>
      </c>
      <c r="B26" s="47" t="s">
        <v>1205</v>
      </c>
      <c r="C26" s="49" t="s">
        <v>1206</v>
      </c>
      <c r="D26" s="74">
        <v>0</v>
      </c>
      <c r="E26" s="74">
        <v>0</v>
      </c>
      <c r="F26" s="74">
        <v>0</v>
      </c>
      <c r="G26" s="74">
        <v>0</v>
      </c>
    </row>
    <row r="27" spans="1:7" s="77" customFormat="1" ht="15" customHeight="1">
      <c r="A27" s="47" t="s">
        <v>824</v>
      </c>
      <c r="B27" s="47" t="s">
        <v>1207</v>
      </c>
      <c r="C27" s="49" t="s">
        <v>1208</v>
      </c>
      <c r="D27" s="74">
        <v>1841.27215</v>
      </c>
      <c r="E27" s="74">
        <v>4622.9765499999994</v>
      </c>
      <c r="F27" s="74">
        <v>8260.0310599999993</v>
      </c>
      <c r="G27" s="74">
        <v>14724.279759999998</v>
      </c>
    </row>
    <row r="28" spans="1:7" s="77" customFormat="1" ht="15" customHeight="1">
      <c r="A28" s="47" t="s">
        <v>824</v>
      </c>
      <c r="B28" s="47" t="s">
        <v>1209</v>
      </c>
      <c r="C28" s="49" t="s">
        <v>1210</v>
      </c>
      <c r="D28" s="74">
        <v>1354.6191000000001</v>
      </c>
      <c r="E28" s="74">
        <v>-1707.8990700000002</v>
      </c>
      <c r="F28" s="74">
        <v>8525.2047100000018</v>
      </c>
      <c r="G28" s="74">
        <v>8171.9247400000022</v>
      </c>
    </row>
    <row r="29" spans="1:7" s="77" customFormat="1" ht="15" customHeight="1">
      <c r="A29" s="47" t="s">
        <v>824</v>
      </c>
      <c r="B29" s="47" t="s">
        <v>1211</v>
      </c>
      <c r="C29" s="659" t="s">
        <v>1212</v>
      </c>
      <c r="D29" s="74">
        <v>1360.4685500000001</v>
      </c>
      <c r="E29" s="74">
        <v>-1647.19794</v>
      </c>
      <c r="F29" s="74">
        <v>8300.3779200000008</v>
      </c>
      <c r="G29" s="74">
        <v>8013.6485300000004</v>
      </c>
    </row>
    <row r="30" spans="1:7" s="77" customFormat="1" ht="15" customHeight="1">
      <c r="A30" s="47" t="s">
        <v>824</v>
      </c>
      <c r="B30" s="47" t="s">
        <v>1213</v>
      </c>
      <c r="C30" s="659" t="s">
        <v>1214</v>
      </c>
      <c r="D30" s="74">
        <v>-5.84945</v>
      </c>
      <c r="E30" s="74">
        <v>-60.701129999999999</v>
      </c>
      <c r="F30" s="74">
        <v>224.82679000000002</v>
      </c>
      <c r="G30" s="74">
        <v>158.27621000000002</v>
      </c>
    </row>
    <row r="31" spans="1:7" s="77" customFormat="1" ht="15" customHeight="1">
      <c r="A31" s="47" t="s">
        <v>824</v>
      </c>
      <c r="B31" s="47" t="s">
        <v>1215</v>
      </c>
      <c r="C31" s="372" t="s">
        <v>681</v>
      </c>
      <c r="D31" s="475">
        <v>13613.08986</v>
      </c>
      <c r="E31" s="475">
        <v>20850.087019999999</v>
      </c>
      <c r="F31" s="475">
        <v>32425.585350000001</v>
      </c>
      <c r="G31" s="362">
        <v>66888.762229999993</v>
      </c>
    </row>
    <row r="32" spans="1:7" s="77" customFormat="1" ht="15" customHeight="1">
      <c r="A32" s="47" t="s">
        <v>824</v>
      </c>
      <c r="B32" s="47" t="s">
        <v>1216</v>
      </c>
      <c r="C32" s="49" t="s">
        <v>1217</v>
      </c>
      <c r="D32" s="74">
        <v>0</v>
      </c>
      <c r="E32" s="74">
        <v>0</v>
      </c>
      <c r="F32" s="74">
        <v>0</v>
      </c>
      <c r="G32" s="74">
        <v>0</v>
      </c>
    </row>
    <row r="33" spans="1:7" s="77" customFormat="1" ht="15" customHeight="1">
      <c r="A33" s="47" t="s">
        <v>824</v>
      </c>
      <c r="B33" s="47" t="s">
        <v>1218</v>
      </c>
      <c r="C33" s="49" t="s">
        <v>1219</v>
      </c>
      <c r="D33" s="74">
        <v>339521.99443999998</v>
      </c>
      <c r="E33" s="74">
        <v>322805.39717000001</v>
      </c>
      <c r="F33" s="74">
        <v>564381.01853</v>
      </c>
      <c r="G33" s="74">
        <v>1226708.4101400001</v>
      </c>
    </row>
    <row r="34" spans="1:7" s="77" customFormat="1" ht="15" customHeight="1">
      <c r="A34" s="47" t="s">
        <v>824</v>
      </c>
      <c r="B34" s="47" t="s">
        <v>1220</v>
      </c>
      <c r="C34" s="50" t="s">
        <v>1221</v>
      </c>
      <c r="D34" s="74">
        <v>12214.34857</v>
      </c>
      <c r="E34" s="74">
        <v>247225.64262</v>
      </c>
      <c r="F34" s="74">
        <v>487719.12779</v>
      </c>
      <c r="G34" s="74">
        <v>747159.11898000003</v>
      </c>
    </row>
    <row r="35" spans="1:7" s="77" customFormat="1" ht="15" customHeight="1">
      <c r="A35" s="47" t="s">
        <v>824</v>
      </c>
      <c r="B35" s="47" t="s">
        <v>1222</v>
      </c>
      <c r="C35" s="50" t="s">
        <v>1223</v>
      </c>
      <c r="D35" s="74">
        <v>0</v>
      </c>
      <c r="E35" s="74">
        <v>0</v>
      </c>
      <c r="F35" s="74">
        <v>0</v>
      </c>
      <c r="G35" s="74">
        <v>0</v>
      </c>
    </row>
    <row r="36" spans="1:7" s="77" customFormat="1" ht="15" customHeight="1">
      <c r="A36" s="47" t="s">
        <v>824</v>
      </c>
      <c r="B36" s="47" t="s">
        <v>1224</v>
      </c>
      <c r="C36" s="50" t="s">
        <v>1225</v>
      </c>
      <c r="D36" s="74">
        <v>0</v>
      </c>
      <c r="E36" s="74">
        <v>0</v>
      </c>
      <c r="F36" s="74">
        <v>0</v>
      </c>
      <c r="G36" s="74">
        <v>0</v>
      </c>
    </row>
    <row r="37" spans="1:7" s="77" customFormat="1" ht="15" customHeight="1">
      <c r="A37" s="47" t="s">
        <v>824</v>
      </c>
      <c r="B37" s="47" t="s">
        <v>1226</v>
      </c>
      <c r="C37" s="50" t="s">
        <v>1227</v>
      </c>
      <c r="D37" s="74">
        <v>0</v>
      </c>
      <c r="E37" s="74">
        <v>0</v>
      </c>
      <c r="F37" s="74">
        <v>0</v>
      </c>
      <c r="G37" s="74">
        <v>0</v>
      </c>
    </row>
    <row r="38" spans="1:7" s="77" customFormat="1" ht="15" customHeight="1">
      <c r="A38" s="47" t="s">
        <v>824</v>
      </c>
      <c r="B38" s="47" t="s">
        <v>1228</v>
      </c>
      <c r="C38" s="50" t="s">
        <v>1229</v>
      </c>
      <c r="D38" s="74">
        <v>0</v>
      </c>
      <c r="E38" s="74">
        <v>0</v>
      </c>
      <c r="F38" s="74">
        <v>0</v>
      </c>
      <c r="G38" s="74">
        <v>0</v>
      </c>
    </row>
    <row r="39" spans="1:7" s="77" customFormat="1" ht="15" customHeight="1">
      <c r="A39" s="47" t="s">
        <v>824</v>
      </c>
      <c r="B39" s="47" t="s">
        <v>1230</v>
      </c>
      <c r="C39" s="50" t="s">
        <v>1231</v>
      </c>
      <c r="D39" s="74">
        <v>327307.64587000001</v>
      </c>
      <c r="E39" s="74">
        <v>75579.754549999998</v>
      </c>
      <c r="F39" s="74">
        <v>76661.890739999988</v>
      </c>
      <c r="G39" s="74">
        <v>479549.29116000002</v>
      </c>
    </row>
    <row r="40" spans="1:7" s="77" customFormat="1" ht="15" customHeight="1">
      <c r="A40" s="47" t="s">
        <v>824</v>
      </c>
      <c r="B40" s="47" t="s">
        <v>1232</v>
      </c>
      <c r="C40" s="50" t="s">
        <v>1233</v>
      </c>
      <c r="D40" s="74">
        <v>0</v>
      </c>
      <c r="E40" s="74">
        <v>0</v>
      </c>
      <c r="F40" s="74">
        <v>0</v>
      </c>
      <c r="G40" s="74">
        <v>0</v>
      </c>
    </row>
    <row r="41" spans="1:7" s="78" customFormat="1" ht="30" customHeight="1">
      <c r="A41" s="47" t="s">
        <v>824</v>
      </c>
      <c r="B41" s="47" t="s">
        <v>1234</v>
      </c>
      <c r="C41" s="372" t="s">
        <v>1337</v>
      </c>
      <c r="D41" s="475">
        <v>38.223759999999999</v>
      </c>
      <c r="E41" s="475">
        <v>49.489410000000007</v>
      </c>
      <c r="F41" s="475">
        <v>1.99281</v>
      </c>
      <c r="G41" s="475">
        <v>89.705980000000011</v>
      </c>
    </row>
    <row r="42" spans="1:7" s="78" customFormat="1" ht="15" customHeight="1">
      <c r="A42" s="47" t="s">
        <v>824</v>
      </c>
      <c r="B42" s="173" t="s">
        <v>1235</v>
      </c>
      <c r="C42" s="47" t="s">
        <v>1236</v>
      </c>
      <c r="D42" s="74">
        <v>-1.2183499999999998</v>
      </c>
      <c r="E42" s="74">
        <v>-3.8279099999999997</v>
      </c>
      <c r="F42" s="74">
        <v>0</v>
      </c>
      <c r="G42" s="74">
        <v>-5.0462599999999993</v>
      </c>
    </row>
    <row r="43" spans="1:7" s="78" customFormat="1" ht="15" customHeight="1">
      <c r="A43" s="47" t="s">
        <v>824</v>
      </c>
      <c r="B43" s="47" t="s">
        <v>1237</v>
      </c>
      <c r="C43" s="49" t="s">
        <v>691</v>
      </c>
      <c r="D43" s="74">
        <v>37.005410000000005</v>
      </c>
      <c r="E43" s="74">
        <v>45.661499999999997</v>
      </c>
      <c r="F43" s="74">
        <v>1.99281</v>
      </c>
      <c r="G43" s="74">
        <v>84.659720000000007</v>
      </c>
    </row>
    <row r="44" spans="1:7" s="78" customFormat="1" ht="15" customHeight="1">
      <c r="A44" s="47" t="s">
        <v>824</v>
      </c>
      <c r="B44" s="173" t="s">
        <v>1238</v>
      </c>
      <c r="C44" s="75" t="s">
        <v>1239</v>
      </c>
      <c r="D44" s="74">
        <v>92.964020000000005</v>
      </c>
      <c r="E44" s="74">
        <v>275.78262000000001</v>
      </c>
      <c r="F44" s="74">
        <v>801.28841</v>
      </c>
      <c r="G44" s="74">
        <v>1170.03505</v>
      </c>
    </row>
    <row r="45" spans="1:7" s="78" customFormat="1" ht="15" customHeight="1">
      <c r="A45" s="47" t="s">
        <v>824</v>
      </c>
      <c r="B45" s="173" t="s">
        <v>1240</v>
      </c>
      <c r="C45" s="47" t="s">
        <v>1241</v>
      </c>
      <c r="D45" s="74">
        <v>0</v>
      </c>
      <c r="E45" s="74">
        <v>-8.2246000000000006</v>
      </c>
      <c r="F45" s="74">
        <v>-2.9844299999999997</v>
      </c>
      <c r="G45" s="74">
        <v>-11.20903</v>
      </c>
    </row>
    <row r="46" spans="1:7" s="78" customFormat="1" ht="15" customHeight="1">
      <c r="A46" s="47" t="s">
        <v>824</v>
      </c>
      <c r="B46" s="47" t="s">
        <v>1242</v>
      </c>
      <c r="C46" s="49" t="s">
        <v>1243</v>
      </c>
      <c r="D46" s="74">
        <v>129.96942999999999</v>
      </c>
      <c r="E46" s="74">
        <v>313.21952000000005</v>
      </c>
      <c r="F46" s="74">
        <v>800.29678999999999</v>
      </c>
      <c r="G46" s="74">
        <v>1243.4857400000001</v>
      </c>
    </row>
    <row r="47" spans="1:7" s="78" customFormat="1" ht="15" customHeight="1">
      <c r="A47" s="47" t="s">
        <v>824</v>
      </c>
      <c r="B47" s="47" t="s">
        <v>1244</v>
      </c>
      <c r="C47" s="75" t="s">
        <v>1245</v>
      </c>
      <c r="D47" s="74">
        <v>13.64166</v>
      </c>
      <c r="E47" s="74">
        <v>168.05405999999999</v>
      </c>
      <c r="F47" s="74">
        <v>0</v>
      </c>
      <c r="G47" s="74">
        <v>181.69571999999999</v>
      </c>
    </row>
    <row r="48" spans="1:7" s="78" customFormat="1" ht="15" customHeight="1">
      <c r="A48" s="47" t="s">
        <v>824</v>
      </c>
      <c r="B48" s="173" t="s">
        <v>1246</v>
      </c>
      <c r="C48" s="47" t="s">
        <v>1247</v>
      </c>
      <c r="D48" s="74">
        <v>0</v>
      </c>
      <c r="E48" s="74">
        <v>-189.90754999999999</v>
      </c>
      <c r="F48" s="74">
        <v>0</v>
      </c>
      <c r="G48" s="74">
        <v>-189.90754999999999</v>
      </c>
    </row>
    <row r="49" spans="1:7" s="78" customFormat="1" ht="15" customHeight="1">
      <c r="A49" s="47" t="s">
        <v>824</v>
      </c>
      <c r="B49" s="47" t="s">
        <v>1248</v>
      </c>
      <c r="C49" s="49" t="s">
        <v>1249</v>
      </c>
      <c r="D49" s="74">
        <v>143.61108999999999</v>
      </c>
      <c r="E49" s="74">
        <v>291.36603000000002</v>
      </c>
      <c r="F49" s="74">
        <v>800.29678999999999</v>
      </c>
      <c r="G49" s="74">
        <v>1235.2739099999999</v>
      </c>
    </row>
    <row r="50" spans="1:7" s="78" customFormat="1" ht="15" customHeight="1">
      <c r="A50" s="47" t="s">
        <v>824</v>
      </c>
      <c r="B50" s="173" t="s">
        <v>1250</v>
      </c>
      <c r="C50" s="75" t="s">
        <v>1251</v>
      </c>
      <c r="D50" s="74">
        <v>-148.58201</v>
      </c>
      <c r="E50" s="74">
        <v>-349.44372999999996</v>
      </c>
      <c r="F50" s="74">
        <v>-578.91230000000007</v>
      </c>
      <c r="G50" s="74">
        <v>-1076.93804</v>
      </c>
    </row>
    <row r="51" spans="1:7" s="78" customFormat="1" ht="15" customHeight="1">
      <c r="A51" s="47" t="s">
        <v>824</v>
      </c>
      <c r="B51" s="47" t="s">
        <v>1252</v>
      </c>
      <c r="C51" s="49" t="s">
        <v>1253</v>
      </c>
      <c r="D51" s="74">
        <v>-4.9709200000000004</v>
      </c>
      <c r="E51" s="74">
        <v>-58.0777</v>
      </c>
      <c r="F51" s="74">
        <v>221.38449</v>
      </c>
      <c r="G51" s="74">
        <v>158.33587</v>
      </c>
    </row>
    <row r="52" spans="1:7" s="78" customFormat="1" ht="15" customHeight="1">
      <c r="A52" s="47" t="s">
        <v>824</v>
      </c>
      <c r="B52" s="173" t="s">
        <v>1254</v>
      </c>
      <c r="C52" s="373" t="s">
        <v>1255</v>
      </c>
      <c r="D52" s="74">
        <v>4.6000000000000001E-4</v>
      </c>
      <c r="E52" s="74">
        <v>0.83594000000000002</v>
      </c>
      <c r="F52" s="74">
        <v>0</v>
      </c>
      <c r="G52" s="74">
        <v>0.83640000000000003</v>
      </c>
    </row>
    <row r="53" spans="1:7" s="78" customFormat="1" ht="15" customHeight="1">
      <c r="A53" s="47" t="s">
        <v>824</v>
      </c>
      <c r="B53" s="47" t="s">
        <v>1256</v>
      </c>
      <c r="C53" s="50" t="s">
        <v>1257</v>
      </c>
      <c r="D53" s="74">
        <v>4.6000000000000001E-4</v>
      </c>
      <c r="E53" s="74">
        <v>0.83594000000000002</v>
      </c>
      <c r="F53" s="74">
        <v>0</v>
      </c>
      <c r="G53" s="74">
        <v>0.83640000000000003</v>
      </c>
    </row>
    <row r="54" spans="1:7" s="78" customFormat="1" ht="15" customHeight="1">
      <c r="A54" s="47" t="s">
        <v>824</v>
      </c>
      <c r="B54" s="47" t="s">
        <v>1258</v>
      </c>
      <c r="C54" s="75" t="s">
        <v>1259</v>
      </c>
      <c r="D54" s="74">
        <v>0</v>
      </c>
      <c r="E54" s="74">
        <v>0</v>
      </c>
      <c r="F54" s="74">
        <v>0</v>
      </c>
      <c r="G54" s="74">
        <v>0</v>
      </c>
    </row>
    <row r="55" spans="1:7" s="78" customFormat="1" ht="15" customHeight="1">
      <c r="A55" s="47" t="s">
        <v>824</v>
      </c>
      <c r="B55" s="173" t="s">
        <v>1260</v>
      </c>
      <c r="C55" s="49" t="s">
        <v>1261</v>
      </c>
      <c r="D55" s="74">
        <v>-0.43064999999999998</v>
      </c>
      <c r="E55" s="74">
        <v>-0.54051000000000005</v>
      </c>
      <c r="F55" s="74">
        <v>0</v>
      </c>
      <c r="G55" s="74">
        <v>-0.97116000000000002</v>
      </c>
    </row>
    <row r="56" spans="1:7" s="78" customFormat="1" ht="15" customHeight="1">
      <c r="A56" s="47" t="s">
        <v>824</v>
      </c>
      <c r="B56" s="47" t="s">
        <v>1262</v>
      </c>
      <c r="C56" s="50" t="s">
        <v>1263</v>
      </c>
      <c r="D56" s="74">
        <v>0.43064999999999998</v>
      </c>
      <c r="E56" s="74">
        <v>0.54051000000000005</v>
      </c>
      <c r="F56" s="74">
        <v>0</v>
      </c>
      <c r="G56" s="74">
        <v>0.97116000000000002</v>
      </c>
    </row>
    <row r="57" spans="1:7" s="78" customFormat="1" ht="15" customHeight="1">
      <c r="A57" s="47" t="s">
        <v>824</v>
      </c>
      <c r="B57" s="47" t="s">
        <v>1264</v>
      </c>
      <c r="C57" s="75" t="s">
        <v>1265</v>
      </c>
      <c r="D57" s="74">
        <v>0</v>
      </c>
      <c r="E57" s="74">
        <v>0</v>
      </c>
      <c r="F57" s="74">
        <v>0</v>
      </c>
      <c r="G57" s="74">
        <v>0</v>
      </c>
    </row>
    <row r="58" spans="1:7" s="78" customFormat="1" ht="15" customHeight="1">
      <c r="A58" s="47" t="s">
        <v>824</v>
      </c>
      <c r="B58" s="347" t="s">
        <v>1266</v>
      </c>
      <c r="C58" s="49" t="s">
        <v>1267</v>
      </c>
      <c r="D58" s="74">
        <v>-5.4011100000000001</v>
      </c>
      <c r="E58" s="74">
        <v>-57.782269999999997</v>
      </c>
      <c r="F58" s="74">
        <v>221.38449</v>
      </c>
      <c r="G58" s="74">
        <v>158.20111</v>
      </c>
    </row>
    <row r="59" spans="1:7" s="78" customFormat="1" ht="15" customHeight="1">
      <c r="A59" s="47" t="s">
        <v>824</v>
      </c>
      <c r="B59" s="173" t="s">
        <v>1268</v>
      </c>
      <c r="C59" s="75" t="s">
        <v>1269</v>
      </c>
      <c r="D59" s="74">
        <v>0</v>
      </c>
      <c r="E59" s="74">
        <v>0</v>
      </c>
      <c r="F59" s="74">
        <v>0</v>
      </c>
      <c r="G59" s="74">
        <v>0</v>
      </c>
    </row>
    <row r="60" spans="1:7" s="78" customFormat="1" ht="15" customHeight="1">
      <c r="A60" s="47" t="s">
        <v>824</v>
      </c>
      <c r="B60" s="347" t="s">
        <v>1270</v>
      </c>
      <c r="C60" s="49" t="s">
        <v>703</v>
      </c>
      <c r="D60" s="74">
        <v>-5.4011100000000001</v>
      </c>
      <c r="E60" s="74">
        <v>-57.782269999999997</v>
      </c>
      <c r="F60" s="74">
        <v>221.38449</v>
      </c>
      <c r="G60" s="74">
        <v>158.20111</v>
      </c>
    </row>
    <row r="61" spans="1:7" s="78" customFormat="1" ht="15" customHeight="1">
      <c r="A61" s="47" t="s">
        <v>824</v>
      </c>
      <c r="B61" s="173" t="s">
        <v>1271</v>
      </c>
      <c r="C61" s="75" t="s">
        <v>1272</v>
      </c>
      <c r="D61" s="74">
        <v>0</v>
      </c>
      <c r="E61" s="74">
        <v>0</v>
      </c>
      <c r="F61" s="74">
        <v>9.5322999999999993</v>
      </c>
      <c r="G61" s="74">
        <v>9.5322999999999993</v>
      </c>
    </row>
    <row r="62" spans="1:7" s="78" customFormat="1" ht="15" customHeight="1">
      <c r="A62" s="47" t="s">
        <v>824</v>
      </c>
      <c r="B62" s="173" t="s">
        <v>1273</v>
      </c>
      <c r="C62" s="47" t="s">
        <v>1274</v>
      </c>
      <c r="D62" s="74">
        <v>-0.44833999999999996</v>
      </c>
      <c r="E62" s="74">
        <v>-2.91886</v>
      </c>
      <c r="F62" s="74">
        <v>-6.09</v>
      </c>
      <c r="G62" s="74">
        <v>-9.4572000000000003</v>
      </c>
    </row>
    <row r="63" spans="1:7" s="78" customFormat="1" ht="15" customHeight="1">
      <c r="A63" s="47" t="s">
        <v>824</v>
      </c>
      <c r="B63" s="47" t="s">
        <v>1275</v>
      </c>
      <c r="C63" s="49" t="s">
        <v>705</v>
      </c>
      <c r="D63" s="74">
        <v>-5.84945</v>
      </c>
      <c r="E63" s="74">
        <v>-60.701129999999999</v>
      </c>
      <c r="F63" s="74">
        <v>224.82679000000002</v>
      </c>
      <c r="G63" s="74">
        <v>158.27621000000002</v>
      </c>
    </row>
    <row r="64" spans="1:7" s="78" customFormat="1" ht="15" customHeight="1">
      <c r="A64" s="47" t="s">
        <v>824</v>
      </c>
      <c r="B64" s="47" t="s">
        <v>1276</v>
      </c>
      <c r="C64" s="75" t="s">
        <v>1277</v>
      </c>
      <c r="D64" s="74">
        <v>0</v>
      </c>
      <c r="E64" s="74">
        <v>0</v>
      </c>
      <c r="F64" s="74">
        <v>0</v>
      </c>
      <c r="G64" s="74">
        <v>0</v>
      </c>
    </row>
    <row r="65" spans="1:7" s="78" customFormat="1" ht="15" customHeight="1">
      <c r="A65" s="47" t="s">
        <v>824</v>
      </c>
      <c r="B65" s="47" t="s">
        <v>1278</v>
      </c>
      <c r="C65" s="49" t="s">
        <v>1279</v>
      </c>
      <c r="D65" s="74">
        <v>-5.84945</v>
      </c>
      <c r="E65" s="74">
        <v>-60.701129999999999</v>
      </c>
      <c r="F65" s="74">
        <v>224.82679000000002</v>
      </c>
      <c r="G65" s="74">
        <v>158.27621000000002</v>
      </c>
    </row>
    <row r="66" spans="1:7" s="78" customFormat="1" ht="15" customHeight="1">
      <c r="A66" s="47" t="s">
        <v>824</v>
      </c>
      <c r="B66" s="173" t="s">
        <v>1280</v>
      </c>
      <c r="C66" s="75" t="s">
        <v>1281</v>
      </c>
      <c r="D66" s="74">
        <v>0</v>
      </c>
      <c r="E66" s="74">
        <v>0</v>
      </c>
      <c r="F66" s="74">
        <v>0</v>
      </c>
      <c r="G66" s="74">
        <v>0</v>
      </c>
    </row>
    <row r="67" spans="1:7" s="78" customFormat="1" ht="15" customHeight="1">
      <c r="A67" s="192" t="s">
        <v>824</v>
      </c>
      <c r="B67" s="192" t="s">
        <v>1282</v>
      </c>
      <c r="C67" s="369" t="s">
        <v>1283</v>
      </c>
      <c r="D67" s="476">
        <v>-5.84945</v>
      </c>
      <c r="E67" s="476">
        <v>-60.701129999999999</v>
      </c>
      <c r="F67" s="476">
        <v>224.82679000000002</v>
      </c>
      <c r="G67" s="476">
        <v>158.27621000000002</v>
      </c>
    </row>
    <row r="68" spans="1:7" ht="3.75" customHeight="1" thickBot="1">
      <c r="A68" s="47"/>
      <c r="B68" s="47"/>
      <c r="C68" s="374"/>
      <c r="D68" s="374"/>
      <c r="E68" s="374"/>
      <c r="F68" s="374"/>
      <c r="G68" s="374"/>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2"/>
      <c r="D71" s="742"/>
      <c r="E71" s="742"/>
      <c r="F71" s="742"/>
      <c r="G71" s="742"/>
    </row>
    <row r="72" spans="1:7" ht="45" customHeight="1">
      <c r="A72" s="47"/>
      <c r="B72" s="47"/>
      <c r="C72" s="806" t="s">
        <v>1284</v>
      </c>
      <c r="D72" s="807"/>
      <c r="E72" s="807"/>
      <c r="F72" s="807"/>
      <c r="G72" s="807"/>
    </row>
    <row r="73" spans="1:7" ht="25.5">
      <c r="A73" s="47"/>
      <c r="B73" s="47"/>
      <c r="C73" s="369"/>
      <c r="D73" s="240" t="s">
        <v>131</v>
      </c>
      <c r="E73" s="240" t="s">
        <v>133</v>
      </c>
      <c r="F73" s="240" t="s">
        <v>484</v>
      </c>
      <c r="G73" s="370" t="s">
        <v>530</v>
      </c>
    </row>
    <row r="74" spans="1:7" ht="15" customHeight="1">
      <c r="A74" s="47"/>
      <c r="B74" s="47"/>
      <c r="C74" s="375" t="s">
        <v>1285</v>
      </c>
      <c r="D74" s="582">
        <v>12214.348539999999</v>
      </c>
      <c r="E74" s="582">
        <v>247225.64264999999</v>
      </c>
      <c r="F74" s="582">
        <v>487719.12778999994</v>
      </c>
      <c r="G74" s="74">
        <v>747159.11897999991</v>
      </c>
    </row>
    <row r="75" spans="1:7" ht="15" customHeight="1">
      <c r="A75" s="47"/>
      <c r="B75" s="47"/>
      <c r="C75" s="375"/>
      <c r="D75" s="582"/>
      <c r="E75" s="582"/>
      <c r="F75" s="582"/>
      <c r="G75" s="582"/>
    </row>
    <row r="76" spans="1:7" ht="15" customHeight="1">
      <c r="A76" s="47" t="s">
        <v>824</v>
      </c>
      <c r="B76" s="47" t="s">
        <v>1286</v>
      </c>
      <c r="C76" s="47" t="s">
        <v>1287</v>
      </c>
      <c r="D76" s="582">
        <v>1862.0832700000001</v>
      </c>
      <c r="E76" s="582">
        <v>19165.276120000002</v>
      </c>
      <c r="F76" s="582">
        <v>114428.28795</v>
      </c>
      <c r="G76" s="74">
        <v>135455.64734</v>
      </c>
    </row>
    <row r="77" spans="1:7" ht="15" customHeight="1">
      <c r="A77" s="47" t="s">
        <v>824</v>
      </c>
      <c r="B77" s="47" t="s">
        <v>1288</v>
      </c>
      <c r="C77" s="47" t="s">
        <v>1289</v>
      </c>
      <c r="D77" s="582">
        <v>10352.26527</v>
      </c>
      <c r="E77" s="582">
        <v>228060.36653</v>
      </c>
      <c r="F77" s="582">
        <v>373290.83983999997</v>
      </c>
      <c r="G77" s="74">
        <v>611703.47164</v>
      </c>
    </row>
    <row r="78" spans="1:7" ht="15" customHeight="1">
      <c r="A78" s="47"/>
      <c r="B78" s="47"/>
      <c r="C78" s="47"/>
      <c r="D78" s="582"/>
      <c r="E78" s="582"/>
      <c r="F78" s="582"/>
      <c r="G78" s="582"/>
    </row>
    <row r="79" spans="1:7" ht="15" customHeight="1">
      <c r="A79" s="47"/>
      <c r="B79" s="47"/>
      <c r="C79" s="49" t="s">
        <v>1290</v>
      </c>
      <c r="D79" s="582">
        <v>12214.348539999999</v>
      </c>
      <c r="E79" s="582">
        <v>247225.64264999999</v>
      </c>
      <c r="F79" s="582">
        <v>487719.12779</v>
      </c>
      <c r="G79" s="74">
        <v>747159.11898000003</v>
      </c>
    </row>
    <row r="80" spans="1:7" ht="15" customHeight="1">
      <c r="A80" s="47"/>
      <c r="B80" s="47"/>
      <c r="C80" s="47"/>
      <c r="D80" s="582"/>
      <c r="E80" s="582"/>
      <c r="F80" s="582"/>
      <c r="G80" s="582"/>
    </row>
    <row r="81" spans="1:7" ht="15" customHeight="1">
      <c r="A81" s="47" t="s">
        <v>824</v>
      </c>
      <c r="B81" s="47" t="s">
        <v>1291</v>
      </c>
      <c r="C81" s="47" t="s">
        <v>1292</v>
      </c>
      <c r="D81" s="582">
        <v>1862.0832700000001</v>
      </c>
      <c r="E81" s="582">
        <v>0</v>
      </c>
      <c r="F81" s="582">
        <v>164936.50902</v>
      </c>
      <c r="G81" s="74">
        <v>166798.59229</v>
      </c>
    </row>
    <row r="82" spans="1:7" ht="15" customHeight="1">
      <c r="A82" s="47" t="s">
        <v>824</v>
      </c>
      <c r="B82" s="47" t="s">
        <v>1293</v>
      </c>
      <c r="C82" s="47" t="s">
        <v>1294</v>
      </c>
      <c r="D82" s="582">
        <v>10352.26527</v>
      </c>
      <c r="E82" s="582">
        <v>236173.53643000001</v>
      </c>
      <c r="F82" s="582">
        <v>322782.61877</v>
      </c>
      <c r="G82" s="74">
        <v>569308.42047000001</v>
      </c>
    </row>
    <row r="83" spans="1:7" ht="15" customHeight="1">
      <c r="A83" s="47" t="s">
        <v>824</v>
      </c>
      <c r="B83" s="47" t="s">
        <v>1295</v>
      </c>
      <c r="C83" s="47" t="s">
        <v>1296</v>
      </c>
      <c r="D83" s="582">
        <v>0</v>
      </c>
      <c r="E83" s="582">
        <v>0</v>
      </c>
      <c r="F83" s="582">
        <v>0</v>
      </c>
      <c r="G83" s="74">
        <v>0</v>
      </c>
    </row>
    <row r="84" spans="1:7" ht="15" customHeight="1">
      <c r="A84" s="47" t="s">
        <v>824</v>
      </c>
      <c r="B84" s="47" t="s">
        <v>1297</v>
      </c>
      <c r="C84" s="47" t="s">
        <v>1298</v>
      </c>
      <c r="D84" s="582">
        <v>0</v>
      </c>
      <c r="E84" s="582">
        <v>11052.106220000001</v>
      </c>
      <c r="F84" s="582">
        <v>0</v>
      </c>
      <c r="G84" s="74">
        <v>11052.106220000001</v>
      </c>
    </row>
    <row r="85" spans="1:7" ht="15" customHeight="1">
      <c r="A85" s="47" t="s">
        <v>824</v>
      </c>
      <c r="B85" s="47" t="s">
        <v>1299</v>
      </c>
      <c r="C85" s="47" t="s">
        <v>1300</v>
      </c>
      <c r="D85" s="582">
        <v>0</v>
      </c>
      <c r="E85" s="582">
        <v>0</v>
      </c>
      <c r="F85" s="582">
        <v>0</v>
      </c>
      <c r="G85" s="74">
        <v>0</v>
      </c>
    </row>
    <row r="86" spans="1:7" ht="15" customHeight="1">
      <c r="A86" s="47"/>
      <c r="B86" s="47"/>
      <c r="C86" s="348"/>
      <c r="D86" s="582"/>
      <c r="E86" s="582"/>
      <c r="F86" s="582"/>
      <c r="G86" s="582"/>
    </row>
    <row r="87" spans="1:7" ht="15" customHeight="1">
      <c r="A87" s="47"/>
      <c r="B87" s="47"/>
      <c r="C87" s="376" t="s">
        <v>1301</v>
      </c>
      <c r="D87" s="582">
        <v>12214.348539999999</v>
      </c>
      <c r="E87" s="582">
        <v>247225.64264999999</v>
      </c>
      <c r="F87" s="582">
        <v>487719.12778999994</v>
      </c>
      <c r="G87" s="74">
        <v>747159.11897999991</v>
      </c>
    </row>
    <row r="88" spans="1:7" ht="15" customHeight="1" thickBot="1">
      <c r="A88" s="47"/>
      <c r="B88" s="47"/>
      <c r="C88" s="377"/>
      <c r="D88" s="378"/>
      <c r="E88" s="378"/>
      <c r="F88" s="378"/>
      <c r="G88" s="378"/>
    </row>
    <row r="89" spans="1:7" ht="15" customHeight="1">
      <c r="A89" s="47"/>
      <c r="B89" s="47"/>
      <c r="C89" s="805" t="s">
        <v>1302</v>
      </c>
      <c r="D89" s="805"/>
      <c r="E89" s="805"/>
      <c r="F89" s="805"/>
      <c r="G89" s="805"/>
    </row>
    <row r="90" spans="1:7" ht="15" customHeight="1">
      <c r="A90" s="47"/>
      <c r="B90" s="47"/>
      <c r="C90" s="47"/>
      <c r="D90" s="71"/>
      <c r="E90" s="71"/>
      <c r="F90" s="71"/>
      <c r="G90" s="71"/>
    </row>
    <row r="91" spans="1:7">
      <c r="A91" s="47"/>
      <c r="B91" s="47"/>
      <c r="C91" s="348"/>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80.5703125" defaultRowHeight="12.75"/>
  <cols>
    <col min="1" max="1" width="59.42578125" style="639" hidden="1" customWidth="1"/>
    <col min="2" max="2" width="89.7109375" style="639" hidden="1" customWidth="1"/>
    <col min="3" max="3" width="91.28515625" style="33" customWidth="1"/>
    <col min="4" max="6" width="10.7109375" style="639" customWidth="1"/>
    <col min="7" max="13" width="19.7109375" style="639" customWidth="1"/>
    <col min="14" max="252" width="80.5703125" style="639"/>
    <col min="253" max="254" width="0" style="639" hidden="1" customWidth="1"/>
    <col min="255" max="255" width="91.28515625" style="639" customWidth="1"/>
    <col min="256" max="258" width="12.7109375" style="639" customWidth="1"/>
    <col min="259" max="269" width="19.7109375" style="639" customWidth="1"/>
    <col min="270" max="508" width="80.5703125" style="639"/>
    <col min="509" max="510" width="0" style="639" hidden="1" customWidth="1"/>
    <col min="511" max="511" width="91.28515625" style="639" customWidth="1"/>
    <col min="512" max="514" width="12.7109375" style="639" customWidth="1"/>
    <col min="515" max="525" width="19.7109375" style="639" customWidth="1"/>
    <col min="526" max="764" width="80.5703125" style="639"/>
    <col min="765" max="766" width="0" style="639" hidden="1" customWidth="1"/>
    <col min="767" max="767" width="91.28515625" style="639" customWidth="1"/>
    <col min="768" max="770" width="12.7109375" style="639" customWidth="1"/>
    <col min="771" max="781" width="19.7109375" style="639" customWidth="1"/>
    <col min="782" max="1020" width="80.5703125" style="639"/>
    <col min="1021" max="1022" width="0" style="639" hidden="1" customWidth="1"/>
    <col min="1023" max="1023" width="91.28515625" style="639" customWidth="1"/>
    <col min="1024" max="1026" width="12.7109375" style="639" customWidth="1"/>
    <col min="1027" max="1037" width="19.7109375" style="639" customWidth="1"/>
    <col min="1038" max="1276" width="80.5703125" style="639"/>
    <col min="1277" max="1278" width="0" style="639" hidden="1" customWidth="1"/>
    <col min="1279" max="1279" width="91.28515625" style="639" customWidth="1"/>
    <col min="1280" max="1282" width="12.7109375" style="639" customWidth="1"/>
    <col min="1283" max="1293" width="19.7109375" style="639" customWidth="1"/>
    <col min="1294" max="1532" width="80.5703125" style="639"/>
    <col min="1533" max="1534" width="0" style="639" hidden="1" customWidth="1"/>
    <col min="1535" max="1535" width="91.28515625" style="639" customWidth="1"/>
    <col min="1536" max="1538" width="12.7109375" style="639" customWidth="1"/>
    <col min="1539" max="1549" width="19.7109375" style="639" customWidth="1"/>
    <col min="1550" max="1788" width="80.5703125" style="639"/>
    <col min="1789" max="1790" width="0" style="639" hidden="1" customWidth="1"/>
    <col min="1791" max="1791" width="91.28515625" style="639" customWidth="1"/>
    <col min="1792" max="1794" width="12.7109375" style="639" customWidth="1"/>
    <col min="1795" max="1805" width="19.7109375" style="639" customWidth="1"/>
    <col min="1806" max="2044" width="80.5703125" style="639"/>
    <col min="2045" max="2046" width="0" style="639" hidden="1" customWidth="1"/>
    <col min="2047" max="2047" width="91.28515625" style="639" customWidth="1"/>
    <col min="2048" max="2050" width="12.7109375" style="639" customWidth="1"/>
    <col min="2051" max="2061" width="19.7109375" style="639" customWidth="1"/>
    <col min="2062" max="2300" width="80.5703125" style="639"/>
    <col min="2301" max="2302" width="0" style="639" hidden="1" customWidth="1"/>
    <col min="2303" max="2303" width="91.28515625" style="639" customWidth="1"/>
    <col min="2304" max="2306" width="12.7109375" style="639" customWidth="1"/>
    <col min="2307" max="2317" width="19.7109375" style="639" customWidth="1"/>
    <col min="2318" max="2556" width="80.5703125" style="639"/>
    <col min="2557" max="2558" width="0" style="639" hidden="1" customWidth="1"/>
    <col min="2559" max="2559" width="91.28515625" style="639" customWidth="1"/>
    <col min="2560" max="2562" width="12.7109375" style="639" customWidth="1"/>
    <col min="2563" max="2573" width="19.7109375" style="639" customWidth="1"/>
    <col min="2574" max="2812" width="80.5703125" style="639"/>
    <col min="2813" max="2814" width="0" style="639" hidden="1" customWidth="1"/>
    <col min="2815" max="2815" width="91.28515625" style="639" customWidth="1"/>
    <col min="2816" max="2818" width="12.7109375" style="639" customWidth="1"/>
    <col min="2819" max="2829" width="19.7109375" style="639" customWidth="1"/>
    <col min="2830" max="3068" width="80.5703125" style="639"/>
    <col min="3069" max="3070" width="0" style="639" hidden="1" customWidth="1"/>
    <col min="3071" max="3071" width="91.28515625" style="639" customWidth="1"/>
    <col min="3072" max="3074" width="12.7109375" style="639" customWidth="1"/>
    <col min="3075" max="3085" width="19.7109375" style="639" customWidth="1"/>
    <col min="3086" max="3324" width="80.5703125" style="639"/>
    <col min="3325" max="3326" width="0" style="639" hidden="1" customWidth="1"/>
    <col min="3327" max="3327" width="91.28515625" style="639" customWidth="1"/>
    <col min="3328" max="3330" width="12.7109375" style="639" customWidth="1"/>
    <col min="3331" max="3341" width="19.7109375" style="639" customWidth="1"/>
    <col min="3342" max="3580" width="80.5703125" style="639"/>
    <col min="3581" max="3582" width="0" style="639" hidden="1" customWidth="1"/>
    <col min="3583" max="3583" width="91.28515625" style="639" customWidth="1"/>
    <col min="3584" max="3586" width="12.7109375" style="639" customWidth="1"/>
    <col min="3587" max="3597" width="19.7109375" style="639" customWidth="1"/>
    <col min="3598" max="3836" width="80.5703125" style="639"/>
    <col min="3837" max="3838" width="0" style="639" hidden="1" customWidth="1"/>
    <col min="3839" max="3839" width="91.28515625" style="639" customWidth="1"/>
    <col min="3840" max="3842" width="12.7109375" style="639" customWidth="1"/>
    <col min="3843" max="3853" width="19.7109375" style="639" customWidth="1"/>
    <col min="3854" max="4092" width="80.5703125" style="639"/>
    <col min="4093" max="4094" width="0" style="639" hidden="1" customWidth="1"/>
    <col min="4095" max="4095" width="91.28515625" style="639" customWidth="1"/>
    <col min="4096" max="4098" width="12.7109375" style="639" customWidth="1"/>
    <col min="4099" max="4109" width="19.7109375" style="639" customWidth="1"/>
    <col min="4110" max="4348" width="80.5703125" style="639"/>
    <col min="4349" max="4350" width="0" style="639" hidden="1" customWidth="1"/>
    <col min="4351" max="4351" width="91.28515625" style="639" customWidth="1"/>
    <col min="4352" max="4354" width="12.7109375" style="639" customWidth="1"/>
    <col min="4355" max="4365" width="19.7109375" style="639" customWidth="1"/>
    <col min="4366" max="4604" width="80.5703125" style="639"/>
    <col min="4605" max="4606" width="0" style="639" hidden="1" customWidth="1"/>
    <col min="4607" max="4607" width="91.28515625" style="639" customWidth="1"/>
    <col min="4608" max="4610" width="12.7109375" style="639" customWidth="1"/>
    <col min="4611" max="4621" width="19.7109375" style="639" customWidth="1"/>
    <col min="4622" max="4860" width="80.5703125" style="639"/>
    <col min="4861" max="4862" width="0" style="639" hidden="1" customWidth="1"/>
    <col min="4863" max="4863" width="91.28515625" style="639" customWidth="1"/>
    <col min="4864" max="4866" width="12.7109375" style="639" customWidth="1"/>
    <col min="4867" max="4877" width="19.7109375" style="639" customWidth="1"/>
    <col min="4878" max="5116" width="80.5703125" style="639"/>
    <col min="5117" max="5118" width="0" style="639" hidden="1" customWidth="1"/>
    <col min="5119" max="5119" width="91.28515625" style="639" customWidth="1"/>
    <col min="5120" max="5122" width="12.7109375" style="639" customWidth="1"/>
    <col min="5123" max="5133" width="19.7109375" style="639" customWidth="1"/>
    <col min="5134" max="5372" width="80.5703125" style="639"/>
    <col min="5373" max="5374" width="0" style="639" hidden="1" customWidth="1"/>
    <col min="5375" max="5375" width="91.28515625" style="639" customWidth="1"/>
    <col min="5376" max="5378" width="12.7109375" style="639" customWidth="1"/>
    <col min="5379" max="5389" width="19.7109375" style="639" customWidth="1"/>
    <col min="5390" max="5628" width="80.5703125" style="639"/>
    <col min="5629" max="5630" width="0" style="639" hidden="1" customWidth="1"/>
    <col min="5631" max="5631" width="91.28515625" style="639" customWidth="1"/>
    <col min="5632" max="5634" width="12.7109375" style="639" customWidth="1"/>
    <col min="5635" max="5645" width="19.7109375" style="639" customWidth="1"/>
    <col min="5646" max="5884" width="80.5703125" style="639"/>
    <col min="5885" max="5886" width="0" style="639" hidden="1" customWidth="1"/>
    <col min="5887" max="5887" width="91.28515625" style="639" customWidth="1"/>
    <col min="5888" max="5890" width="12.7109375" style="639" customWidth="1"/>
    <col min="5891" max="5901" width="19.7109375" style="639" customWidth="1"/>
    <col min="5902" max="6140" width="80.5703125" style="639"/>
    <col min="6141" max="6142" width="0" style="639" hidden="1" customWidth="1"/>
    <col min="6143" max="6143" width="91.28515625" style="639" customWidth="1"/>
    <col min="6144" max="6146" width="12.7109375" style="639" customWidth="1"/>
    <col min="6147" max="6157" width="19.7109375" style="639" customWidth="1"/>
    <col min="6158" max="6396" width="80.5703125" style="639"/>
    <col min="6397" max="6398" width="0" style="639" hidden="1" customWidth="1"/>
    <col min="6399" max="6399" width="91.28515625" style="639" customWidth="1"/>
    <col min="6400" max="6402" width="12.7109375" style="639" customWidth="1"/>
    <col min="6403" max="6413" width="19.7109375" style="639" customWidth="1"/>
    <col min="6414" max="6652" width="80.5703125" style="639"/>
    <col min="6653" max="6654" width="0" style="639" hidden="1" customWidth="1"/>
    <col min="6655" max="6655" width="91.28515625" style="639" customWidth="1"/>
    <col min="6656" max="6658" width="12.7109375" style="639" customWidth="1"/>
    <col min="6659" max="6669" width="19.7109375" style="639" customWidth="1"/>
    <col min="6670" max="6908" width="80.5703125" style="639"/>
    <col min="6909" max="6910" width="0" style="639" hidden="1" customWidth="1"/>
    <col min="6911" max="6911" width="91.28515625" style="639" customWidth="1"/>
    <col min="6912" max="6914" width="12.7109375" style="639" customWidth="1"/>
    <col min="6915" max="6925" width="19.7109375" style="639" customWidth="1"/>
    <col min="6926" max="7164" width="80.5703125" style="639"/>
    <col min="7165" max="7166" width="0" style="639" hidden="1" customWidth="1"/>
    <col min="7167" max="7167" width="91.28515625" style="639" customWidth="1"/>
    <col min="7168" max="7170" width="12.7109375" style="639" customWidth="1"/>
    <col min="7171" max="7181" width="19.7109375" style="639" customWidth="1"/>
    <col min="7182" max="7420" width="80.5703125" style="639"/>
    <col min="7421" max="7422" width="0" style="639" hidden="1" customWidth="1"/>
    <col min="7423" max="7423" width="91.28515625" style="639" customWidth="1"/>
    <col min="7424" max="7426" width="12.7109375" style="639" customWidth="1"/>
    <col min="7427" max="7437" width="19.7109375" style="639" customWidth="1"/>
    <col min="7438" max="7676" width="80.5703125" style="639"/>
    <col min="7677" max="7678" width="0" style="639" hidden="1" customWidth="1"/>
    <col min="7679" max="7679" width="91.28515625" style="639" customWidth="1"/>
    <col min="7680" max="7682" width="12.7109375" style="639" customWidth="1"/>
    <col min="7683" max="7693" width="19.7109375" style="639" customWidth="1"/>
    <col min="7694" max="7932" width="80.5703125" style="639"/>
    <col min="7933" max="7934" width="0" style="639" hidden="1" customWidth="1"/>
    <col min="7935" max="7935" width="91.28515625" style="639" customWidth="1"/>
    <col min="7936" max="7938" width="12.7109375" style="639" customWidth="1"/>
    <col min="7939" max="7949" width="19.7109375" style="639" customWidth="1"/>
    <col min="7950" max="8188" width="80.5703125" style="639"/>
    <col min="8189" max="8190" width="0" style="639" hidden="1" customWidth="1"/>
    <col min="8191" max="8191" width="91.28515625" style="639" customWidth="1"/>
    <col min="8192" max="8194" width="12.7109375" style="639" customWidth="1"/>
    <col min="8195" max="8205" width="19.7109375" style="639" customWidth="1"/>
    <col min="8206" max="8444" width="80.5703125" style="639"/>
    <col min="8445" max="8446" width="0" style="639" hidden="1" customWidth="1"/>
    <col min="8447" max="8447" width="91.28515625" style="639" customWidth="1"/>
    <col min="8448" max="8450" width="12.7109375" style="639" customWidth="1"/>
    <col min="8451" max="8461" width="19.7109375" style="639" customWidth="1"/>
    <col min="8462" max="8700" width="80.5703125" style="639"/>
    <col min="8701" max="8702" width="0" style="639" hidden="1" customWidth="1"/>
    <col min="8703" max="8703" width="91.28515625" style="639" customWidth="1"/>
    <col min="8704" max="8706" width="12.7109375" style="639" customWidth="1"/>
    <col min="8707" max="8717" width="19.7109375" style="639" customWidth="1"/>
    <col min="8718" max="8956" width="80.5703125" style="639"/>
    <col min="8957" max="8958" width="0" style="639" hidden="1" customWidth="1"/>
    <col min="8959" max="8959" width="91.28515625" style="639" customWidth="1"/>
    <col min="8960" max="8962" width="12.7109375" style="639" customWidth="1"/>
    <col min="8963" max="8973" width="19.7109375" style="639" customWidth="1"/>
    <col min="8974" max="9212" width="80.5703125" style="639"/>
    <col min="9213" max="9214" width="0" style="639" hidden="1" customWidth="1"/>
    <col min="9215" max="9215" width="91.28515625" style="639" customWidth="1"/>
    <col min="9216" max="9218" width="12.7109375" style="639" customWidth="1"/>
    <col min="9219" max="9229" width="19.7109375" style="639" customWidth="1"/>
    <col min="9230" max="9468" width="80.5703125" style="639"/>
    <col min="9469" max="9470" width="0" style="639" hidden="1" customWidth="1"/>
    <col min="9471" max="9471" width="91.28515625" style="639" customWidth="1"/>
    <col min="9472" max="9474" width="12.7109375" style="639" customWidth="1"/>
    <col min="9475" max="9485" width="19.7109375" style="639" customWidth="1"/>
    <col min="9486" max="9724" width="80.5703125" style="639"/>
    <col min="9725" max="9726" width="0" style="639" hidden="1" customWidth="1"/>
    <col min="9727" max="9727" width="91.28515625" style="639" customWidth="1"/>
    <col min="9728" max="9730" width="12.7109375" style="639" customWidth="1"/>
    <col min="9731" max="9741" width="19.7109375" style="639" customWidth="1"/>
    <col min="9742" max="9980" width="80.5703125" style="639"/>
    <col min="9981" max="9982" width="0" style="639" hidden="1" customWidth="1"/>
    <col min="9983" max="9983" width="91.28515625" style="639" customWidth="1"/>
    <col min="9984" max="9986" width="12.7109375" style="639" customWidth="1"/>
    <col min="9987" max="9997" width="19.7109375" style="639" customWidth="1"/>
    <col min="9998" max="10236" width="80.5703125" style="639"/>
    <col min="10237" max="10238" width="0" style="639" hidden="1" customWidth="1"/>
    <col min="10239" max="10239" width="91.28515625" style="639" customWidth="1"/>
    <col min="10240" max="10242" width="12.7109375" style="639" customWidth="1"/>
    <col min="10243" max="10253" width="19.7109375" style="639" customWidth="1"/>
    <col min="10254" max="10492" width="80.5703125" style="639"/>
    <col min="10493" max="10494" width="0" style="639" hidden="1" customWidth="1"/>
    <col min="10495" max="10495" width="91.28515625" style="639" customWidth="1"/>
    <col min="10496" max="10498" width="12.7109375" style="639" customWidth="1"/>
    <col min="10499" max="10509" width="19.7109375" style="639" customWidth="1"/>
    <col min="10510" max="10748" width="80.5703125" style="639"/>
    <col min="10749" max="10750" width="0" style="639" hidden="1" customWidth="1"/>
    <col min="10751" max="10751" width="91.28515625" style="639" customWidth="1"/>
    <col min="10752" max="10754" width="12.7109375" style="639" customWidth="1"/>
    <col min="10755" max="10765" width="19.7109375" style="639" customWidth="1"/>
    <col min="10766" max="11004" width="80.5703125" style="639"/>
    <col min="11005" max="11006" width="0" style="639" hidden="1" customWidth="1"/>
    <col min="11007" max="11007" width="91.28515625" style="639" customWidth="1"/>
    <col min="11008" max="11010" width="12.7109375" style="639" customWidth="1"/>
    <col min="11011" max="11021" width="19.7109375" style="639" customWidth="1"/>
    <col min="11022" max="11260" width="80.5703125" style="639"/>
    <col min="11261" max="11262" width="0" style="639" hidden="1" customWidth="1"/>
    <col min="11263" max="11263" width="91.28515625" style="639" customWidth="1"/>
    <col min="11264" max="11266" width="12.7109375" style="639" customWidth="1"/>
    <col min="11267" max="11277" width="19.7109375" style="639" customWidth="1"/>
    <col min="11278" max="11516" width="80.5703125" style="639"/>
    <col min="11517" max="11518" width="0" style="639" hidden="1" customWidth="1"/>
    <col min="11519" max="11519" width="91.28515625" style="639" customWidth="1"/>
    <col min="11520" max="11522" width="12.7109375" style="639" customWidth="1"/>
    <col min="11523" max="11533" width="19.7109375" style="639" customWidth="1"/>
    <col min="11534" max="11772" width="80.5703125" style="639"/>
    <col min="11773" max="11774" width="0" style="639" hidden="1" customWidth="1"/>
    <col min="11775" max="11775" width="91.28515625" style="639" customWidth="1"/>
    <col min="11776" max="11778" width="12.7109375" style="639" customWidth="1"/>
    <col min="11779" max="11789" width="19.7109375" style="639" customWidth="1"/>
    <col min="11790" max="12028" width="80.5703125" style="639"/>
    <col min="12029" max="12030" width="0" style="639" hidden="1" customWidth="1"/>
    <col min="12031" max="12031" width="91.28515625" style="639" customWidth="1"/>
    <col min="12032" max="12034" width="12.7109375" style="639" customWidth="1"/>
    <col min="12035" max="12045" width="19.7109375" style="639" customWidth="1"/>
    <col min="12046" max="12284" width="80.5703125" style="639"/>
    <col min="12285" max="12286" width="0" style="639" hidden="1" customWidth="1"/>
    <col min="12287" max="12287" width="91.28515625" style="639" customWidth="1"/>
    <col min="12288" max="12290" width="12.7109375" style="639" customWidth="1"/>
    <col min="12291" max="12301" width="19.7109375" style="639" customWidth="1"/>
    <col min="12302" max="12540" width="80.5703125" style="639"/>
    <col min="12541" max="12542" width="0" style="639" hidden="1" customWidth="1"/>
    <col min="12543" max="12543" width="91.28515625" style="639" customWidth="1"/>
    <col min="12544" max="12546" width="12.7109375" style="639" customWidth="1"/>
    <col min="12547" max="12557" width="19.7109375" style="639" customWidth="1"/>
    <col min="12558" max="12796" width="80.5703125" style="639"/>
    <col min="12797" max="12798" width="0" style="639" hidden="1" customWidth="1"/>
    <col min="12799" max="12799" width="91.28515625" style="639" customWidth="1"/>
    <col min="12800" max="12802" width="12.7109375" style="639" customWidth="1"/>
    <col min="12803" max="12813" width="19.7109375" style="639" customWidth="1"/>
    <col min="12814" max="13052" width="80.5703125" style="639"/>
    <col min="13053" max="13054" width="0" style="639" hidden="1" customWidth="1"/>
    <col min="13055" max="13055" width="91.28515625" style="639" customWidth="1"/>
    <col min="13056" max="13058" width="12.7109375" style="639" customWidth="1"/>
    <col min="13059" max="13069" width="19.7109375" style="639" customWidth="1"/>
    <col min="13070" max="13308" width="80.5703125" style="639"/>
    <col min="13309" max="13310" width="0" style="639" hidden="1" customWidth="1"/>
    <col min="13311" max="13311" width="91.28515625" style="639" customWidth="1"/>
    <col min="13312" max="13314" width="12.7109375" style="639" customWidth="1"/>
    <col min="13315" max="13325" width="19.7109375" style="639" customWidth="1"/>
    <col min="13326" max="13564" width="80.5703125" style="639"/>
    <col min="13565" max="13566" width="0" style="639" hidden="1" customWidth="1"/>
    <col min="13567" max="13567" width="91.28515625" style="639" customWidth="1"/>
    <col min="13568" max="13570" width="12.7109375" style="639" customWidth="1"/>
    <col min="13571" max="13581" width="19.7109375" style="639" customWidth="1"/>
    <col min="13582" max="13820" width="80.5703125" style="639"/>
    <col min="13821" max="13822" width="0" style="639" hidden="1" customWidth="1"/>
    <col min="13823" max="13823" width="91.28515625" style="639" customWidth="1"/>
    <col min="13824" max="13826" width="12.7109375" style="639" customWidth="1"/>
    <col min="13827" max="13837" width="19.7109375" style="639" customWidth="1"/>
    <col min="13838" max="14076" width="80.5703125" style="639"/>
    <col min="14077" max="14078" width="0" style="639" hidden="1" customWidth="1"/>
    <col min="14079" max="14079" width="91.28515625" style="639" customWidth="1"/>
    <col min="14080" max="14082" width="12.7109375" style="639" customWidth="1"/>
    <col min="14083" max="14093" width="19.7109375" style="639" customWidth="1"/>
    <col min="14094" max="14332" width="80.5703125" style="639"/>
    <col min="14333" max="14334" width="0" style="639" hidden="1" customWidth="1"/>
    <col min="14335" max="14335" width="91.28515625" style="639" customWidth="1"/>
    <col min="14336" max="14338" width="12.7109375" style="639" customWidth="1"/>
    <col min="14339" max="14349" width="19.7109375" style="639" customWidth="1"/>
    <col min="14350" max="14588" width="80.5703125" style="639"/>
    <col min="14589" max="14590" width="0" style="639" hidden="1" customWidth="1"/>
    <col min="14591" max="14591" width="91.28515625" style="639" customWidth="1"/>
    <col min="14592" max="14594" width="12.7109375" style="639" customWidth="1"/>
    <col min="14595" max="14605" width="19.7109375" style="639" customWidth="1"/>
    <col min="14606" max="14844" width="80.5703125" style="639"/>
    <col min="14845" max="14846" width="0" style="639" hidden="1" customWidth="1"/>
    <col min="14847" max="14847" width="91.28515625" style="639" customWidth="1"/>
    <col min="14848" max="14850" width="12.7109375" style="639" customWidth="1"/>
    <col min="14851" max="14861" width="19.7109375" style="639" customWidth="1"/>
    <col min="14862" max="15100" width="80.5703125" style="639"/>
    <col min="15101" max="15102" width="0" style="639" hidden="1" customWidth="1"/>
    <col min="15103" max="15103" width="91.28515625" style="639" customWidth="1"/>
    <col min="15104" max="15106" width="12.7109375" style="639" customWidth="1"/>
    <col min="15107" max="15117" width="19.7109375" style="639" customWidth="1"/>
    <col min="15118" max="15356" width="80.5703125" style="639"/>
    <col min="15357" max="15358" width="0" style="639" hidden="1" customWidth="1"/>
    <col min="15359" max="15359" width="91.28515625" style="639" customWidth="1"/>
    <col min="15360" max="15362" width="12.7109375" style="639" customWidth="1"/>
    <col min="15363" max="15373" width="19.7109375" style="639" customWidth="1"/>
    <col min="15374" max="15612" width="80.5703125" style="639"/>
    <col min="15613" max="15614" width="0" style="639" hidden="1" customWidth="1"/>
    <col min="15615" max="15615" width="91.28515625" style="639" customWidth="1"/>
    <col min="15616" max="15618" width="12.7109375" style="639" customWidth="1"/>
    <col min="15619" max="15629" width="19.7109375" style="639" customWidth="1"/>
    <col min="15630" max="15868" width="80.5703125" style="639"/>
    <col min="15869" max="15870" width="0" style="639" hidden="1" customWidth="1"/>
    <col min="15871" max="15871" width="91.28515625" style="639" customWidth="1"/>
    <col min="15872" max="15874" width="12.7109375" style="639" customWidth="1"/>
    <col min="15875" max="15885" width="19.7109375" style="639" customWidth="1"/>
    <col min="15886" max="16124" width="80.5703125" style="639"/>
    <col min="16125" max="16126" width="0" style="639" hidden="1" customWidth="1"/>
    <col min="16127" max="16127" width="91.28515625" style="639" customWidth="1"/>
    <col min="16128" max="16130" width="12.7109375" style="639" customWidth="1"/>
    <col min="16131" max="16141" width="19.7109375" style="639" customWidth="1"/>
    <col min="16142" max="16384" width="80.5703125" style="639"/>
  </cols>
  <sheetData>
    <row r="1" spans="1:6" s="357" customFormat="1" ht="30" customHeight="1">
      <c r="A1" s="47"/>
      <c r="B1" s="47"/>
      <c r="C1" s="741" t="s">
        <v>1303</v>
      </c>
      <c r="D1" s="741"/>
      <c r="E1" s="741"/>
      <c r="F1" s="741"/>
    </row>
    <row r="2" spans="1:6" s="357" customFormat="1" ht="15" customHeight="1">
      <c r="A2" s="47"/>
      <c r="B2" s="47"/>
      <c r="C2" s="742" t="s">
        <v>531</v>
      </c>
      <c r="D2" s="742"/>
      <c r="E2" s="742"/>
      <c r="F2" s="742"/>
    </row>
    <row r="3" spans="1:6" s="357" customFormat="1" ht="15" customHeight="1">
      <c r="A3" s="47"/>
      <c r="B3" s="47"/>
      <c r="C3" s="753" t="s">
        <v>1510</v>
      </c>
      <c r="D3" s="753"/>
      <c r="E3" s="753"/>
      <c r="F3" s="753"/>
    </row>
    <row r="4" spans="1:6" s="357" customFormat="1" ht="30" customHeight="1">
      <c r="A4" s="47" t="s">
        <v>1315</v>
      </c>
      <c r="B4" s="47"/>
      <c r="C4" s="743" t="s">
        <v>523</v>
      </c>
      <c r="D4" s="743"/>
      <c r="E4" s="743"/>
      <c r="F4" s="743"/>
    </row>
    <row r="5" spans="1:6" ht="3.75" customHeight="1">
      <c r="A5" s="47"/>
      <c r="B5" s="47"/>
      <c r="C5" s="47"/>
      <c r="D5" s="47"/>
      <c r="E5" s="47"/>
      <c r="F5" s="47"/>
    </row>
    <row r="6" spans="1:6" ht="30" customHeight="1" thickBot="1">
      <c r="A6" s="356"/>
      <c r="B6" s="356"/>
      <c r="C6" s="270"/>
      <c r="D6" s="379" t="s">
        <v>473</v>
      </c>
      <c r="E6" s="379" t="s">
        <v>524</v>
      </c>
      <c r="F6" s="380" t="s">
        <v>530</v>
      </c>
    </row>
    <row r="7" spans="1:6" s="78" customFormat="1" ht="15" customHeight="1">
      <c r="A7" s="356" t="s">
        <v>824</v>
      </c>
      <c r="B7" s="356" t="s">
        <v>1171</v>
      </c>
      <c r="C7" s="477" t="s">
        <v>652</v>
      </c>
      <c r="D7" s="478">
        <v>45827.20736</v>
      </c>
      <c r="E7" s="478">
        <v>5534.62799</v>
      </c>
      <c r="F7" s="478">
        <v>51361.835350000001</v>
      </c>
    </row>
    <row r="8" spans="1:6" s="78" customFormat="1" ht="15" customHeight="1">
      <c r="A8" s="47" t="s">
        <v>824</v>
      </c>
      <c r="B8" s="47" t="s">
        <v>1172</v>
      </c>
      <c r="C8" s="49" t="s">
        <v>1173</v>
      </c>
      <c r="D8" s="74">
        <v>5797.2740700000004</v>
      </c>
      <c r="E8" s="74">
        <v>1306.67013</v>
      </c>
      <c r="F8" s="74">
        <v>7103.9441999999999</v>
      </c>
    </row>
    <row r="9" spans="1:6" s="77" customFormat="1" ht="15" customHeight="1">
      <c r="A9" s="47" t="s">
        <v>824</v>
      </c>
      <c r="B9" s="47" t="s">
        <v>1174</v>
      </c>
      <c r="C9" s="49" t="s">
        <v>1175</v>
      </c>
      <c r="D9" s="74">
        <v>6129.9395999999997</v>
      </c>
      <c r="E9" s="74">
        <v>0</v>
      </c>
      <c r="F9" s="74">
        <v>6129.9395999999997</v>
      </c>
    </row>
    <row r="10" spans="1:6" s="77" customFormat="1" ht="15" customHeight="1">
      <c r="A10" s="47" t="s">
        <v>824</v>
      </c>
      <c r="B10" s="47" t="s">
        <v>1176</v>
      </c>
      <c r="C10" s="49" t="s">
        <v>1177</v>
      </c>
      <c r="D10" s="74">
        <v>4841.1194400000004</v>
      </c>
      <c r="E10" s="74">
        <v>456.56124999999997</v>
      </c>
      <c r="F10" s="74">
        <v>5297.6806900000001</v>
      </c>
    </row>
    <row r="11" spans="1:6" s="77" customFormat="1" ht="15" customHeight="1">
      <c r="A11" s="47" t="s">
        <v>824</v>
      </c>
      <c r="B11" s="47" t="s">
        <v>1178</v>
      </c>
      <c r="C11" s="49" t="s">
        <v>1179</v>
      </c>
      <c r="D11" s="74">
        <v>0</v>
      </c>
      <c r="E11" s="74">
        <v>0</v>
      </c>
      <c r="F11" s="74">
        <v>0</v>
      </c>
    </row>
    <row r="12" spans="1:6" s="77" customFormat="1" ht="15" customHeight="1">
      <c r="A12" s="47" t="s">
        <v>824</v>
      </c>
      <c r="B12" s="47" t="s">
        <v>1180</v>
      </c>
      <c r="C12" s="49" t="s">
        <v>1181</v>
      </c>
      <c r="D12" s="74">
        <v>27807.506300000001</v>
      </c>
      <c r="E12" s="74">
        <v>0</v>
      </c>
      <c r="F12" s="74">
        <v>27807.506300000001</v>
      </c>
    </row>
    <row r="13" spans="1:6" s="77" customFormat="1" ht="15" customHeight="1">
      <c r="A13" s="47" t="s">
        <v>824</v>
      </c>
      <c r="B13" s="47" t="s">
        <v>1182</v>
      </c>
      <c r="C13" s="49" t="s">
        <v>1183</v>
      </c>
      <c r="D13" s="74">
        <v>766.06229000000008</v>
      </c>
      <c r="E13" s="74">
        <v>0</v>
      </c>
      <c r="F13" s="74">
        <v>766.06229000000008</v>
      </c>
    </row>
    <row r="14" spans="1:6" s="77" customFormat="1" ht="15" customHeight="1">
      <c r="A14" s="47" t="s">
        <v>824</v>
      </c>
      <c r="B14" s="47" t="s">
        <v>1184</v>
      </c>
      <c r="C14" s="49" t="s">
        <v>1185</v>
      </c>
      <c r="D14" s="74">
        <v>485.30565999999999</v>
      </c>
      <c r="E14" s="74">
        <v>3771.3966099999998</v>
      </c>
      <c r="F14" s="74">
        <v>4256.7022699999998</v>
      </c>
    </row>
    <row r="15" spans="1:6" s="78" customFormat="1" ht="15" customHeight="1">
      <c r="A15" s="47" t="s">
        <v>824</v>
      </c>
      <c r="B15" s="47" t="s">
        <v>1304</v>
      </c>
      <c r="C15" s="49" t="s">
        <v>1187</v>
      </c>
      <c r="D15" s="345">
        <v>0</v>
      </c>
      <c r="E15" s="345">
        <v>0</v>
      </c>
      <c r="F15" s="74">
        <v>0</v>
      </c>
    </row>
    <row r="16" spans="1:6" s="78" customFormat="1" ht="15" customHeight="1">
      <c r="A16" s="356" t="s">
        <v>824</v>
      </c>
      <c r="B16" s="356" t="s">
        <v>1188</v>
      </c>
      <c r="C16" s="270" t="s">
        <v>1189</v>
      </c>
      <c r="D16" s="76">
        <v>7917.1174199999996</v>
      </c>
      <c r="E16" s="76">
        <v>628.58172000000002</v>
      </c>
      <c r="F16" s="76">
        <v>8545.6991399999988</v>
      </c>
    </row>
    <row r="17" spans="1:6" s="670" customFormat="1" ht="15" customHeight="1">
      <c r="A17" s="681" t="s">
        <v>824</v>
      </c>
      <c r="B17" s="681" t="s">
        <v>1190</v>
      </c>
      <c r="C17" s="685" t="s">
        <v>255</v>
      </c>
      <c r="D17" s="693">
        <v>0</v>
      </c>
      <c r="E17" s="693">
        <v>0</v>
      </c>
      <c r="F17" s="693">
        <v>0</v>
      </c>
    </row>
    <row r="18" spans="1:6" s="78" customFormat="1" ht="15" customHeight="1">
      <c r="A18" s="47" t="s">
        <v>824</v>
      </c>
      <c r="B18" s="47" t="s">
        <v>1190</v>
      </c>
      <c r="C18" s="49" t="s">
        <v>1191</v>
      </c>
      <c r="D18" s="74">
        <v>0</v>
      </c>
      <c r="E18" s="74">
        <v>0</v>
      </c>
      <c r="F18" s="74">
        <v>0</v>
      </c>
    </row>
    <row r="19" spans="1:6" s="77" customFormat="1" ht="15" customHeight="1">
      <c r="A19" s="47" t="s">
        <v>824</v>
      </c>
      <c r="B19" s="47" t="s">
        <v>1192</v>
      </c>
      <c r="C19" s="49" t="s">
        <v>1193</v>
      </c>
      <c r="D19" s="74">
        <v>7917.1174199999996</v>
      </c>
      <c r="E19" s="74">
        <v>628.58172000000002</v>
      </c>
      <c r="F19" s="74">
        <v>8545.6991399999988</v>
      </c>
    </row>
    <row r="20" spans="1:6" s="77" customFormat="1" ht="15" customHeight="1">
      <c r="A20" s="47" t="s">
        <v>824</v>
      </c>
      <c r="B20" s="47" t="s">
        <v>1194</v>
      </c>
      <c r="C20" s="49" t="s">
        <v>1195</v>
      </c>
      <c r="D20" s="74">
        <v>0</v>
      </c>
      <c r="E20" s="74">
        <v>0</v>
      </c>
      <c r="F20" s="74">
        <v>0</v>
      </c>
    </row>
    <row r="21" spans="1:6" s="77" customFormat="1" ht="15" customHeight="1">
      <c r="A21" s="47" t="s">
        <v>824</v>
      </c>
      <c r="B21" s="47" t="s">
        <v>1196</v>
      </c>
      <c r="C21" s="49" t="s">
        <v>1197</v>
      </c>
      <c r="D21" s="74">
        <v>0</v>
      </c>
      <c r="E21" s="74">
        <v>0</v>
      </c>
      <c r="F21" s="74">
        <v>0</v>
      </c>
    </row>
    <row r="22" spans="1:6" s="77" customFormat="1" ht="15" customHeight="1">
      <c r="A22" s="47" t="s">
        <v>824</v>
      </c>
      <c r="B22" s="47" t="s">
        <v>1198</v>
      </c>
      <c r="C22" s="49" t="s">
        <v>1199</v>
      </c>
      <c r="D22" s="74">
        <v>0</v>
      </c>
      <c r="E22" s="74">
        <v>0</v>
      </c>
      <c r="F22" s="74">
        <v>0</v>
      </c>
    </row>
    <row r="23" spans="1:6" s="77" customFormat="1" ht="15" customHeight="1">
      <c r="A23" s="47" t="s">
        <v>824</v>
      </c>
      <c r="B23" s="173" t="s">
        <v>891</v>
      </c>
      <c r="C23" s="49" t="s">
        <v>892</v>
      </c>
      <c r="D23" s="74">
        <v>0</v>
      </c>
      <c r="E23" s="74">
        <v>0</v>
      </c>
      <c r="F23" s="74">
        <v>0</v>
      </c>
    </row>
    <row r="24" spans="1:6" ht="15" customHeight="1">
      <c r="A24" s="356" t="s">
        <v>824</v>
      </c>
      <c r="B24" s="356" t="s">
        <v>1200</v>
      </c>
      <c r="C24" s="270" t="s">
        <v>677</v>
      </c>
      <c r="D24" s="76">
        <v>37910.089939999998</v>
      </c>
      <c r="E24" s="76">
        <v>4906.0462699999998</v>
      </c>
      <c r="F24" s="76">
        <v>42816.136209999997</v>
      </c>
    </row>
    <row r="25" spans="1:6" s="78" customFormat="1" ht="15" customHeight="1">
      <c r="A25" s="47" t="s">
        <v>824</v>
      </c>
      <c r="B25" s="47" t="s">
        <v>1201</v>
      </c>
      <c r="C25" s="49" t="s">
        <v>1202</v>
      </c>
      <c r="D25" s="74">
        <v>13000</v>
      </c>
      <c r="E25" s="74">
        <v>10091.200000000001</v>
      </c>
      <c r="F25" s="74">
        <v>23091.200000000001</v>
      </c>
    </row>
    <row r="26" spans="1:6" s="77" customFormat="1" ht="15" customHeight="1">
      <c r="A26" s="47" t="s">
        <v>824</v>
      </c>
      <c r="B26" s="47" t="s">
        <v>1203</v>
      </c>
      <c r="C26" s="49" t="s">
        <v>1204</v>
      </c>
      <c r="D26" s="74">
        <v>0</v>
      </c>
      <c r="E26" s="74">
        <v>0</v>
      </c>
      <c r="F26" s="74">
        <v>0</v>
      </c>
    </row>
    <row r="27" spans="1:6" s="77" customFormat="1" ht="15" customHeight="1">
      <c r="A27" s="47" t="s">
        <v>824</v>
      </c>
      <c r="B27" s="47" t="s">
        <v>1205</v>
      </c>
      <c r="C27" s="49" t="s">
        <v>1206</v>
      </c>
      <c r="D27" s="74">
        <v>0</v>
      </c>
      <c r="E27" s="74">
        <v>0</v>
      </c>
      <c r="F27" s="74">
        <v>0</v>
      </c>
    </row>
    <row r="28" spans="1:6" s="77" customFormat="1" ht="15" customHeight="1">
      <c r="A28" s="47" t="s">
        <v>824</v>
      </c>
      <c r="B28" s="47" t="s">
        <v>1207</v>
      </c>
      <c r="C28" s="49" t="s">
        <v>1208</v>
      </c>
      <c r="D28" s="74">
        <v>8367.9322900000006</v>
      </c>
      <c r="E28" s="74">
        <v>32.524230000000003</v>
      </c>
      <c r="F28" s="74">
        <v>8400.4565200000015</v>
      </c>
    </row>
    <row r="29" spans="1:6" s="77" customFormat="1" ht="15" customHeight="1">
      <c r="A29" s="47" t="s">
        <v>824</v>
      </c>
      <c r="B29" s="47" t="s">
        <v>1209</v>
      </c>
      <c r="C29" s="49" t="s">
        <v>1210</v>
      </c>
      <c r="D29" s="74">
        <v>16542.157650000001</v>
      </c>
      <c r="E29" s="74">
        <v>-5217.67796</v>
      </c>
      <c r="F29" s="74">
        <v>11324.47969</v>
      </c>
    </row>
    <row r="30" spans="1:6" s="77" customFormat="1" ht="15" customHeight="1">
      <c r="A30" s="47" t="s">
        <v>824</v>
      </c>
      <c r="B30" s="47" t="s">
        <v>1305</v>
      </c>
      <c r="C30" s="659" t="s">
        <v>1212</v>
      </c>
      <c r="D30" s="74">
        <v>15284.041080000001</v>
      </c>
      <c r="E30" s="74">
        <v>-5004.9301599999999</v>
      </c>
      <c r="F30" s="74">
        <v>10279.110920000001</v>
      </c>
    </row>
    <row r="31" spans="1:6" s="77" customFormat="1" ht="15" customHeight="1">
      <c r="A31" s="47" t="s">
        <v>824</v>
      </c>
      <c r="B31" s="47" t="s">
        <v>1213</v>
      </c>
      <c r="C31" s="659" t="s">
        <v>1214</v>
      </c>
      <c r="D31" s="74">
        <v>1258.1165700000001</v>
      </c>
      <c r="E31" s="74">
        <v>-212.74779999999998</v>
      </c>
      <c r="F31" s="74">
        <v>1045.36877</v>
      </c>
    </row>
    <row r="32" spans="1:6" s="77" customFormat="1" ht="15" customHeight="1">
      <c r="A32" s="47" t="s">
        <v>824</v>
      </c>
      <c r="B32" s="47" t="s">
        <v>1215</v>
      </c>
      <c r="C32" s="372" t="s">
        <v>681</v>
      </c>
      <c r="D32" s="475">
        <v>45827.20736</v>
      </c>
      <c r="E32" s="475">
        <v>5534.62799</v>
      </c>
      <c r="F32" s="76">
        <v>51361.835350000001</v>
      </c>
    </row>
    <row r="33" spans="1:6" s="77" customFormat="1" ht="15" customHeight="1">
      <c r="A33" s="47" t="s">
        <v>824</v>
      </c>
      <c r="B33" s="47" t="s">
        <v>1216</v>
      </c>
      <c r="C33" s="49" t="s">
        <v>1217</v>
      </c>
      <c r="D33" s="74">
        <v>0</v>
      </c>
      <c r="E33" s="74">
        <v>0</v>
      </c>
      <c r="F33" s="74">
        <v>0</v>
      </c>
    </row>
    <row r="34" spans="1:6" s="77" customFormat="1" ht="15" customHeight="1">
      <c r="A34" s="47" t="s">
        <v>824</v>
      </c>
      <c r="B34" s="47" t="s">
        <v>1218</v>
      </c>
      <c r="C34" s="49" t="s">
        <v>1219</v>
      </c>
      <c r="D34" s="74">
        <v>20600.263719999999</v>
      </c>
      <c r="E34" s="74">
        <v>1021.23002</v>
      </c>
      <c r="F34" s="74">
        <v>21621.493739999998</v>
      </c>
    </row>
    <row r="35" spans="1:6" s="78" customFormat="1" ht="30" customHeight="1">
      <c r="A35" s="47" t="s">
        <v>824</v>
      </c>
      <c r="B35" s="47" t="s">
        <v>1234</v>
      </c>
      <c r="C35" s="372" t="s">
        <v>1337</v>
      </c>
      <c r="D35" s="475">
        <v>85.914559999999994</v>
      </c>
      <c r="E35" s="475">
        <v>0</v>
      </c>
      <c r="F35" s="76">
        <v>85.914559999999994</v>
      </c>
    </row>
    <row r="36" spans="1:6" s="78" customFormat="1" ht="15" customHeight="1">
      <c r="A36" s="47" t="s">
        <v>824</v>
      </c>
      <c r="B36" s="173" t="s">
        <v>1235</v>
      </c>
      <c r="C36" s="47" t="s">
        <v>1236</v>
      </c>
      <c r="D36" s="74">
        <v>0</v>
      </c>
      <c r="E36" s="74">
        <v>0</v>
      </c>
      <c r="F36" s="74">
        <v>0</v>
      </c>
    </row>
    <row r="37" spans="1:6" s="78" customFormat="1" ht="15" customHeight="1">
      <c r="A37" s="47" t="s">
        <v>824</v>
      </c>
      <c r="B37" s="47" t="s">
        <v>1237</v>
      </c>
      <c r="C37" s="49" t="s">
        <v>691</v>
      </c>
      <c r="D37" s="74">
        <v>85.914559999999994</v>
      </c>
      <c r="E37" s="74">
        <v>0</v>
      </c>
      <c r="F37" s="74">
        <v>85.914559999999994</v>
      </c>
    </row>
    <row r="38" spans="1:6" s="78" customFormat="1" ht="15" customHeight="1">
      <c r="A38" s="47" t="s">
        <v>824</v>
      </c>
      <c r="B38" s="173" t="s">
        <v>1238</v>
      </c>
      <c r="C38" s="75" t="s">
        <v>1239</v>
      </c>
      <c r="D38" s="74">
        <v>2666.6610900000001</v>
      </c>
      <c r="E38" s="74">
        <v>3.0400000000000002E-3</v>
      </c>
      <c r="F38" s="74">
        <v>2666.6641300000001</v>
      </c>
    </row>
    <row r="39" spans="1:6" s="78" customFormat="1" ht="15" customHeight="1">
      <c r="A39" s="47" t="s">
        <v>824</v>
      </c>
      <c r="B39" s="173" t="s">
        <v>1240</v>
      </c>
      <c r="C39" s="47" t="s">
        <v>1241</v>
      </c>
      <c r="D39" s="74">
        <v>-1.4734100000000001</v>
      </c>
      <c r="E39" s="74">
        <v>0</v>
      </c>
      <c r="F39" s="74">
        <v>-1.4734100000000001</v>
      </c>
    </row>
    <row r="40" spans="1:6" s="78" customFormat="1" ht="15" customHeight="1">
      <c r="A40" s="47" t="s">
        <v>824</v>
      </c>
      <c r="B40" s="47" t="s">
        <v>1242</v>
      </c>
      <c r="C40" s="49" t="s">
        <v>1243</v>
      </c>
      <c r="D40" s="74">
        <v>2751.1022400000002</v>
      </c>
      <c r="E40" s="74">
        <v>3.0400000000000002E-3</v>
      </c>
      <c r="F40" s="74">
        <v>2751.1052800000002</v>
      </c>
    </row>
    <row r="41" spans="1:6" s="78" customFormat="1" ht="15" customHeight="1">
      <c r="A41" s="47" t="s">
        <v>824</v>
      </c>
      <c r="B41" s="47" t="s">
        <v>1244</v>
      </c>
      <c r="C41" s="75" t="s">
        <v>1245</v>
      </c>
      <c r="D41" s="74">
        <v>0</v>
      </c>
      <c r="E41" s="74">
        <v>0</v>
      </c>
      <c r="F41" s="74">
        <v>0</v>
      </c>
    </row>
    <row r="42" spans="1:6" s="78" customFormat="1" ht="15" customHeight="1">
      <c r="A42" s="47" t="s">
        <v>824</v>
      </c>
      <c r="B42" s="173" t="s">
        <v>1246</v>
      </c>
      <c r="C42" s="47" t="s">
        <v>1247</v>
      </c>
      <c r="D42" s="74">
        <v>0</v>
      </c>
      <c r="E42" s="74">
        <v>0</v>
      </c>
      <c r="F42" s="74">
        <v>0</v>
      </c>
    </row>
    <row r="43" spans="1:6" s="78" customFormat="1" ht="15" customHeight="1">
      <c r="A43" s="47" t="s">
        <v>824</v>
      </c>
      <c r="B43" s="47" t="s">
        <v>1248</v>
      </c>
      <c r="C43" s="49" t="s">
        <v>1249</v>
      </c>
      <c r="D43" s="74">
        <v>2751.1022400000002</v>
      </c>
      <c r="E43" s="74">
        <v>3.0400000000000002E-3</v>
      </c>
      <c r="F43" s="74">
        <v>2751.1052800000002</v>
      </c>
    </row>
    <row r="44" spans="1:6" s="78" customFormat="1" ht="15" customHeight="1">
      <c r="A44" s="47" t="s">
        <v>824</v>
      </c>
      <c r="B44" s="173" t="s">
        <v>1250</v>
      </c>
      <c r="C44" s="75" t="s">
        <v>1251</v>
      </c>
      <c r="D44" s="74">
        <v>-1073.7014199999999</v>
      </c>
      <c r="E44" s="74">
        <v>-213.03052</v>
      </c>
      <c r="F44" s="74">
        <v>-1286.7319399999999</v>
      </c>
    </row>
    <row r="45" spans="1:6" s="78" customFormat="1" ht="15" customHeight="1">
      <c r="A45" s="47" t="s">
        <v>824</v>
      </c>
      <c r="B45" s="47" t="s">
        <v>1252</v>
      </c>
      <c r="C45" s="49" t="s">
        <v>1253</v>
      </c>
      <c r="D45" s="74">
        <v>1677.4008200000001</v>
      </c>
      <c r="E45" s="74">
        <v>-213.02748</v>
      </c>
      <c r="F45" s="74">
        <v>1464.3733400000001</v>
      </c>
    </row>
    <row r="46" spans="1:6" s="78" customFormat="1" ht="15" customHeight="1">
      <c r="A46" s="47" t="s">
        <v>824</v>
      </c>
      <c r="B46" s="173" t="s">
        <v>1254</v>
      </c>
      <c r="C46" s="75" t="s">
        <v>1255</v>
      </c>
      <c r="D46" s="74">
        <v>0</v>
      </c>
      <c r="E46" s="74">
        <v>0.27970999999999996</v>
      </c>
      <c r="F46" s="74">
        <v>0.27970999999999996</v>
      </c>
    </row>
    <row r="47" spans="1:6" s="78" customFormat="1" ht="15" customHeight="1">
      <c r="A47" s="47" t="s">
        <v>824</v>
      </c>
      <c r="B47" s="47" t="s">
        <v>1256</v>
      </c>
      <c r="C47" s="50" t="s">
        <v>1257</v>
      </c>
      <c r="D47" s="74">
        <v>0</v>
      </c>
      <c r="E47" s="74">
        <v>7.0999999999999991E-4</v>
      </c>
      <c r="F47" s="74">
        <v>7.0999999999999991E-4</v>
      </c>
    </row>
    <row r="48" spans="1:6" s="78" customFormat="1" ht="15" customHeight="1">
      <c r="A48" s="47" t="s">
        <v>824</v>
      </c>
      <c r="B48" s="47" t="s">
        <v>1258</v>
      </c>
      <c r="C48" s="75" t="s">
        <v>1259</v>
      </c>
      <c r="D48" s="74">
        <v>0</v>
      </c>
      <c r="E48" s="74">
        <v>0.27900000000000003</v>
      </c>
      <c r="F48" s="74">
        <v>0.27900000000000003</v>
      </c>
    </row>
    <row r="49" spans="1:6" s="78" customFormat="1" ht="15" customHeight="1">
      <c r="A49" s="47" t="s">
        <v>824</v>
      </c>
      <c r="B49" s="173" t="s">
        <v>1260</v>
      </c>
      <c r="C49" s="47" t="s">
        <v>1261</v>
      </c>
      <c r="D49" s="74">
        <v>0</v>
      </c>
      <c r="E49" s="74">
        <v>-2.9999999999999997E-5</v>
      </c>
      <c r="F49" s="74">
        <v>-2.9999999999999997E-5</v>
      </c>
    </row>
    <row r="50" spans="1:6" s="78" customFormat="1" ht="15" customHeight="1">
      <c r="A50" s="47" t="s">
        <v>824</v>
      </c>
      <c r="B50" s="47" t="s">
        <v>1262</v>
      </c>
      <c r="C50" s="50" t="s">
        <v>1263</v>
      </c>
      <c r="D50" s="74">
        <v>0</v>
      </c>
      <c r="E50" s="74">
        <v>2.9999999999999997E-5</v>
      </c>
      <c r="F50" s="74">
        <v>2.9999999999999997E-5</v>
      </c>
    </row>
    <row r="51" spans="1:6" s="78" customFormat="1" ht="15" customHeight="1">
      <c r="A51" s="47" t="s">
        <v>824</v>
      </c>
      <c r="B51" s="47" t="s">
        <v>1264</v>
      </c>
      <c r="C51" s="75" t="s">
        <v>1265</v>
      </c>
      <c r="D51" s="74">
        <v>0</v>
      </c>
      <c r="E51" s="74">
        <v>0</v>
      </c>
      <c r="F51" s="74">
        <v>0</v>
      </c>
    </row>
    <row r="52" spans="1:6" s="78" customFormat="1" ht="15" customHeight="1">
      <c r="A52" s="47" t="s">
        <v>824</v>
      </c>
      <c r="B52" s="347" t="s">
        <v>1266</v>
      </c>
      <c r="C52" s="49" t="s">
        <v>1267</v>
      </c>
      <c r="D52" s="74">
        <v>1677.4008200000001</v>
      </c>
      <c r="E52" s="74">
        <v>-212.74779999999998</v>
      </c>
      <c r="F52" s="74">
        <v>1464.6530200000002</v>
      </c>
    </row>
    <row r="53" spans="1:6" s="78" customFormat="1" ht="15" customHeight="1">
      <c r="A53" s="47" t="s">
        <v>824</v>
      </c>
      <c r="B53" s="173" t="s">
        <v>1268</v>
      </c>
      <c r="C53" s="75" t="s">
        <v>1269</v>
      </c>
      <c r="D53" s="74">
        <v>0</v>
      </c>
      <c r="E53" s="74">
        <v>0</v>
      </c>
      <c r="F53" s="74">
        <v>0</v>
      </c>
    </row>
    <row r="54" spans="1:6" s="78" customFormat="1" ht="15" customHeight="1">
      <c r="A54" s="47" t="s">
        <v>824</v>
      </c>
      <c r="B54" s="347" t="s">
        <v>1270</v>
      </c>
      <c r="C54" s="49" t="s">
        <v>703</v>
      </c>
      <c r="D54" s="74">
        <v>1677.4008200000001</v>
      </c>
      <c r="E54" s="74">
        <v>-212.74779999999998</v>
      </c>
      <c r="F54" s="74">
        <v>1464.6530200000002</v>
      </c>
    </row>
    <row r="55" spans="1:6" s="78" customFormat="1" ht="15" customHeight="1">
      <c r="A55" s="47" t="s">
        <v>824</v>
      </c>
      <c r="B55" s="173" t="s">
        <v>1271</v>
      </c>
      <c r="C55" s="75" t="s">
        <v>1272</v>
      </c>
      <c r="D55" s="74">
        <v>0</v>
      </c>
      <c r="E55" s="74">
        <v>0</v>
      </c>
      <c r="F55" s="74">
        <v>0</v>
      </c>
    </row>
    <row r="56" spans="1:6" s="78" customFormat="1" ht="15" customHeight="1">
      <c r="A56" s="47" t="s">
        <v>824</v>
      </c>
      <c r="B56" s="173" t="s">
        <v>1273</v>
      </c>
      <c r="C56" s="47" t="s">
        <v>1274</v>
      </c>
      <c r="D56" s="74">
        <v>-1.1392500000000001</v>
      </c>
      <c r="E56" s="74">
        <v>0</v>
      </c>
      <c r="F56" s="74">
        <v>-1.1392500000000001</v>
      </c>
    </row>
    <row r="57" spans="1:6" s="78" customFormat="1" ht="15" customHeight="1">
      <c r="A57" s="47" t="s">
        <v>824</v>
      </c>
      <c r="B57" s="47" t="s">
        <v>1275</v>
      </c>
      <c r="C57" s="49" t="s">
        <v>705</v>
      </c>
      <c r="D57" s="74">
        <v>1676.2615700000001</v>
      </c>
      <c r="E57" s="74">
        <v>-212.74779999999998</v>
      </c>
      <c r="F57" s="74">
        <v>1463.51377</v>
      </c>
    </row>
    <row r="58" spans="1:6" s="78" customFormat="1" ht="15" customHeight="1">
      <c r="A58" s="47" t="s">
        <v>824</v>
      </c>
      <c r="B58" s="47" t="s">
        <v>1276</v>
      </c>
      <c r="C58" s="75" t="s">
        <v>1277</v>
      </c>
      <c r="D58" s="74">
        <v>0</v>
      </c>
      <c r="E58" s="74">
        <v>0</v>
      </c>
      <c r="F58" s="74">
        <v>0</v>
      </c>
    </row>
    <row r="59" spans="1:6" s="78" customFormat="1" ht="15" customHeight="1">
      <c r="A59" s="47" t="s">
        <v>824</v>
      </c>
      <c r="B59" s="47" t="s">
        <v>1278</v>
      </c>
      <c r="C59" s="49" t="s">
        <v>1279</v>
      </c>
      <c r="D59" s="74">
        <v>1676.2615700000001</v>
      </c>
      <c r="E59" s="74">
        <v>-212.74779999999998</v>
      </c>
      <c r="F59" s="74">
        <v>1463.51377</v>
      </c>
    </row>
    <row r="60" spans="1:6" s="78" customFormat="1" ht="15" customHeight="1">
      <c r="A60" s="47" t="s">
        <v>824</v>
      </c>
      <c r="B60" s="173" t="s">
        <v>1280</v>
      </c>
      <c r="C60" s="75" t="s">
        <v>1281</v>
      </c>
      <c r="D60" s="74">
        <v>-418.14499999999998</v>
      </c>
      <c r="E60" s="74">
        <v>0</v>
      </c>
      <c r="F60" s="74">
        <v>-418.14499999999998</v>
      </c>
    </row>
    <row r="61" spans="1:6" s="78" customFormat="1" ht="15" customHeight="1">
      <c r="A61" s="356" t="s">
        <v>824</v>
      </c>
      <c r="B61" s="356" t="s">
        <v>1282</v>
      </c>
      <c r="C61" s="270" t="s">
        <v>1283</v>
      </c>
      <c r="D61" s="76">
        <v>1258.1165700000001</v>
      </c>
      <c r="E61" s="76">
        <v>-212.74779999999998</v>
      </c>
      <c r="F61" s="76">
        <v>1045.36877</v>
      </c>
    </row>
    <row r="62" spans="1:6" ht="3.75" customHeight="1" thickBot="1">
      <c r="A62" s="47"/>
      <c r="B62" s="47"/>
      <c r="C62" s="381"/>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9" hidden="1" customWidth="1"/>
    <col min="2" max="2" width="64.85546875" style="639" hidden="1" customWidth="1"/>
    <col min="3" max="3" width="89.85546875" style="33" bestFit="1" customWidth="1"/>
    <col min="4" max="6" width="10.7109375" style="639" customWidth="1"/>
    <col min="7" max="254" width="9.140625" style="639"/>
    <col min="255" max="256" width="0" style="639" hidden="1" customWidth="1"/>
    <col min="257" max="257" width="89.85546875" style="639" bestFit="1" customWidth="1"/>
    <col min="258" max="260" width="12.7109375" style="639" customWidth="1"/>
    <col min="261" max="510" width="9.140625" style="639"/>
    <col min="511" max="512" width="0" style="639" hidden="1" customWidth="1"/>
    <col min="513" max="513" width="89.85546875" style="639" bestFit="1" customWidth="1"/>
    <col min="514" max="516" width="12.7109375" style="639" customWidth="1"/>
    <col min="517" max="766" width="9.140625" style="639"/>
    <col min="767" max="768" width="0" style="639" hidden="1" customWidth="1"/>
    <col min="769" max="769" width="89.85546875" style="639" bestFit="1" customWidth="1"/>
    <col min="770" max="772" width="12.7109375" style="639" customWidth="1"/>
    <col min="773" max="1022" width="9.140625" style="639"/>
    <col min="1023" max="1024" width="0" style="639" hidden="1" customWidth="1"/>
    <col min="1025" max="1025" width="89.85546875" style="639" bestFit="1" customWidth="1"/>
    <col min="1026" max="1028" width="12.7109375" style="639" customWidth="1"/>
    <col min="1029" max="1278" width="9.140625" style="639"/>
    <col min="1279" max="1280" width="0" style="639" hidden="1" customWidth="1"/>
    <col min="1281" max="1281" width="89.85546875" style="639" bestFit="1" customWidth="1"/>
    <col min="1282" max="1284" width="12.7109375" style="639" customWidth="1"/>
    <col min="1285" max="1534" width="9.140625" style="639"/>
    <col min="1535" max="1536" width="0" style="639" hidden="1" customWidth="1"/>
    <col min="1537" max="1537" width="89.85546875" style="639" bestFit="1" customWidth="1"/>
    <col min="1538" max="1540" width="12.7109375" style="639" customWidth="1"/>
    <col min="1541" max="1790" width="9.140625" style="639"/>
    <col min="1791" max="1792" width="0" style="639" hidden="1" customWidth="1"/>
    <col min="1793" max="1793" width="89.85546875" style="639" bestFit="1" customWidth="1"/>
    <col min="1794" max="1796" width="12.7109375" style="639" customWidth="1"/>
    <col min="1797" max="2046" width="9.140625" style="639"/>
    <col min="2047" max="2048" width="0" style="639" hidden="1" customWidth="1"/>
    <col min="2049" max="2049" width="89.85546875" style="639" bestFit="1" customWidth="1"/>
    <col min="2050" max="2052" width="12.7109375" style="639" customWidth="1"/>
    <col min="2053" max="2302" width="9.140625" style="639"/>
    <col min="2303" max="2304" width="0" style="639" hidden="1" customWidth="1"/>
    <col min="2305" max="2305" width="89.85546875" style="639" bestFit="1" customWidth="1"/>
    <col min="2306" max="2308" width="12.7109375" style="639" customWidth="1"/>
    <col min="2309" max="2558" width="9.140625" style="639"/>
    <col min="2559" max="2560" width="0" style="639" hidden="1" customWidth="1"/>
    <col min="2561" max="2561" width="89.85546875" style="639" bestFit="1" customWidth="1"/>
    <col min="2562" max="2564" width="12.7109375" style="639" customWidth="1"/>
    <col min="2565" max="2814" width="9.140625" style="639"/>
    <col min="2815" max="2816" width="0" style="639" hidden="1" customWidth="1"/>
    <col min="2817" max="2817" width="89.85546875" style="639" bestFit="1" customWidth="1"/>
    <col min="2818" max="2820" width="12.7109375" style="639" customWidth="1"/>
    <col min="2821" max="3070" width="9.140625" style="639"/>
    <col min="3071" max="3072" width="0" style="639" hidden="1" customWidth="1"/>
    <col min="3073" max="3073" width="89.85546875" style="639" bestFit="1" customWidth="1"/>
    <col min="3074" max="3076" width="12.7109375" style="639" customWidth="1"/>
    <col min="3077" max="3326" width="9.140625" style="639"/>
    <col min="3327" max="3328" width="0" style="639" hidden="1" customWidth="1"/>
    <col min="3329" max="3329" width="89.85546875" style="639" bestFit="1" customWidth="1"/>
    <col min="3330" max="3332" width="12.7109375" style="639" customWidth="1"/>
    <col min="3333" max="3582" width="9.140625" style="639"/>
    <col min="3583" max="3584" width="0" style="639" hidden="1" customWidth="1"/>
    <col min="3585" max="3585" width="89.85546875" style="639" bestFit="1" customWidth="1"/>
    <col min="3586" max="3588" width="12.7109375" style="639" customWidth="1"/>
    <col min="3589" max="3838" width="9.140625" style="639"/>
    <col min="3839" max="3840" width="0" style="639" hidden="1" customWidth="1"/>
    <col min="3841" max="3841" width="89.85546875" style="639" bestFit="1" customWidth="1"/>
    <col min="3842" max="3844" width="12.7109375" style="639" customWidth="1"/>
    <col min="3845" max="4094" width="9.140625" style="639"/>
    <col min="4095" max="4096" width="0" style="639" hidden="1" customWidth="1"/>
    <col min="4097" max="4097" width="89.85546875" style="639" bestFit="1" customWidth="1"/>
    <col min="4098" max="4100" width="12.7109375" style="639" customWidth="1"/>
    <col min="4101" max="4350" width="9.140625" style="639"/>
    <col min="4351" max="4352" width="0" style="639" hidden="1" customWidth="1"/>
    <col min="4353" max="4353" width="89.85546875" style="639" bestFit="1" customWidth="1"/>
    <col min="4354" max="4356" width="12.7109375" style="639" customWidth="1"/>
    <col min="4357" max="4606" width="9.140625" style="639"/>
    <col min="4607" max="4608" width="0" style="639" hidden="1" customWidth="1"/>
    <col min="4609" max="4609" width="89.85546875" style="639" bestFit="1" customWidth="1"/>
    <col min="4610" max="4612" width="12.7109375" style="639" customWidth="1"/>
    <col min="4613" max="4862" width="9.140625" style="639"/>
    <col min="4863" max="4864" width="0" style="639" hidden="1" customWidth="1"/>
    <col min="4865" max="4865" width="89.85546875" style="639" bestFit="1" customWidth="1"/>
    <col min="4866" max="4868" width="12.7109375" style="639" customWidth="1"/>
    <col min="4869" max="5118" width="9.140625" style="639"/>
    <col min="5119" max="5120" width="0" style="639" hidden="1" customWidth="1"/>
    <col min="5121" max="5121" width="89.85546875" style="639" bestFit="1" customWidth="1"/>
    <col min="5122" max="5124" width="12.7109375" style="639" customWidth="1"/>
    <col min="5125" max="5374" width="9.140625" style="639"/>
    <col min="5375" max="5376" width="0" style="639" hidden="1" customWidth="1"/>
    <col min="5377" max="5377" width="89.85546875" style="639" bestFit="1" customWidth="1"/>
    <col min="5378" max="5380" width="12.7109375" style="639" customWidth="1"/>
    <col min="5381" max="5630" width="9.140625" style="639"/>
    <col min="5631" max="5632" width="0" style="639" hidden="1" customWidth="1"/>
    <col min="5633" max="5633" width="89.85546875" style="639" bestFit="1" customWidth="1"/>
    <col min="5634" max="5636" width="12.7109375" style="639" customWidth="1"/>
    <col min="5637" max="5886" width="9.140625" style="639"/>
    <col min="5887" max="5888" width="0" style="639" hidden="1" customWidth="1"/>
    <col min="5889" max="5889" width="89.85546875" style="639" bestFit="1" customWidth="1"/>
    <col min="5890" max="5892" width="12.7109375" style="639" customWidth="1"/>
    <col min="5893" max="6142" width="9.140625" style="639"/>
    <col min="6143" max="6144" width="0" style="639" hidden="1" customWidth="1"/>
    <col min="6145" max="6145" width="89.85546875" style="639" bestFit="1" customWidth="1"/>
    <col min="6146" max="6148" width="12.7109375" style="639" customWidth="1"/>
    <col min="6149" max="6398" width="9.140625" style="639"/>
    <col min="6399" max="6400" width="0" style="639" hidden="1" customWidth="1"/>
    <col min="6401" max="6401" width="89.85546875" style="639" bestFit="1" customWidth="1"/>
    <col min="6402" max="6404" width="12.7109375" style="639" customWidth="1"/>
    <col min="6405" max="6654" width="9.140625" style="639"/>
    <col min="6655" max="6656" width="0" style="639" hidden="1" customWidth="1"/>
    <col min="6657" max="6657" width="89.85546875" style="639" bestFit="1" customWidth="1"/>
    <col min="6658" max="6660" width="12.7109375" style="639" customWidth="1"/>
    <col min="6661" max="6910" width="9.140625" style="639"/>
    <col min="6911" max="6912" width="0" style="639" hidden="1" customWidth="1"/>
    <col min="6913" max="6913" width="89.85546875" style="639" bestFit="1" customWidth="1"/>
    <col min="6914" max="6916" width="12.7109375" style="639" customWidth="1"/>
    <col min="6917" max="7166" width="9.140625" style="639"/>
    <col min="7167" max="7168" width="0" style="639" hidden="1" customWidth="1"/>
    <col min="7169" max="7169" width="89.85546875" style="639" bestFit="1" customWidth="1"/>
    <col min="7170" max="7172" width="12.7109375" style="639" customWidth="1"/>
    <col min="7173" max="7422" width="9.140625" style="639"/>
    <col min="7423" max="7424" width="0" style="639" hidden="1" customWidth="1"/>
    <col min="7425" max="7425" width="89.85546875" style="639" bestFit="1" customWidth="1"/>
    <col min="7426" max="7428" width="12.7109375" style="639" customWidth="1"/>
    <col min="7429" max="7678" width="9.140625" style="639"/>
    <col min="7679" max="7680" width="0" style="639" hidden="1" customWidth="1"/>
    <col min="7681" max="7681" width="89.85546875" style="639" bestFit="1" customWidth="1"/>
    <col min="7682" max="7684" width="12.7109375" style="639" customWidth="1"/>
    <col min="7685" max="7934" width="9.140625" style="639"/>
    <col min="7935" max="7936" width="0" style="639" hidden="1" customWidth="1"/>
    <col min="7937" max="7937" width="89.85546875" style="639" bestFit="1" customWidth="1"/>
    <col min="7938" max="7940" width="12.7109375" style="639" customWidth="1"/>
    <col min="7941" max="8190" width="9.140625" style="639"/>
    <col min="8191" max="8192" width="0" style="639" hidden="1" customWidth="1"/>
    <col min="8193" max="8193" width="89.85546875" style="639" bestFit="1" customWidth="1"/>
    <col min="8194" max="8196" width="12.7109375" style="639" customWidth="1"/>
    <col min="8197" max="8446" width="9.140625" style="639"/>
    <col min="8447" max="8448" width="0" style="639" hidden="1" customWidth="1"/>
    <col min="8449" max="8449" width="89.85546875" style="639" bestFit="1" customWidth="1"/>
    <col min="8450" max="8452" width="12.7109375" style="639" customWidth="1"/>
    <col min="8453" max="8702" width="9.140625" style="639"/>
    <col min="8703" max="8704" width="0" style="639" hidden="1" customWidth="1"/>
    <col min="8705" max="8705" width="89.85546875" style="639" bestFit="1" customWidth="1"/>
    <col min="8706" max="8708" width="12.7109375" style="639" customWidth="1"/>
    <col min="8709" max="8958" width="9.140625" style="639"/>
    <col min="8959" max="8960" width="0" style="639" hidden="1" customWidth="1"/>
    <col min="8961" max="8961" width="89.85546875" style="639" bestFit="1" customWidth="1"/>
    <col min="8962" max="8964" width="12.7109375" style="639" customWidth="1"/>
    <col min="8965" max="9214" width="9.140625" style="639"/>
    <col min="9215" max="9216" width="0" style="639" hidden="1" customWidth="1"/>
    <col min="9217" max="9217" width="89.85546875" style="639" bestFit="1" customWidth="1"/>
    <col min="9218" max="9220" width="12.7109375" style="639" customWidth="1"/>
    <col min="9221" max="9470" width="9.140625" style="639"/>
    <col min="9471" max="9472" width="0" style="639" hidden="1" customWidth="1"/>
    <col min="9473" max="9473" width="89.85546875" style="639" bestFit="1" customWidth="1"/>
    <col min="9474" max="9476" width="12.7109375" style="639" customWidth="1"/>
    <col min="9477" max="9726" width="9.140625" style="639"/>
    <col min="9727" max="9728" width="0" style="639" hidden="1" customWidth="1"/>
    <col min="9729" max="9729" width="89.85546875" style="639" bestFit="1" customWidth="1"/>
    <col min="9730" max="9732" width="12.7109375" style="639" customWidth="1"/>
    <col min="9733" max="9982" width="9.140625" style="639"/>
    <col min="9983" max="9984" width="0" style="639" hidden="1" customWidth="1"/>
    <col min="9985" max="9985" width="89.85546875" style="639" bestFit="1" customWidth="1"/>
    <col min="9986" max="9988" width="12.7109375" style="639" customWidth="1"/>
    <col min="9989" max="10238" width="9.140625" style="639"/>
    <col min="10239" max="10240" width="0" style="639" hidden="1" customWidth="1"/>
    <col min="10241" max="10241" width="89.85546875" style="639" bestFit="1" customWidth="1"/>
    <col min="10242" max="10244" width="12.7109375" style="639" customWidth="1"/>
    <col min="10245" max="10494" width="9.140625" style="639"/>
    <col min="10495" max="10496" width="0" style="639" hidden="1" customWidth="1"/>
    <col min="10497" max="10497" width="89.85546875" style="639" bestFit="1" customWidth="1"/>
    <col min="10498" max="10500" width="12.7109375" style="639" customWidth="1"/>
    <col min="10501" max="10750" width="9.140625" style="639"/>
    <col min="10751" max="10752" width="0" style="639" hidden="1" customWidth="1"/>
    <col min="10753" max="10753" width="89.85546875" style="639" bestFit="1" customWidth="1"/>
    <col min="10754" max="10756" width="12.7109375" style="639" customWidth="1"/>
    <col min="10757" max="11006" width="9.140625" style="639"/>
    <col min="11007" max="11008" width="0" style="639" hidden="1" customWidth="1"/>
    <col min="11009" max="11009" width="89.85546875" style="639" bestFit="1" customWidth="1"/>
    <col min="11010" max="11012" width="12.7109375" style="639" customWidth="1"/>
    <col min="11013" max="11262" width="9.140625" style="639"/>
    <col min="11263" max="11264" width="0" style="639" hidden="1" customWidth="1"/>
    <col min="11265" max="11265" width="89.85546875" style="639" bestFit="1" customWidth="1"/>
    <col min="11266" max="11268" width="12.7109375" style="639" customWidth="1"/>
    <col min="11269" max="11518" width="9.140625" style="639"/>
    <col min="11519" max="11520" width="0" style="639" hidden="1" customWidth="1"/>
    <col min="11521" max="11521" width="89.85546875" style="639" bestFit="1" customWidth="1"/>
    <col min="11522" max="11524" width="12.7109375" style="639" customWidth="1"/>
    <col min="11525" max="11774" width="9.140625" style="639"/>
    <col min="11775" max="11776" width="0" style="639" hidden="1" customWidth="1"/>
    <col min="11777" max="11777" width="89.85546875" style="639" bestFit="1" customWidth="1"/>
    <col min="11778" max="11780" width="12.7109375" style="639" customWidth="1"/>
    <col min="11781" max="12030" width="9.140625" style="639"/>
    <col min="12031" max="12032" width="0" style="639" hidden="1" customWidth="1"/>
    <col min="12033" max="12033" width="89.85546875" style="639" bestFit="1" customWidth="1"/>
    <col min="12034" max="12036" width="12.7109375" style="639" customWidth="1"/>
    <col min="12037" max="12286" width="9.140625" style="639"/>
    <col min="12287" max="12288" width="0" style="639" hidden="1" customWidth="1"/>
    <col min="12289" max="12289" width="89.85546875" style="639" bestFit="1" customWidth="1"/>
    <col min="12290" max="12292" width="12.7109375" style="639" customWidth="1"/>
    <col min="12293" max="12542" width="9.140625" style="639"/>
    <col min="12543" max="12544" width="0" style="639" hidden="1" customWidth="1"/>
    <col min="12545" max="12545" width="89.85546875" style="639" bestFit="1" customWidth="1"/>
    <col min="12546" max="12548" width="12.7109375" style="639" customWidth="1"/>
    <col min="12549" max="12798" width="9.140625" style="639"/>
    <col min="12799" max="12800" width="0" style="639" hidden="1" customWidth="1"/>
    <col min="12801" max="12801" width="89.85546875" style="639" bestFit="1" customWidth="1"/>
    <col min="12802" max="12804" width="12.7109375" style="639" customWidth="1"/>
    <col min="12805" max="13054" width="9.140625" style="639"/>
    <col min="13055" max="13056" width="0" style="639" hidden="1" customWidth="1"/>
    <col min="13057" max="13057" width="89.85546875" style="639" bestFit="1" customWidth="1"/>
    <col min="13058" max="13060" width="12.7109375" style="639" customWidth="1"/>
    <col min="13061" max="13310" width="9.140625" style="639"/>
    <col min="13311" max="13312" width="0" style="639" hidden="1" customWidth="1"/>
    <col min="13313" max="13313" width="89.85546875" style="639" bestFit="1" customWidth="1"/>
    <col min="13314" max="13316" width="12.7109375" style="639" customWidth="1"/>
    <col min="13317" max="13566" width="9.140625" style="639"/>
    <col min="13567" max="13568" width="0" style="639" hidden="1" customWidth="1"/>
    <col min="13569" max="13569" width="89.85546875" style="639" bestFit="1" customWidth="1"/>
    <col min="13570" max="13572" width="12.7109375" style="639" customWidth="1"/>
    <col min="13573" max="13822" width="9.140625" style="639"/>
    <col min="13823" max="13824" width="0" style="639" hidden="1" customWidth="1"/>
    <col min="13825" max="13825" width="89.85546875" style="639" bestFit="1" customWidth="1"/>
    <col min="13826" max="13828" width="12.7109375" style="639" customWidth="1"/>
    <col min="13829" max="14078" width="9.140625" style="639"/>
    <col min="14079" max="14080" width="0" style="639" hidden="1" customWidth="1"/>
    <col min="14081" max="14081" width="89.85546875" style="639" bestFit="1" customWidth="1"/>
    <col min="14082" max="14084" width="12.7109375" style="639" customWidth="1"/>
    <col min="14085" max="14334" width="9.140625" style="639"/>
    <col min="14335" max="14336" width="0" style="639" hidden="1" customWidth="1"/>
    <col min="14337" max="14337" width="89.85546875" style="639" bestFit="1" customWidth="1"/>
    <col min="14338" max="14340" width="12.7109375" style="639" customWidth="1"/>
    <col min="14341" max="14590" width="9.140625" style="639"/>
    <col min="14591" max="14592" width="0" style="639" hidden="1" customWidth="1"/>
    <col min="14593" max="14593" width="89.85546875" style="639" bestFit="1" customWidth="1"/>
    <col min="14594" max="14596" width="12.7109375" style="639" customWidth="1"/>
    <col min="14597" max="14846" width="9.140625" style="639"/>
    <col min="14847" max="14848" width="0" style="639" hidden="1" customWidth="1"/>
    <col min="14849" max="14849" width="89.85546875" style="639" bestFit="1" customWidth="1"/>
    <col min="14850" max="14852" width="12.7109375" style="639" customWidth="1"/>
    <col min="14853" max="15102" width="9.140625" style="639"/>
    <col min="15103" max="15104" width="0" style="639" hidden="1" customWidth="1"/>
    <col min="15105" max="15105" width="89.85546875" style="639" bestFit="1" customWidth="1"/>
    <col min="15106" max="15108" width="12.7109375" style="639" customWidth="1"/>
    <col min="15109" max="15358" width="9.140625" style="639"/>
    <col min="15359" max="15360" width="0" style="639" hidden="1" customWidth="1"/>
    <col min="15361" max="15361" width="89.85546875" style="639" bestFit="1" customWidth="1"/>
    <col min="15362" max="15364" width="12.7109375" style="639" customWidth="1"/>
    <col min="15365" max="15614" width="9.140625" style="639"/>
    <col min="15615" max="15616" width="0" style="639" hidden="1" customWidth="1"/>
    <col min="15617" max="15617" width="89.85546875" style="639" bestFit="1" customWidth="1"/>
    <col min="15618" max="15620" width="12.7109375" style="639" customWidth="1"/>
    <col min="15621" max="15870" width="9.140625" style="639"/>
    <col min="15871" max="15872" width="0" style="639" hidden="1" customWidth="1"/>
    <col min="15873" max="15873" width="89.85546875" style="639" bestFit="1" customWidth="1"/>
    <col min="15874" max="15876" width="12.7109375" style="639" customWidth="1"/>
    <col min="15877" max="16126" width="9.140625" style="639"/>
    <col min="16127" max="16128" width="0" style="639" hidden="1" customWidth="1"/>
    <col min="16129" max="16129" width="89.85546875" style="639" bestFit="1" customWidth="1"/>
    <col min="16130" max="16132" width="12.7109375" style="639" customWidth="1"/>
    <col min="16133" max="16384" width="9.140625" style="639"/>
  </cols>
  <sheetData>
    <row r="1" spans="1:6" s="357" customFormat="1" ht="30" customHeight="1">
      <c r="A1" s="47"/>
      <c r="B1" s="47"/>
      <c r="C1" s="741" t="s">
        <v>1306</v>
      </c>
      <c r="D1" s="741"/>
      <c r="E1" s="741"/>
      <c r="F1" s="741"/>
    </row>
    <row r="2" spans="1:6" s="357" customFormat="1" ht="15" customHeight="1">
      <c r="A2" s="47"/>
      <c r="B2" s="47"/>
      <c r="C2" s="742" t="s">
        <v>531</v>
      </c>
      <c r="D2" s="742"/>
      <c r="E2" s="742"/>
      <c r="F2" s="742"/>
    </row>
    <row r="3" spans="1:6" s="357" customFormat="1" ht="15" customHeight="1">
      <c r="A3" s="47"/>
      <c r="B3" s="47"/>
      <c r="C3" s="753" t="s">
        <v>1510</v>
      </c>
      <c r="D3" s="753"/>
      <c r="E3" s="753"/>
      <c r="F3" s="753"/>
    </row>
    <row r="4" spans="1:6" s="357" customFormat="1" ht="30" customHeight="1">
      <c r="A4" s="47" t="s">
        <v>1315</v>
      </c>
      <c r="B4" s="47"/>
      <c r="C4" s="743" t="s">
        <v>523</v>
      </c>
      <c r="D4" s="743"/>
      <c r="E4" s="743"/>
      <c r="F4" s="743"/>
    </row>
    <row r="5" spans="1:6" ht="3.75" customHeight="1">
      <c r="A5" s="47" t="s">
        <v>1307</v>
      </c>
      <c r="B5" s="47"/>
      <c r="C5" s="47"/>
      <c r="D5" s="47"/>
      <c r="E5" s="47"/>
      <c r="F5" s="47"/>
    </row>
    <row r="6" spans="1:6" ht="30" customHeight="1" thickBot="1">
      <c r="A6" s="356"/>
      <c r="B6" s="356"/>
      <c r="C6" s="356"/>
      <c r="D6" s="379" t="s">
        <v>474</v>
      </c>
      <c r="E6" s="379" t="s">
        <v>475</v>
      </c>
      <c r="F6" s="380" t="s">
        <v>530</v>
      </c>
    </row>
    <row r="7" spans="1:6" s="78" customFormat="1" ht="15" customHeight="1">
      <c r="A7" s="356" t="s">
        <v>824</v>
      </c>
      <c r="B7" s="356" t="s">
        <v>1171</v>
      </c>
      <c r="C7" s="477" t="s">
        <v>652</v>
      </c>
      <c r="D7" s="478">
        <v>6942.3382699999993</v>
      </c>
      <c r="E7" s="478">
        <v>20324.77937</v>
      </c>
      <c r="F7" s="478">
        <v>27267.11764</v>
      </c>
    </row>
    <row r="8" spans="1:6" s="78" customFormat="1" ht="15" customHeight="1">
      <c r="A8" s="47" t="s">
        <v>824</v>
      </c>
      <c r="B8" s="47" t="s">
        <v>1172</v>
      </c>
      <c r="C8" s="49" t="s">
        <v>1173</v>
      </c>
      <c r="D8" s="74">
        <v>2721.0719199999999</v>
      </c>
      <c r="E8" s="74">
        <v>4516.7476999999999</v>
      </c>
      <c r="F8" s="74">
        <v>7237.8196200000002</v>
      </c>
    </row>
    <row r="9" spans="1:6" s="77" customFormat="1" ht="15" customHeight="1">
      <c r="A9" s="47" t="s">
        <v>824</v>
      </c>
      <c r="B9" s="47" t="s">
        <v>1174</v>
      </c>
      <c r="C9" s="49" t="s">
        <v>1175</v>
      </c>
      <c r="D9" s="74">
        <v>0</v>
      </c>
      <c r="E9" s="74">
        <v>3176.7691299999997</v>
      </c>
      <c r="F9" s="74">
        <v>3176.7691299999997</v>
      </c>
    </row>
    <row r="10" spans="1:6" s="77" customFormat="1" ht="15" customHeight="1">
      <c r="A10" s="47" t="s">
        <v>824</v>
      </c>
      <c r="B10" s="47" t="s">
        <v>1176</v>
      </c>
      <c r="C10" s="49" t="s">
        <v>1177</v>
      </c>
      <c r="D10" s="74">
        <v>1964.31702</v>
      </c>
      <c r="E10" s="74">
        <v>1295.8812600000001</v>
      </c>
      <c r="F10" s="74">
        <v>3260.1982800000001</v>
      </c>
    </row>
    <row r="11" spans="1:6" s="77" customFormat="1" ht="15" customHeight="1">
      <c r="A11" s="47" t="s">
        <v>824</v>
      </c>
      <c r="B11" s="47" t="s">
        <v>1178</v>
      </c>
      <c r="C11" s="49" t="s">
        <v>1179</v>
      </c>
      <c r="D11" s="74">
        <v>4.9185400000000001</v>
      </c>
      <c r="E11" s="74">
        <v>25.94679</v>
      </c>
      <c r="F11" s="74">
        <v>30.86533</v>
      </c>
    </row>
    <row r="12" spans="1:6" s="77" customFormat="1" ht="15" customHeight="1">
      <c r="A12" s="47" t="s">
        <v>824</v>
      </c>
      <c r="B12" s="47" t="s">
        <v>1180</v>
      </c>
      <c r="C12" s="49" t="s">
        <v>1181</v>
      </c>
      <c r="D12" s="74">
        <v>838.92454000000009</v>
      </c>
      <c r="E12" s="74">
        <v>432.43894</v>
      </c>
      <c r="F12" s="74">
        <v>1271.36348</v>
      </c>
    </row>
    <row r="13" spans="1:6" s="77" customFormat="1" ht="15" customHeight="1">
      <c r="A13" s="47" t="s">
        <v>824</v>
      </c>
      <c r="B13" s="47" t="s">
        <v>1182</v>
      </c>
      <c r="C13" s="49" t="s">
        <v>1183</v>
      </c>
      <c r="D13" s="74">
        <v>353.56594000000001</v>
      </c>
      <c r="E13" s="74">
        <v>9348.1530500000008</v>
      </c>
      <c r="F13" s="74">
        <v>9701.7189900000012</v>
      </c>
    </row>
    <row r="14" spans="1:6" s="77" customFormat="1" ht="15" customHeight="1">
      <c r="A14" s="47" t="s">
        <v>824</v>
      </c>
      <c r="B14" s="47" t="s">
        <v>1184</v>
      </c>
      <c r="C14" s="49" t="s">
        <v>1185</v>
      </c>
      <c r="D14" s="74">
        <v>1059.5403100000001</v>
      </c>
      <c r="E14" s="74">
        <v>1528.8425</v>
      </c>
      <c r="F14" s="74">
        <v>2588.3828100000001</v>
      </c>
    </row>
    <row r="15" spans="1:6" s="78" customFormat="1" ht="15" customHeight="1">
      <c r="A15" s="47" t="s">
        <v>824</v>
      </c>
      <c r="B15" s="47" t="s">
        <v>1186</v>
      </c>
      <c r="C15" s="49" t="s">
        <v>1187</v>
      </c>
      <c r="D15" s="74">
        <v>0</v>
      </c>
      <c r="E15" s="74">
        <v>0</v>
      </c>
      <c r="F15" s="74">
        <v>0</v>
      </c>
    </row>
    <row r="16" spans="1:6" s="78" customFormat="1" ht="15" customHeight="1">
      <c r="A16" s="356" t="s">
        <v>824</v>
      </c>
      <c r="B16" s="356" t="s">
        <v>1188</v>
      </c>
      <c r="C16" s="270" t="s">
        <v>1189</v>
      </c>
      <c r="D16" s="76">
        <v>2429.6415000000002</v>
      </c>
      <c r="E16" s="76">
        <v>2303.5888500000001</v>
      </c>
      <c r="F16" s="475">
        <v>4733.2303499999998</v>
      </c>
    </row>
    <row r="17" spans="1:6" s="78" customFormat="1" ht="15" customHeight="1">
      <c r="A17" s="47" t="s">
        <v>824</v>
      </c>
      <c r="B17" s="47" t="s">
        <v>1190</v>
      </c>
      <c r="C17" s="49" t="s">
        <v>1191</v>
      </c>
      <c r="D17" s="74">
        <v>0</v>
      </c>
      <c r="E17" s="74">
        <v>0</v>
      </c>
      <c r="F17" s="74">
        <v>0</v>
      </c>
    </row>
    <row r="18" spans="1:6" s="77" customFormat="1" ht="15" customHeight="1">
      <c r="A18" s="47" t="s">
        <v>824</v>
      </c>
      <c r="B18" s="47" t="s">
        <v>1192</v>
      </c>
      <c r="C18" s="49" t="s">
        <v>1193</v>
      </c>
      <c r="D18" s="74">
        <v>2129.60869</v>
      </c>
      <c r="E18" s="74">
        <v>2303.5888500000001</v>
      </c>
      <c r="F18" s="74">
        <v>4433.1975400000001</v>
      </c>
    </row>
    <row r="19" spans="1:6" s="77" customFormat="1" ht="15" customHeight="1">
      <c r="A19" s="47" t="s">
        <v>824</v>
      </c>
      <c r="B19" s="47" t="s">
        <v>1194</v>
      </c>
      <c r="C19" s="49" t="s">
        <v>1195</v>
      </c>
      <c r="D19" s="74">
        <v>300.03280999999998</v>
      </c>
      <c r="E19" s="74">
        <v>0</v>
      </c>
      <c r="F19" s="74">
        <v>300.03280999999998</v>
      </c>
    </row>
    <row r="20" spans="1:6" s="77" customFormat="1" ht="15" customHeight="1">
      <c r="A20" s="47" t="s">
        <v>824</v>
      </c>
      <c r="B20" s="47" t="s">
        <v>1196</v>
      </c>
      <c r="C20" s="49" t="s">
        <v>1197</v>
      </c>
      <c r="D20" s="74">
        <v>0</v>
      </c>
      <c r="E20" s="74">
        <v>0</v>
      </c>
      <c r="F20" s="74">
        <v>0</v>
      </c>
    </row>
    <row r="21" spans="1:6" s="77" customFormat="1" ht="15" customHeight="1">
      <c r="A21" s="47" t="s">
        <v>824</v>
      </c>
      <c r="B21" s="47" t="s">
        <v>1198</v>
      </c>
      <c r="C21" s="49" t="s">
        <v>1199</v>
      </c>
      <c r="D21" s="74">
        <v>0</v>
      </c>
      <c r="E21" s="74">
        <v>0</v>
      </c>
      <c r="F21" s="74">
        <v>0</v>
      </c>
    </row>
    <row r="22" spans="1:6" s="77" customFormat="1" ht="15" customHeight="1">
      <c r="A22" s="47" t="s">
        <v>824</v>
      </c>
      <c r="B22" s="173" t="s">
        <v>891</v>
      </c>
      <c r="C22" s="49" t="s">
        <v>892</v>
      </c>
      <c r="D22" s="74">
        <v>0</v>
      </c>
      <c r="E22" s="74">
        <v>0</v>
      </c>
      <c r="F22" s="74">
        <v>0</v>
      </c>
    </row>
    <row r="23" spans="1:6" ht="15" customHeight="1">
      <c r="A23" s="356" t="s">
        <v>824</v>
      </c>
      <c r="B23" s="356" t="s">
        <v>1200</v>
      </c>
      <c r="C23" s="270" t="s">
        <v>677</v>
      </c>
      <c r="D23" s="76">
        <v>4512.6967500000001</v>
      </c>
      <c r="E23" s="76">
        <v>18021.19052</v>
      </c>
      <c r="F23" s="475">
        <v>22533.887269999999</v>
      </c>
    </row>
    <row r="24" spans="1:6" s="78" customFormat="1" ht="15" customHeight="1">
      <c r="A24" s="47" t="s">
        <v>824</v>
      </c>
      <c r="B24" s="47" t="s">
        <v>1201</v>
      </c>
      <c r="C24" s="49" t="s">
        <v>1202</v>
      </c>
      <c r="D24" s="74">
        <v>5072</v>
      </c>
      <c r="E24" s="74">
        <v>10680.5</v>
      </c>
      <c r="F24" s="74">
        <v>15752.5</v>
      </c>
    </row>
    <row r="25" spans="1:6" s="77" customFormat="1" ht="15" customHeight="1">
      <c r="A25" s="47" t="s">
        <v>824</v>
      </c>
      <c r="B25" s="47" t="s">
        <v>1203</v>
      </c>
      <c r="C25" s="49" t="s">
        <v>1204</v>
      </c>
      <c r="D25" s="74">
        <v>0.58213999999999999</v>
      </c>
      <c r="E25" s="74">
        <v>0</v>
      </c>
      <c r="F25" s="74">
        <v>0.58213999999999999</v>
      </c>
    </row>
    <row r="26" spans="1:6" s="77" customFormat="1" ht="15" customHeight="1">
      <c r="A26" s="47" t="s">
        <v>824</v>
      </c>
      <c r="B26" s="47" t="s">
        <v>1205</v>
      </c>
      <c r="C26" s="49" t="s">
        <v>1206</v>
      </c>
      <c r="D26" s="74">
        <v>0</v>
      </c>
      <c r="E26" s="74">
        <v>0</v>
      </c>
      <c r="F26" s="74">
        <v>0</v>
      </c>
    </row>
    <row r="27" spans="1:6" s="77" customFormat="1" ht="15" customHeight="1">
      <c r="A27" s="47" t="s">
        <v>824</v>
      </c>
      <c r="B27" s="47" t="s">
        <v>1207</v>
      </c>
      <c r="C27" s="49" t="s">
        <v>1208</v>
      </c>
      <c r="D27" s="74">
        <v>166.88744</v>
      </c>
      <c r="E27" s="74">
        <v>3426.9162200000001</v>
      </c>
      <c r="F27" s="74">
        <v>3593.80366</v>
      </c>
    </row>
    <row r="28" spans="1:6" s="77" customFormat="1" ht="15" customHeight="1">
      <c r="A28" s="47" t="s">
        <v>824</v>
      </c>
      <c r="B28" s="47" t="s">
        <v>1209</v>
      </c>
      <c r="C28" s="49" t="s">
        <v>1210</v>
      </c>
      <c r="D28" s="74">
        <v>-726.77283</v>
      </c>
      <c r="E28" s="74">
        <v>3913.7743</v>
      </c>
      <c r="F28" s="74">
        <v>3187.0014700000002</v>
      </c>
    </row>
    <row r="29" spans="1:6" s="77" customFormat="1" ht="15" customHeight="1">
      <c r="A29" s="47" t="s">
        <v>824</v>
      </c>
      <c r="B29" s="47" t="s">
        <v>1305</v>
      </c>
      <c r="C29" s="659" t="s">
        <v>1212</v>
      </c>
      <c r="D29" s="74">
        <v>-727.98688000000004</v>
      </c>
      <c r="E29" s="74">
        <v>3743.0140499999998</v>
      </c>
      <c r="F29" s="74">
        <v>3015.0271699999998</v>
      </c>
    </row>
    <row r="30" spans="1:6" s="77" customFormat="1" ht="15" customHeight="1">
      <c r="A30" s="47" t="s">
        <v>824</v>
      </c>
      <c r="B30" s="47" t="s">
        <v>1213</v>
      </c>
      <c r="C30" s="659" t="s">
        <v>1214</v>
      </c>
      <c r="D30" s="74">
        <v>1.2140499999999999</v>
      </c>
      <c r="E30" s="74">
        <v>170.76025000000001</v>
      </c>
      <c r="F30" s="74">
        <v>171.9743</v>
      </c>
    </row>
    <row r="31" spans="1:6" s="77" customFormat="1" ht="15" customHeight="1">
      <c r="A31" s="47" t="s">
        <v>824</v>
      </c>
      <c r="B31" s="47" t="s">
        <v>1215</v>
      </c>
      <c r="C31" s="372" t="s">
        <v>681</v>
      </c>
      <c r="D31" s="475">
        <v>6942.3382499999998</v>
      </c>
      <c r="E31" s="475">
        <v>20324.77937</v>
      </c>
      <c r="F31" s="475">
        <v>27267.117620000001</v>
      </c>
    </row>
    <row r="32" spans="1:6" s="77" customFormat="1" ht="15" customHeight="1">
      <c r="A32" s="47" t="s">
        <v>824</v>
      </c>
      <c r="B32" s="47" t="s">
        <v>1216</v>
      </c>
      <c r="C32" s="49" t="s">
        <v>1217</v>
      </c>
      <c r="D32" s="74">
        <v>0</v>
      </c>
      <c r="E32" s="74">
        <v>0</v>
      </c>
      <c r="F32" s="74">
        <v>0</v>
      </c>
    </row>
    <row r="33" spans="1:6" s="77" customFormat="1" ht="15" customHeight="1">
      <c r="A33" s="47" t="s">
        <v>824</v>
      </c>
      <c r="B33" s="47" t="s">
        <v>1218</v>
      </c>
      <c r="C33" s="49" t="s">
        <v>1219</v>
      </c>
      <c r="D33" s="74">
        <v>39021.833189999998</v>
      </c>
      <c r="E33" s="74">
        <v>27070.217780000003</v>
      </c>
      <c r="F33" s="74">
        <v>66092.050969999997</v>
      </c>
    </row>
    <row r="34" spans="1:6" s="78" customFormat="1" ht="30" customHeight="1">
      <c r="A34" s="47" t="s">
        <v>824</v>
      </c>
      <c r="B34" s="47" t="s">
        <v>1234</v>
      </c>
      <c r="C34" s="372" t="s">
        <v>1337</v>
      </c>
      <c r="D34" s="475">
        <v>7.1298399999999997</v>
      </c>
      <c r="E34" s="475">
        <v>19.776250000000001</v>
      </c>
      <c r="F34" s="475">
        <v>26.906089999999999</v>
      </c>
    </row>
    <row r="35" spans="1:6" s="78" customFormat="1" ht="15" customHeight="1">
      <c r="A35" s="47" t="s">
        <v>824</v>
      </c>
      <c r="B35" s="173" t="s">
        <v>1235</v>
      </c>
      <c r="C35" s="47" t="s">
        <v>1236</v>
      </c>
      <c r="D35" s="74">
        <v>-0.11383</v>
      </c>
      <c r="E35" s="74">
        <v>0</v>
      </c>
      <c r="F35" s="74">
        <v>-0.11383</v>
      </c>
    </row>
    <row r="36" spans="1:6" s="78" customFormat="1" ht="15" customHeight="1">
      <c r="A36" s="47" t="s">
        <v>824</v>
      </c>
      <c r="B36" s="47" t="s">
        <v>1237</v>
      </c>
      <c r="C36" s="49" t="s">
        <v>691</v>
      </c>
      <c r="D36" s="74">
        <v>7.0160100000000005</v>
      </c>
      <c r="E36" s="74">
        <v>19.776250000000001</v>
      </c>
      <c r="F36" s="74">
        <v>26.792260000000002</v>
      </c>
    </row>
    <row r="37" spans="1:6" s="78" customFormat="1" ht="15" customHeight="1">
      <c r="A37" s="47" t="s">
        <v>824</v>
      </c>
      <c r="B37" s="173" t="s">
        <v>1238</v>
      </c>
      <c r="C37" s="75" t="s">
        <v>1239</v>
      </c>
      <c r="D37" s="74">
        <v>598.25838999999996</v>
      </c>
      <c r="E37" s="74">
        <v>933.73695999999995</v>
      </c>
      <c r="F37" s="74">
        <v>1531.9953499999999</v>
      </c>
    </row>
    <row r="38" spans="1:6" s="78" customFormat="1" ht="15" customHeight="1">
      <c r="A38" s="47" t="s">
        <v>824</v>
      </c>
      <c r="B38" s="173" t="s">
        <v>1240</v>
      </c>
      <c r="C38" s="47" t="s">
        <v>1241</v>
      </c>
      <c r="D38" s="74">
        <v>-1.1701900000000001</v>
      </c>
      <c r="E38" s="74">
        <v>-20.519130000000001</v>
      </c>
      <c r="F38" s="74">
        <v>-21.689320000000002</v>
      </c>
    </row>
    <row r="39" spans="1:6" s="78" customFormat="1" ht="15" customHeight="1">
      <c r="A39" s="47" t="s">
        <v>824</v>
      </c>
      <c r="B39" s="47" t="s">
        <v>1242</v>
      </c>
      <c r="C39" s="49" t="s">
        <v>1243</v>
      </c>
      <c r="D39" s="74">
        <v>604.10420999999997</v>
      </c>
      <c r="E39" s="74">
        <v>932.99407999999994</v>
      </c>
      <c r="F39" s="74">
        <v>1537.0982899999999</v>
      </c>
    </row>
    <row r="40" spans="1:6" s="78" customFormat="1" ht="15" customHeight="1">
      <c r="A40" s="47" t="s">
        <v>824</v>
      </c>
      <c r="B40" s="47" t="s">
        <v>1244</v>
      </c>
      <c r="C40" s="75" t="s">
        <v>1245</v>
      </c>
      <c r="D40" s="74">
        <v>0</v>
      </c>
      <c r="E40" s="74">
        <v>0</v>
      </c>
      <c r="F40" s="74">
        <v>0</v>
      </c>
    </row>
    <row r="41" spans="1:6" s="78" customFormat="1" ht="15" customHeight="1">
      <c r="A41" s="47" t="s">
        <v>824</v>
      </c>
      <c r="B41" s="173" t="s">
        <v>1246</v>
      </c>
      <c r="C41" s="47" t="s">
        <v>1247</v>
      </c>
      <c r="D41" s="74">
        <v>0</v>
      </c>
      <c r="E41" s="74">
        <v>0</v>
      </c>
      <c r="F41" s="74">
        <v>0</v>
      </c>
    </row>
    <row r="42" spans="1:6" s="78" customFormat="1" ht="15" customHeight="1">
      <c r="A42" s="47" t="s">
        <v>824</v>
      </c>
      <c r="B42" s="47" t="s">
        <v>1248</v>
      </c>
      <c r="C42" s="49" t="s">
        <v>1249</v>
      </c>
      <c r="D42" s="74">
        <v>604.10420999999997</v>
      </c>
      <c r="E42" s="74">
        <v>932.99407999999994</v>
      </c>
      <c r="F42" s="74">
        <v>1537.0982899999999</v>
      </c>
    </row>
    <row r="43" spans="1:6" s="78" customFormat="1" ht="15" customHeight="1">
      <c r="A43" s="47" t="s">
        <v>824</v>
      </c>
      <c r="B43" s="173" t="s">
        <v>1250</v>
      </c>
      <c r="C43" s="75" t="s">
        <v>1251</v>
      </c>
      <c r="D43" s="74">
        <v>-643.54093</v>
      </c>
      <c r="E43" s="74">
        <v>-716.21245999999996</v>
      </c>
      <c r="F43" s="74">
        <v>-1359.7533899999999</v>
      </c>
    </row>
    <row r="44" spans="1:6" s="78" customFormat="1" ht="15" customHeight="1">
      <c r="A44" s="47" t="s">
        <v>824</v>
      </c>
      <c r="B44" s="47" t="s">
        <v>1252</v>
      </c>
      <c r="C44" s="49" t="s">
        <v>1253</v>
      </c>
      <c r="D44" s="74">
        <v>-39.436720000000001</v>
      </c>
      <c r="E44" s="74">
        <v>216.78162</v>
      </c>
      <c r="F44" s="74">
        <v>177.3449</v>
      </c>
    </row>
    <row r="45" spans="1:6" s="78" customFormat="1" ht="15" customHeight="1">
      <c r="A45" s="47" t="s">
        <v>824</v>
      </c>
      <c r="B45" s="173" t="s">
        <v>1254</v>
      </c>
      <c r="C45" s="75" t="s">
        <v>1255</v>
      </c>
      <c r="D45" s="74">
        <v>0</v>
      </c>
      <c r="E45" s="74">
        <v>1.5200000000000001E-3</v>
      </c>
      <c r="F45" s="74">
        <v>1.5200000000000001E-3</v>
      </c>
    </row>
    <row r="46" spans="1:6" s="78" customFormat="1" ht="15" customHeight="1">
      <c r="A46" s="47" t="s">
        <v>824</v>
      </c>
      <c r="B46" s="47" t="s">
        <v>1256</v>
      </c>
      <c r="C46" s="50" t="s">
        <v>1257</v>
      </c>
      <c r="D46" s="74">
        <v>0</v>
      </c>
      <c r="E46" s="74">
        <v>1.5200000000000001E-3</v>
      </c>
      <c r="F46" s="74">
        <v>1.5200000000000001E-3</v>
      </c>
    </row>
    <row r="47" spans="1:6" s="78" customFormat="1" ht="15" customHeight="1">
      <c r="A47" s="47" t="s">
        <v>824</v>
      </c>
      <c r="B47" s="47" t="s">
        <v>1258</v>
      </c>
      <c r="C47" s="75" t="s">
        <v>1259</v>
      </c>
      <c r="D47" s="74">
        <v>0</v>
      </c>
      <c r="E47" s="74">
        <v>0</v>
      </c>
      <c r="F47" s="74">
        <v>0</v>
      </c>
    </row>
    <row r="48" spans="1:6" s="78" customFormat="1" ht="15" customHeight="1">
      <c r="A48" s="47" t="s">
        <v>824</v>
      </c>
      <c r="B48" s="173" t="s">
        <v>1260</v>
      </c>
      <c r="C48" s="47" t="s">
        <v>1261</v>
      </c>
      <c r="D48" s="74">
        <v>-0.85121999999999998</v>
      </c>
      <c r="E48" s="74">
        <v>-1.65E-3</v>
      </c>
      <c r="F48" s="74">
        <v>-0.85287000000000002</v>
      </c>
    </row>
    <row r="49" spans="1:6" s="78" customFormat="1" ht="15" customHeight="1">
      <c r="A49" s="47" t="s">
        <v>824</v>
      </c>
      <c r="B49" s="47" t="s">
        <v>1262</v>
      </c>
      <c r="C49" s="50" t="s">
        <v>1263</v>
      </c>
      <c r="D49" s="74">
        <v>0.85121999999999998</v>
      </c>
      <c r="E49" s="74">
        <v>1.65E-3</v>
      </c>
      <c r="F49" s="74">
        <v>0.85287000000000002</v>
      </c>
    </row>
    <row r="50" spans="1:6" s="78" customFormat="1" ht="15" customHeight="1">
      <c r="A50" s="47" t="s">
        <v>824</v>
      </c>
      <c r="B50" s="47" t="s">
        <v>1264</v>
      </c>
      <c r="C50" s="75" t="s">
        <v>1265</v>
      </c>
      <c r="D50" s="74">
        <v>0</v>
      </c>
      <c r="E50" s="74">
        <v>0</v>
      </c>
      <c r="F50" s="74">
        <v>0</v>
      </c>
    </row>
    <row r="51" spans="1:6" s="78" customFormat="1" ht="15" customHeight="1">
      <c r="A51" s="47" t="s">
        <v>824</v>
      </c>
      <c r="B51" s="347" t="s">
        <v>1266</v>
      </c>
      <c r="C51" s="49" t="s">
        <v>1267</v>
      </c>
      <c r="D51" s="74">
        <v>-40.287939999999999</v>
      </c>
      <c r="E51" s="74">
        <v>216.78148999999999</v>
      </c>
      <c r="F51" s="74">
        <v>176.49355</v>
      </c>
    </row>
    <row r="52" spans="1:6" s="78" customFormat="1" ht="15" customHeight="1">
      <c r="A52" s="47" t="s">
        <v>824</v>
      </c>
      <c r="B52" s="173" t="s">
        <v>1268</v>
      </c>
      <c r="C52" s="75" t="s">
        <v>1269</v>
      </c>
      <c r="D52" s="74">
        <v>0</v>
      </c>
      <c r="E52" s="74">
        <v>0</v>
      </c>
      <c r="F52" s="74">
        <v>0</v>
      </c>
    </row>
    <row r="53" spans="1:6" s="78" customFormat="1" ht="15" customHeight="1">
      <c r="A53" s="47" t="s">
        <v>824</v>
      </c>
      <c r="B53" s="347" t="s">
        <v>1270</v>
      </c>
      <c r="C53" s="49" t="s">
        <v>703</v>
      </c>
      <c r="D53" s="74">
        <v>-40.287939999999999</v>
      </c>
      <c r="E53" s="74">
        <v>216.78148999999999</v>
      </c>
      <c r="F53" s="74">
        <v>176.49355</v>
      </c>
    </row>
    <row r="54" spans="1:6" s="78" customFormat="1" ht="15" customHeight="1">
      <c r="A54" s="47" t="s">
        <v>824</v>
      </c>
      <c r="B54" s="173" t="s">
        <v>1271</v>
      </c>
      <c r="C54" s="75" t="s">
        <v>1272</v>
      </c>
      <c r="D54" s="74">
        <v>43.121650000000002</v>
      </c>
      <c r="E54" s="74">
        <v>0</v>
      </c>
      <c r="F54" s="74">
        <v>43.121650000000002</v>
      </c>
    </row>
    <row r="55" spans="1:6" s="78" customFormat="1" ht="15" customHeight="1">
      <c r="A55" s="47" t="s">
        <v>824</v>
      </c>
      <c r="B55" s="173" t="s">
        <v>1273</v>
      </c>
      <c r="C55" s="47" t="s">
        <v>1274</v>
      </c>
      <c r="D55" s="74">
        <v>-1.6196700000000002</v>
      </c>
      <c r="E55" s="74">
        <v>0</v>
      </c>
      <c r="F55" s="74">
        <v>-1.6196700000000002</v>
      </c>
    </row>
    <row r="56" spans="1:6" s="78" customFormat="1" ht="15" customHeight="1">
      <c r="A56" s="47" t="s">
        <v>824</v>
      </c>
      <c r="B56" s="47" t="s">
        <v>1275</v>
      </c>
      <c r="C56" s="49" t="s">
        <v>705</v>
      </c>
      <c r="D56" s="74">
        <v>1.21404</v>
      </c>
      <c r="E56" s="74">
        <v>216.78148999999999</v>
      </c>
      <c r="F56" s="74">
        <v>217.99553</v>
      </c>
    </row>
    <row r="57" spans="1:6" s="78" customFormat="1" ht="15" customHeight="1">
      <c r="A57" s="47" t="s">
        <v>824</v>
      </c>
      <c r="B57" s="47" t="s">
        <v>1276</v>
      </c>
      <c r="C57" s="75" t="s">
        <v>1277</v>
      </c>
      <c r="D57" s="74">
        <v>0</v>
      </c>
      <c r="E57" s="74">
        <v>0</v>
      </c>
      <c r="F57" s="74">
        <v>0</v>
      </c>
    </row>
    <row r="58" spans="1:6" s="78" customFormat="1" ht="15" customHeight="1">
      <c r="A58" s="47" t="s">
        <v>824</v>
      </c>
      <c r="B58" s="47" t="s">
        <v>1278</v>
      </c>
      <c r="C58" s="49" t="s">
        <v>1279</v>
      </c>
      <c r="D58" s="74">
        <v>1.21404</v>
      </c>
      <c r="E58" s="74">
        <v>216.78148999999999</v>
      </c>
      <c r="F58" s="74">
        <v>217.99553</v>
      </c>
    </row>
    <row r="59" spans="1:6" s="78" customFormat="1" ht="15" customHeight="1">
      <c r="A59" s="47" t="s">
        <v>824</v>
      </c>
      <c r="B59" s="173" t="s">
        <v>1280</v>
      </c>
      <c r="C59" s="75" t="s">
        <v>1281</v>
      </c>
      <c r="D59" s="74">
        <v>0</v>
      </c>
      <c r="E59" s="74">
        <v>-46.021239999999999</v>
      </c>
      <c r="F59" s="74">
        <v>-46.021239999999999</v>
      </c>
    </row>
    <row r="60" spans="1:6" s="78" customFormat="1" ht="15" customHeight="1">
      <c r="A60" s="356" t="s">
        <v>824</v>
      </c>
      <c r="B60" s="356" t="s">
        <v>1282</v>
      </c>
      <c r="C60" s="270" t="s">
        <v>1283</v>
      </c>
      <c r="D60" s="76">
        <v>1.21404</v>
      </c>
      <c r="E60" s="76">
        <v>170.76025000000001</v>
      </c>
      <c r="F60" s="475">
        <v>171.97429000000002</v>
      </c>
    </row>
    <row r="61" spans="1:6" ht="3.75" customHeight="1" thickBot="1">
      <c r="A61" s="47"/>
      <c r="B61" s="47"/>
      <c r="C61" s="374"/>
      <c r="D61" s="374"/>
      <c r="E61" s="374"/>
      <c r="F61" s="374"/>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13.140625" defaultRowHeight="12.75"/>
  <cols>
    <col min="1" max="2" width="77.140625" style="639" hidden="1" customWidth="1"/>
    <col min="3" max="3" width="89.85546875" style="33" bestFit="1" customWidth="1"/>
    <col min="4" max="5" width="10.7109375" style="639" customWidth="1"/>
    <col min="6" max="16384" width="13.140625" style="639"/>
  </cols>
  <sheetData>
    <row r="1" spans="1:5" s="357" customFormat="1" ht="30" customHeight="1">
      <c r="A1" s="47"/>
      <c r="B1" s="47"/>
      <c r="C1" s="741" t="s">
        <v>1308</v>
      </c>
      <c r="D1" s="741"/>
      <c r="E1" s="741"/>
    </row>
    <row r="2" spans="1:5" s="357" customFormat="1" ht="15" customHeight="1">
      <c r="A2" s="47"/>
      <c r="B2" s="47"/>
      <c r="C2" s="742" t="s">
        <v>531</v>
      </c>
      <c r="D2" s="742"/>
      <c r="E2" s="742"/>
    </row>
    <row r="3" spans="1:5" s="357" customFormat="1" ht="15" customHeight="1">
      <c r="A3" s="47"/>
      <c r="B3" s="47"/>
      <c r="C3" s="753" t="s">
        <v>1510</v>
      </c>
      <c r="D3" s="753"/>
      <c r="E3" s="753"/>
    </row>
    <row r="4" spans="1:5" s="357" customFormat="1" ht="30" customHeight="1">
      <c r="A4" s="47" t="s">
        <v>1315</v>
      </c>
      <c r="B4" s="47"/>
      <c r="C4" s="743" t="s">
        <v>523</v>
      </c>
      <c r="D4" s="743"/>
      <c r="E4" s="743"/>
    </row>
    <row r="5" spans="1:5" ht="3.75" customHeight="1">
      <c r="A5" s="47"/>
      <c r="B5" s="47"/>
      <c r="C5" s="47"/>
      <c r="D5" s="47"/>
      <c r="E5" s="47"/>
    </row>
    <row r="6" spans="1:5" ht="30" customHeight="1" thickBot="1">
      <c r="A6" s="356"/>
      <c r="B6" s="356"/>
      <c r="C6" s="356"/>
      <c r="D6" s="379" t="s">
        <v>142</v>
      </c>
      <c r="E6" s="380" t="s">
        <v>530</v>
      </c>
    </row>
    <row r="7" spans="1:5" s="78" customFormat="1" ht="15" customHeight="1">
      <c r="A7" s="356" t="s">
        <v>824</v>
      </c>
      <c r="B7" s="356" t="s">
        <v>1171</v>
      </c>
      <c r="C7" s="477" t="s">
        <v>652</v>
      </c>
      <c r="D7" s="478">
        <v>195217.74901</v>
      </c>
      <c r="E7" s="478">
        <v>195217.74901</v>
      </c>
    </row>
    <row r="8" spans="1:5" s="78" customFormat="1" ht="15" customHeight="1">
      <c r="A8" s="47" t="s">
        <v>824</v>
      </c>
      <c r="B8" s="47" t="s">
        <v>1172</v>
      </c>
      <c r="C8" s="49" t="s">
        <v>1173</v>
      </c>
      <c r="D8" s="74">
        <v>92008.67959</v>
      </c>
      <c r="E8" s="74">
        <v>92008.67959</v>
      </c>
    </row>
    <row r="9" spans="1:5" s="77" customFormat="1" ht="15" customHeight="1">
      <c r="A9" s="47" t="s">
        <v>824</v>
      </c>
      <c r="B9" s="47" t="s">
        <v>1174</v>
      </c>
      <c r="C9" s="49" t="s">
        <v>1175</v>
      </c>
      <c r="D9" s="74">
        <v>0</v>
      </c>
      <c r="E9" s="74">
        <v>0</v>
      </c>
    </row>
    <row r="10" spans="1:5" s="77" customFormat="1" ht="15" customHeight="1">
      <c r="A10" s="47" t="s">
        <v>824</v>
      </c>
      <c r="B10" s="47" t="s">
        <v>1176</v>
      </c>
      <c r="C10" s="49" t="s">
        <v>1177</v>
      </c>
      <c r="D10" s="74">
        <v>10416.370560000001</v>
      </c>
      <c r="E10" s="74">
        <v>10416.370560000001</v>
      </c>
    </row>
    <row r="11" spans="1:5" s="77" customFormat="1" ht="15" customHeight="1">
      <c r="A11" s="47" t="s">
        <v>824</v>
      </c>
      <c r="B11" s="47" t="s">
        <v>1178</v>
      </c>
      <c r="C11" s="49" t="s">
        <v>1179</v>
      </c>
      <c r="D11" s="74">
        <v>0</v>
      </c>
      <c r="E11" s="74">
        <v>0</v>
      </c>
    </row>
    <row r="12" spans="1:5" s="77" customFormat="1" ht="15" customHeight="1">
      <c r="A12" s="47" t="s">
        <v>824</v>
      </c>
      <c r="B12" s="47" t="s">
        <v>1180</v>
      </c>
      <c r="C12" s="49" t="s">
        <v>1181</v>
      </c>
      <c r="D12" s="74">
        <v>0</v>
      </c>
      <c r="E12" s="74">
        <v>0</v>
      </c>
    </row>
    <row r="13" spans="1:5" s="77" customFormat="1" ht="15" customHeight="1">
      <c r="A13" s="47" t="s">
        <v>824</v>
      </c>
      <c r="B13" s="47" t="s">
        <v>1182</v>
      </c>
      <c r="C13" s="49" t="s">
        <v>1183</v>
      </c>
      <c r="D13" s="74">
        <v>0</v>
      </c>
      <c r="E13" s="74">
        <v>0</v>
      </c>
    </row>
    <row r="14" spans="1:5" s="77" customFormat="1" ht="15" customHeight="1">
      <c r="A14" s="47" t="s">
        <v>824</v>
      </c>
      <c r="B14" s="47" t="s">
        <v>1184</v>
      </c>
      <c r="C14" s="49" t="s">
        <v>1185</v>
      </c>
      <c r="D14" s="74">
        <v>1285.7102</v>
      </c>
      <c r="E14" s="74">
        <v>1285.7102</v>
      </c>
    </row>
    <row r="15" spans="1:5" s="77" customFormat="1" ht="15" customHeight="1">
      <c r="A15" s="47" t="s">
        <v>824</v>
      </c>
      <c r="B15" s="125" t="s">
        <v>1304</v>
      </c>
      <c r="C15" s="49" t="s">
        <v>1187</v>
      </c>
      <c r="D15" s="74">
        <v>91506.988660000003</v>
      </c>
      <c r="E15" s="74">
        <v>91506.988660000003</v>
      </c>
    </row>
    <row r="16" spans="1:5" s="78" customFormat="1" ht="15" customHeight="1">
      <c r="A16" s="356" t="s">
        <v>824</v>
      </c>
      <c r="B16" s="356" t="s">
        <v>1188</v>
      </c>
      <c r="C16" s="270" t="s">
        <v>1189</v>
      </c>
      <c r="D16" s="76">
        <v>101429.84318000001</v>
      </c>
      <c r="E16" s="76">
        <v>101429.84318000001</v>
      </c>
    </row>
    <row r="17" spans="1:5" s="78" customFormat="1" ht="15" customHeight="1">
      <c r="A17" s="47" t="s">
        <v>824</v>
      </c>
      <c r="B17" s="125" t="s">
        <v>1309</v>
      </c>
      <c r="C17" s="49" t="s">
        <v>255</v>
      </c>
      <c r="D17" s="74">
        <v>65372.600119999996</v>
      </c>
      <c r="E17" s="74">
        <v>65372.600119999996</v>
      </c>
    </row>
    <row r="18" spans="1:5" s="78" customFormat="1" ht="15" customHeight="1">
      <c r="A18" s="47" t="s">
        <v>824</v>
      </c>
      <c r="B18" s="47" t="s">
        <v>1190</v>
      </c>
      <c r="C18" s="49" t="s">
        <v>1191</v>
      </c>
      <c r="D18" s="74">
        <v>0</v>
      </c>
      <c r="E18" s="74">
        <v>0</v>
      </c>
    </row>
    <row r="19" spans="1:5" s="77" customFormat="1" ht="15" customHeight="1">
      <c r="A19" s="47" t="s">
        <v>824</v>
      </c>
      <c r="B19" s="47" t="s">
        <v>1192</v>
      </c>
      <c r="C19" s="49" t="s">
        <v>1193</v>
      </c>
      <c r="D19" s="74">
        <v>35879.991219999996</v>
      </c>
      <c r="E19" s="74">
        <v>35879.991219999996</v>
      </c>
    </row>
    <row r="20" spans="1:5" s="77" customFormat="1" ht="15" customHeight="1">
      <c r="A20" s="47" t="s">
        <v>824</v>
      </c>
      <c r="B20" s="47" t="s">
        <v>1194</v>
      </c>
      <c r="C20" s="49" t="s">
        <v>1195</v>
      </c>
      <c r="D20" s="74">
        <v>177.25183999999999</v>
      </c>
      <c r="E20" s="74">
        <v>177.25183999999999</v>
      </c>
    </row>
    <row r="21" spans="1:5" s="77" customFormat="1" ht="15" customHeight="1">
      <c r="A21" s="47" t="s">
        <v>824</v>
      </c>
      <c r="B21" s="47" t="s">
        <v>1196</v>
      </c>
      <c r="C21" s="49" t="s">
        <v>1197</v>
      </c>
      <c r="D21" s="74">
        <v>0</v>
      </c>
      <c r="E21" s="74">
        <v>0</v>
      </c>
    </row>
    <row r="22" spans="1:5" s="77" customFormat="1" ht="15" customHeight="1">
      <c r="A22" s="47" t="s">
        <v>824</v>
      </c>
      <c r="B22" s="47" t="s">
        <v>1198</v>
      </c>
      <c r="C22" s="49" t="s">
        <v>1199</v>
      </c>
      <c r="D22" s="74">
        <v>0</v>
      </c>
      <c r="E22" s="74">
        <v>0</v>
      </c>
    </row>
    <row r="23" spans="1:5" s="77" customFormat="1" ht="15" customHeight="1">
      <c r="A23" s="47" t="s">
        <v>824</v>
      </c>
      <c r="B23" s="173" t="s">
        <v>891</v>
      </c>
      <c r="C23" s="49" t="s">
        <v>892</v>
      </c>
      <c r="D23" s="74">
        <v>0</v>
      </c>
      <c r="E23" s="74">
        <v>0</v>
      </c>
    </row>
    <row r="24" spans="1:5" ht="15" customHeight="1">
      <c r="A24" s="356" t="s">
        <v>824</v>
      </c>
      <c r="B24" s="356" t="s">
        <v>1200</v>
      </c>
      <c r="C24" s="270" t="s">
        <v>677</v>
      </c>
      <c r="D24" s="76">
        <v>93787.905830000003</v>
      </c>
      <c r="E24" s="76">
        <v>93787.905830000003</v>
      </c>
    </row>
    <row r="25" spans="1:5" s="78" customFormat="1" ht="15" customHeight="1">
      <c r="A25" s="47" t="s">
        <v>824</v>
      </c>
      <c r="B25" s="47" t="s">
        <v>1201</v>
      </c>
      <c r="C25" s="49" t="s">
        <v>1202</v>
      </c>
      <c r="D25" s="74">
        <v>39748</v>
      </c>
      <c r="E25" s="74">
        <v>39748</v>
      </c>
    </row>
    <row r="26" spans="1:5" s="77" customFormat="1" ht="15" customHeight="1">
      <c r="A26" s="47" t="s">
        <v>824</v>
      </c>
      <c r="B26" s="47" t="s">
        <v>1203</v>
      </c>
      <c r="C26" s="49" t="s">
        <v>1204</v>
      </c>
      <c r="D26" s="74">
        <v>0</v>
      </c>
      <c r="E26" s="74">
        <v>0</v>
      </c>
    </row>
    <row r="27" spans="1:5" s="77" customFormat="1" ht="15" customHeight="1">
      <c r="A27" s="47" t="s">
        <v>824</v>
      </c>
      <c r="B27" s="47" t="s">
        <v>1205</v>
      </c>
      <c r="C27" s="49" t="s">
        <v>1206</v>
      </c>
      <c r="D27" s="74">
        <v>0</v>
      </c>
      <c r="E27" s="74">
        <v>0</v>
      </c>
    </row>
    <row r="28" spans="1:5" s="77" customFormat="1" ht="15" customHeight="1">
      <c r="A28" s="47" t="s">
        <v>824</v>
      </c>
      <c r="B28" s="47" t="s">
        <v>1207</v>
      </c>
      <c r="C28" s="49" t="s">
        <v>1208</v>
      </c>
      <c r="D28" s="74">
        <v>3216.7289999999998</v>
      </c>
      <c r="E28" s="74">
        <v>3216.7289999999998</v>
      </c>
    </row>
    <row r="29" spans="1:5" s="77" customFormat="1" ht="15" customHeight="1">
      <c r="A29" s="47" t="s">
        <v>824</v>
      </c>
      <c r="B29" s="47" t="s">
        <v>1209</v>
      </c>
      <c r="C29" s="49" t="s">
        <v>1210</v>
      </c>
      <c r="D29" s="74">
        <v>50823.176829999997</v>
      </c>
      <c r="E29" s="74">
        <v>50823.176829999997</v>
      </c>
    </row>
    <row r="30" spans="1:5" s="77" customFormat="1" ht="15" customHeight="1">
      <c r="A30" s="47" t="s">
        <v>824</v>
      </c>
      <c r="B30" s="47" t="s">
        <v>1305</v>
      </c>
      <c r="C30" s="659" t="s">
        <v>1212</v>
      </c>
      <c r="D30" s="74">
        <v>49143.008500000004</v>
      </c>
      <c r="E30" s="74">
        <v>49143.008500000004</v>
      </c>
    </row>
    <row r="31" spans="1:5" s="77" customFormat="1" ht="15" customHeight="1">
      <c r="A31" s="47" t="s">
        <v>824</v>
      </c>
      <c r="B31" s="47" t="s">
        <v>1213</v>
      </c>
      <c r="C31" s="659" t="s">
        <v>1214</v>
      </c>
      <c r="D31" s="74">
        <v>1680.16833</v>
      </c>
      <c r="E31" s="74">
        <v>1680.16833</v>
      </c>
    </row>
    <row r="32" spans="1:5" s="77" customFormat="1" ht="15" customHeight="1">
      <c r="A32" s="47" t="s">
        <v>824</v>
      </c>
      <c r="B32" s="47" t="s">
        <v>1215</v>
      </c>
      <c r="C32" s="372" t="s">
        <v>681</v>
      </c>
      <c r="D32" s="475">
        <v>195217.74901</v>
      </c>
      <c r="E32" s="475">
        <v>195217.74901</v>
      </c>
    </row>
    <row r="33" spans="1:5" s="77" customFormat="1" ht="15" customHeight="1">
      <c r="A33" s="47" t="s">
        <v>824</v>
      </c>
      <c r="B33" s="47" t="s">
        <v>1216</v>
      </c>
      <c r="C33" s="49" t="s">
        <v>1217</v>
      </c>
      <c r="D33" s="74">
        <v>0</v>
      </c>
      <c r="E33" s="74">
        <v>0</v>
      </c>
    </row>
    <row r="34" spans="1:5" s="77" customFormat="1" ht="15" customHeight="1">
      <c r="A34" s="47" t="s">
        <v>824</v>
      </c>
      <c r="B34" s="47" t="s">
        <v>1218</v>
      </c>
      <c r="C34" s="49" t="s">
        <v>1219</v>
      </c>
      <c r="D34" s="74">
        <v>216234.96559000001</v>
      </c>
      <c r="E34" s="74">
        <v>216234.96559000001</v>
      </c>
    </row>
    <row r="35" spans="1:5" s="78" customFormat="1" ht="30" customHeight="1">
      <c r="A35" s="47" t="s">
        <v>824</v>
      </c>
      <c r="B35" s="47" t="s">
        <v>1234</v>
      </c>
      <c r="C35" s="372" t="s">
        <v>1337</v>
      </c>
      <c r="D35" s="475">
        <v>2.6284999999999998</v>
      </c>
      <c r="E35" s="475">
        <v>2.6284999999999998</v>
      </c>
    </row>
    <row r="36" spans="1:5" s="78" customFormat="1" ht="15" customHeight="1">
      <c r="A36" s="47" t="s">
        <v>824</v>
      </c>
      <c r="B36" s="173" t="s">
        <v>1235</v>
      </c>
      <c r="C36" s="47" t="s">
        <v>1236</v>
      </c>
      <c r="D36" s="74">
        <v>0</v>
      </c>
      <c r="E36" s="74">
        <v>0</v>
      </c>
    </row>
    <row r="37" spans="1:5" s="78" customFormat="1" ht="15" customHeight="1">
      <c r="A37" s="47" t="s">
        <v>824</v>
      </c>
      <c r="B37" s="47" t="s">
        <v>1237</v>
      </c>
      <c r="C37" s="49" t="s">
        <v>691</v>
      </c>
      <c r="D37" s="74">
        <v>2.6284999999999998</v>
      </c>
      <c r="E37" s="74">
        <v>2.6284999999999998</v>
      </c>
    </row>
    <row r="38" spans="1:5" s="78" customFormat="1" ht="15" customHeight="1">
      <c r="A38" s="47" t="s">
        <v>824</v>
      </c>
      <c r="B38" s="173" t="s">
        <v>1238</v>
      </c>
      <c r="C38" s="75" t="s">
        <v>1239</v>
      </c>
      <c r="D38" s="74">
        <v>5400.5216</v>
      </c>
      <c r="E38" s="74">
        <v>5400.5216</v>
      </c>
    </row>
    <row r="39" spans="1:5" s="78" customFormat="1" ht="15" customHeight="1">
      <c r="A39" s="47" t="s">
        <v>824</v>
      </c>
      <c r="B39" s="173" t="s">
        <v>1240</v>
      </c>
      <c r="C39" s="47" t="s">
        <v>1241</v>
      </c>
      <c r="D39" s="74">
        <v>-2109.2243599999997</v>
      </c>
      <c r="E39" s="74">
        <v>-2109.2243599999997</v>
      </c>
    </row>
    <row r="40" spans="1:5" s="78" customFormat="1" ht="15" customHeight="1">
      <c r="A40" s="47" t="s">
        <v>824</v>
      </c>
      <c r="B40" s="47" t="s">
        <v>1242</v>
      </c>
      <c r="C40" s="49" t="s">
        <v>1243</v>
      </c>
      <c r="D40" s="74">
        <v>3293.9257400000001</v>
      </c>
      <c r="E40" s="74">
        <v>3293.9257400000001</v>
      </c>
    </row>
    <row r="41" spans="1:5" s="78" customFormat="1" ht="15" customHeight="1">
      <c r="A41" s="47" t="s">
        <v>824</v>
      </c>
      <c r="B41" s="47" t="s">
        <v>1244</v>
      </c>
      <c r="C41" s="75" t="s">
        <v>1245</v>
      </c>
      <c r="D41" s="74">
        <v>0</v>
      </c>
      <c r="E41" s="74">
        <v>0</v>
      </c>
    </row>
    <row r="42" spans="1:5" s="78" customFormat="1" ht="15" customHeight="1">
      <c r="A42" s="47" t="s">
        <v>824</v>
      </c>
      <c r="B42" s="173" t="s">
        <v>1246</v>
      </c>
      <c r="C42" s="47" t="s">
        <v>1247</v>
      </c>
      <c r="D42" s="74">
        <v>0</v>
      </c>
      <c r="E42" s="74">
        <v>0</v>
      </c>
    </row>
    <row r="43" spans="1:5" s="78" customFormat="1" ht="15" customHeight="1">
      <c r="A43" s="47" t="s">
        <v>824</v>
      </c>
      <c r="B43" s="47" t="s">
        <v>1248</v>
      </c>
      <c r="C43" s="49" t="s">
        <v>1249</v>
      </c>
      <c r="D43" s="74">
        <v>3293.9257400000001</v>
      </c>
      <c r="E43" s="74">
        <v>3293.9257400000001</v>
      </c>
    </row>
    <row r="44" spans="1:5" s="78" customFormat="1" ht="15" customHeight="1">
      <c r="A44" s="47" t="s">
        <v>824</v>
      </c>
      <c r="B44" s="173" t="s">
        <v>1250</v>
      </c>
      <c r="C44" s="75" t="s">
        <v>1251</v>
      </c>
      <c r="D44" s="74">
        <v>-1374.99053</v>
      </c>
      <c r="E44" s="74">
        <v>-1374.99053</v>
      </c>
    </row>
    <row r="45" spans="1:5" s="78" customFormat="1" ht="15" customHeight="1">
      <c r="A45" s="47" t="s">
        <v>824</v>
      </c>
      <c r="B45" s="47" t="s">
        <v>1252</v>
      </c>
      <c r="C45" s="49" t="s">
        <v>1253</v>
      </c>
      <c r="D45" s="74">
        <v>1918.9352099999999</v>
      </c>
      <c r="E45" s="74">
        <v>1918.9352099999999</v>
      </c>
    </row>
    <row r="46" spans="1:5" s="78" customFormat="1" ht="15" customHeight="1">
      <c r="A46" s="47" t="s">
        <v>824</v>
      </c>
      <c r="B46" s="173" t="s">
        <v>1254</v>
      </c>
      <c r="C46" s="75" t="s">
        <v>1255</v>
      </c>
      <c r="D46" s="74">
        <v>0</v>
      </c>
      <c r="E46" s="74">
        <v>0</v>
      </c>
    </row>
    <row r="47" spans="1:5" s="78" customFormat="1" ht="15" customHeight="1">
      <c r="A47" s="47" t="s">
        <v>824</v>
      </c>
      <c r="B47" s="47" t="s">
        <v>1256</v>
      </c>
      <c r="C47" s="50" t="s">
        <v>1257</v>
      </c>
      <c r="D47" s="74">
        <v>0</v>
      </c>
      <c r="E47" s="74">
        <v>0</v>
      </c>
    </row>
    <row r="48" spans="1:5" s="78" customFormat="1" ht="15" customHeight="1">
      <c r="A48" s="47" t="s">
        <v>824</v>
      </c>
      <c r="B48" s="47" t="s">
        <v>1258</v>
      </c>
      <c r="C48" s="75" t="s">
        <v>1259</v>
      </c>
      <c r="D48" s="74">
        <v>0</v>
      </c>
      <c r="E48" s="74">
        <v>0</v>
      </c>
    </row>
    <row r="49" spans="1:5" s="78" customFormat="1" ht="15" customHeight="1">
      <c r="A49" s="47" t="s">
        <v>824</v>
      </c>
      <c r="B49" s="173" t="s">
        <v>1260</v>
      </c>
      <c r="C49" s="47" t="s">
        <v>1261</v>
      </c>
      <c r="D49" s="74">
        <v>-1.0000000000000001E-5</v>
      </c>
      <c r="E49" s="74">
        <v>-1.0000000000000001E-5</v>
      </c>
    </row>
    <row r="50" spans="1:5" s="78" customFormat="1" ht="15" customHeight="1">
      <c r="A50" s="47" t="s">
        <v>824</v>
      </c>
      <c r="B50" s="47" t="s">
        <v>1262</v>
      </c>
      <c r="C50" s="50" t="s">
        <v>1263</v>
      </c>
      <c r="D50" s="74">
        <v>1.0000000000000001E-5</v>
      </c>
      <c r="E50" s="74">
        <v>1.0000000000000001E-5</v>
      </c>
    </row>
    <row r="51" spans="1:5" s="78" customFormat="1" ht="15" customHeight="1">
      <c r="A51" s="47" t="s">
        <v>824</v>
      </c>
      <c r="B51" s="47" t="s">
        <v>1264</v>
      </c>
      <c r="C51" s="75" t="s">
        <v>1265</v>
      </c>
      <c r="D51" s="74">
        <v>0</v>
      </c>
      <c r="E51" s="74">
        <v>0</v>
      </c>
    </row>
    <row r="52" spans="1:5" s="78" customFormat="1" ht="15" customHeight="1">
      <c r="A52" s="47" t="s">
        <v>824</v>
      </c>
      <c r="B52" s="347" t="s">
        <v>1266</v>
      </c>
      <c r="C52" s="49" t="s">
        <v>1267</v>
      </c>
      <c r="D52" s="74">
        <v>1918.9351999999999</v>
      </c>
      <c r="E52" s="74">
        <v>1918.9351999999999</v>
      </c>
    </row>
    <row r="53" spans="1:5" s="78" customFormat="1" ht="15" customHeight="1">
      <c r="A53" s="47" t="s">
        <v>824</v>
      </c>
      <c r="B53" s="173" t="s">
        <v>1268</v>
      </c>
      <c r="C53" s="75" t="s">
        <v>1269</v>
      </c>
      <c r="D53" s="74">
        <v>12.674299999999999</v>
      </c>
      <c r="E53" s="74">
        <v>12.674299999999999</v>
      </c>
    </row>
    <row r="54" spans="1:5" s="78" customFormat="1" ht="15" customHeight="1">
      <c r="A54" s="47" t="s">
        <v>824</v>
      </c>
      <c r="B54" s="347" t="s">
        <v>1270</v>
      </c>
      <c r="C54" s="49" t="s">
        <v>703</v>
      </c>
      <c r="D54" s="74">
        <v>1931.6095</v>
      </c>
      <c r="E54" s="74">
        <v>1931.6095</v>
      </c>
    </row>
    <row r="55" spans="1:5" s="78" customFormat="1" ht="15" customHeight="1">
      <c r="A55" s="47" t="s">
        <v>824</v>
      </c>
      <c r="B55" s="173" t="s">
        <v>1271</v>
      </c>
      <c r="C55" s="75" t="s">
        <v>1272</v>
      </c>
      <c r="D55" s="74">
        <v>88.824520000000007</v>
      </c>
      <c r="E55" s="74">
        <v>88.824520000000007</v>
      </c>
    </row>
    <row r="56" spans="1:5" s="78" customFormat="1" ht="15" customHeight="1">
      <c r="A56" s="47" t="s">
        <v>824</v>
      </c>
      <c r="B56" s="173" t="s">
        <v>1273</v>
      </c>
      <c r="C56" s="47" t="s">
        <v>1274</v>
      </c>
      <c r="D56" s="74">
        <v>-340.26569000000001</v>
      </c>
      <c r="E56" s="74">
        <v>-340.26569000000001</v>
      </c>
    </row>
    <row r="57" spans="1:5" s="78" customFormat="1" ht="15" customHeight="1">
      <c r="A57" s="47" t="s">
        <v>824</v>
      </c>
      <c r="B57" s="47" t="s">
        <v>1275</v>
      </c>
      <c r="C57" s="49" t="s">
        <v>705</v>
      </c>
      <c r="D57" s="74">
        <v>1680.16833</v>
      </c>
      <c r="E57" s="74">
        <v>1680.16833</v>
      </c>
    </row>
    <row r="58" spans="1:5" s="78" customFormat="1" ht="15" customHeight="1">
      <c r="A58" s="47" t="s">
        <v>824</v>
      </c>
      <c r="B58" s="47" t="s">
        <v>1276</v>
      </c>
      <c r="C58" s="75" t="s">
        <v>1277</v>
      </c>
      <c r="D58" s="74">
        <v>0</v>
      </c>
      <c r="E58" s="74">
        <v>0</v>
      </c>
    </row>
    <row r="59" spans="1:5" s="78" customFormat="1" ht="15" customHeight="1">
      <c r="A59" s="47" t="s">
        <v>824</v>
      </c>
      <c r="B59" s="47" t="s">
        <v>1278</v>
      </c>
      <c r="C59" s="49" t="s">
        <v>1279</v>
      </c>
      <c r="D59" s="74">
        <v>1680.16833</v>
      </c>
      <c r="E59" s="74">
        <v>1680.16833</v>
      </c>
    </row>
    <row r="60" spans="1:5" s="78" customFormat="1" ht="15" customHeight="1">
      <c r="A60" s="47" t="s">
        <v>824</v>
      </c>
      <c r="B60" s="173" t="s">
        <v>1280</v>
      </c>
      <c r="C60" s="75" t="s">
        <v>1281</v>
      </c>
      <c r="D60" s="74">
        <v>0</v>
      </c>
      <c r="E60" s="74">
        <v>0</v>
      </c>
    </row>
    <row r="61" spans="1:5" s="78" customFormat="1" ht="15" customHeight="1">
      <c r="A61" s="356" t="s">
        <v>824</v>
      </c>
      <c r="B61" s="356" t="s">
        <v>1282</v>
      </c>
      <c r="C61" s="270" t="s">
        <v>1283</v>
      </c>
      <c r="D61" s="76">
        <v>1680.16833</v>
      </c>
      <c r="E61" s="76">
        <v>1680.16833</v>
      </c>
    </row>
    <row r="62" spans="1:5" ht="3.75" customHeight="1" thickBot="1">
      <c r="A62" s="47"/>
      <c r="B62" s="47"/>
      <c r="C62" s="382"/>
      <c r="D62" s="383"/>
      <c r="E62" s="383"/>
    </row>
    <row r="63" spans="1:5" ht="15" customHeight="1" thickTop="1">
      <c r="A63" s="47"/>
      <c r="B63" s="47"/>
      <c r="C63" s="348"/>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4" width="10.7109375" style="5" customWidth="1"/>
    <col min="5" max="16384" width="9.140625" style="5"/>
  </cols>
  <sheetData>
    <row r="1" spans="1:4" ht="25.5" customHeight="1">
      <c r="A1" s="808" t="s">
        <v>1382</v>
      </c>
      <c r="B1" s="808"/>
      <c r="C1" s="808"/>
      <c r="D1" s="808"/>
    </row>
    <row r="2" spans="1:4" ht="15" customHeight="1">
      <c r="A2" s="809" t="s">
        <v>531</v>
      </c>
      <c r="B2" s="809"/>
      <c r="C2" s="809"/>
      <c r="D2" s="809"/>
    </row>
    <row r="3" spans="1:4" ht="15" customHeight="1">
      <c r="A3" s="809" t="s">
        <v>1510</v>
      </c>
      <c r="B3" s="809"/>
      <c r="C3" s="809"/>
      <c r="D3" s="809"/>
    </row>
    <row r="4" spans="1:4" ht="31.5" customHeight="1">
      <c r="A4" s="810" t="s">
        <v>523</v>
      </c>
      <c r="B4" s="810"/>
      <c r="C4" s="810"/>
      <c r="D4" s="810"/>
    </row>
    <row r="5" spans="1:4" ht="3.75" customHeight="1">
      <c r="A5" s="88"/>
      <c r="B5" s="88"/>
      <c r="C5" s="88"/>
      <c r="D5" s="88"/>
    </row>
    <row r="6" spans="1:4" ht="30" customHeight="1" thickBot="1">
      <c r="A6" s="660"/>
      <c r="B6" s="590" t="s">
        <v>476</v>
      </c>
      <c r="C6" s="590" t="s">
        <v>477</v>
      </c>
      <c r="D6" s="591" t="s">
        <v>530</v>
      </c>
    </row>
    <row r="7" spans="1:4" ht="15" customHeight="1" thickTop="1">
      <c r="A7" s="661" t="s">
        <v>652</v>
      </c>
      <c r="B7" s="662">
        <v>59438.473330000001</v>
      </c>
      <c r="C7" s="662">
        <v>43316.301960000004</v>
      </c>
      <c r="D7" s="662">
        <v>102754.77529000001</v>
      </c>
    </row>
    <row r="8" spans="1:4" ht="15" customHeight="1">
      <c r="A8" s="602" t="s">
        <v>1173</v>
      </c>
      <c r="B8" s="597">
        <v>5853.8371500000003</v>
      </c>
      <c r="C8" s="597">
        <v>27206.252820000002</v>
      </c>
      <c r="D8" s="597">
        <v>33060.089970000001</v>
      </c>
    </row>
    <row r="9" spans="1:4" ht="15" customHeight="1">
      <c r="A9" s="602" t="s">
        <v>1175</v>
      </c>
      <c r="B9" s="597">
        <v>76.765820000000005</v>
      </c>
      <c r="C9" s="597">
        <v>0</v>
      </c>
      <c r="D9" s="597">
        <v>76.765820000000005</v>
      </c>
    </row>
    <row r="10" spans="1:4" ht="15" customHeight="1">
      <c r="A10" s="602" t="s">
        <v>1177</v>
      </c>
      <c r="B10" s="597">
        <v>7536.8638000000001</v>
      </c>
      <c r="C10" s="597">
        <v>10221.5416</v>
      </c>
      <c r="D10" s="597">
        <v>17758.4054</v>
      </c>
    </row>
    <row r="11" spans="1:4" ht="15" customHeight="1">
      <c r="A11" s="602" t="s">
        <v>1179</v>
      </c>
      <c r="B11" s="597">
        <v>479.21636999999998</v>
      </c>
      <c r="C11" s="597">
        <v>0</v>
      </c>
      <c r="D11" s="597">
        <v>479.21636999999998</v>
      </c>
    </row>
    <row r="12" spans="1:4" ht="15" customHeight="1">
      <c r="A12" s="602" t="s">
        <v>1181</v>
      </c>
      <c r="B12" s="597">
        <v>9.0030000000000001</v>
      </c>
      <c r="C12" s="597">
        <v>27.439400000000003</v>
      </c>
      <c r="D12" s="597">
        <v>36.442400000000006</v>
      </c>
    </row>
    <row r="13" spans="1:4" ht="15" customHeight="1">
      <c r="A13" s="602" t="s">
        <v>1183</v>
      </c>
      <c r="B13" s="597">
        <v>38726.937389999999</v>
      </c>
      <c r="C13" s="597">
        <v>4623.3067199999996</v>
      </c>
      <c r="D13" s="597">
        <v>43350.24411</v>
      </c>
    </row>
    <row r="14" spans="1:4" ht="15" customHeight="1">
      <c r="A14" s="602" t="s">
        <v>1185</v>
      </c>
      <c r="B14" s="597">
        <v>6755.8498</v>
      </c>
      <c r="C14" s="597">
        <v>1237.7614199999998</v>
      </c>
      <c r="D14" s="597">
        <v>7993.6112199999998</v>
      </c>
    </row>
    <row r="15" spans="1:4" ht="15" customHeight="1">
      <c r="A15" s="602" t="s">
        <v>1187</v>
      </c>
      <c r="B15" s="597">
        <v>0</v>
      </c>
      <c r="C15" s="597">
        <v>0</v>
      </c>
      <c r="D15" s="597">
        <v>0</v>
      </c>
    </row>
    <row r="16" spans="1:4" ht="15" customHeight="1">
      <c r="A16" s="600" t="s">
        <v>1189</v>
      </c>
      <c r="B16" s="601">
        <v>24739.454550000002</v>
      </c>
      <c r="C16" s="601">
        <v>11632.79586</v>
      </c>
      <c r="D16" s="601">
        <v>36372.250410000001</v>
      </c>
    </row>
    <row r="17" spans="1:4" ht="15" customHeight="1">
      <c r="A17" s="602" t="s">
        <v>1383</v>
      </c>
      <c r="B17" s="597">
        <v>13168.159310000001</v>
      </c>
      <c r="C17" s="597">
        <v>0</v>
      </c>
      <c r="D17" s="597">
        <v>13168.159310000001</v>
      </c>
    </row>
    <row r="18" spans="1:4" ht="15" customHeight="1">
      <c r="A18" s="602" t="s">
        <v>1193</v>
      </c>
      <c r="B18" s="597">
        <v>11486.295239999999</v>
      </c>
      <c r="C18" s="597">
        <v>10613.067509999999</v>
      </c>
      <c r="D18" s="597">
        <v>22099.36275</v>
      </c>
    </row>
    <row r="19" spans="1:4" ht="15" customHeight="1">
      <c r="A19" s="602" t="s">
        <v>1195</v>
      </c>
      <c r="B19" s="597">
        <v>85</v>
      </c>
      <c r="C19" s="597">
        <v>1019.72835</v>
      </c>
      <c r="D19" s="597">
        <v>1104.7283499999999</v>
      </c>
    </row>
    <row r="20" spans="1:4" ht="15" customHeight="1">
      <c r="A20" s="602" t="s">
        <v>1197</v>
      </c>
      <c r="B20" s="597">
        <v>0</v>
      </c>
      <c r="C20" s="597">
        <v>0</v>
      </c>
      <c r="D20" s="597">
        <v>0</v>
      </c>
    </row>
    <row r="21" spans="1:4" ht="15" customHeight="1">
      <c r="A21" s="602" t="s">
        <v>1199</v>
      </c>
      <c r="B21" s="597">
        <v>0</v>
      </c>
      <c r="C21" s="597">
        <v>0</v>
      </c>
      <c r="D21" s="597">
        <v>0</v>
      </c>
    </row>
    <row r="22" spans="1:4" ht="15" customHeight="1">
      <c r="A22" s="602" t="s">
        <v>892</v>
      </c>
      <c r="B22" s="597">
        <v>0</v>
      </c>
      <c r="C22" s="597">
        <v>0</v>
      </c>
      <c r="D22" s="597">
        <v>0</v>
      </c>
    </row>
    <row r="23" spans="1:4" ht="15" customHeight="1">
      <c r="A23" s="600" t="s">
        <v>677</v>
      </c>
      <c r="B23" s="601">
        <v>34699.018779999999</v>
      </c>
      <c r="C23" s="601">
        <v>31683.506100000002</v>
      </c>
      <c r="D23" s="601">
        <v>66382.524879999997</v>
      </c>
    </row>
    <row r="24" spans="1:4" ht="15" customHeight="1">
      <c r="A24" s="602" t="s">
        <v>1202</v>
      </c>
      <c r="B24" s="597">
        <v>30938.799999999999</v>
      </c>
      <c r="C24" s="597">
        <v>23031</v>
      </c>
      <c r="D24" s="597">
        <v>53969.8</v>
      </c>
    </row>
    <row r="25" spans="1:4" ht="15" customHeight="1">
      <c r="A25" s="602" t="s">
        <v>1204</v>
      </c>
      <c r="B25" s="597">
        <v>0</v>
      </c>
      <c r="C25" s="597">
        <v>0</v>
      </c>
      <c r="D25" s="597">
        <v>0</v>
      </c>
    </row>
    <row r="26" spans="1:4" ht="15" customHeight="1">
      <c r="A26" s="602" t="s">
        <v>1206</v>
      </c>
      <c r="B26" s="597">
        <v>0</v>
      </c>
      <c r="C26" s="597">
        <v>0</v>
      </c>
      <c r="D26" s="597">
        <v>0</v>
      </c>
    </row>
    <row r="27" spans="1:4" ht="15" customHeight="1">
      <c r="A27" s="602" t="s">
        <v>1208</v>
      </c>
      <c r="B27" s="597">
        <v>1876.90338</v>
      </c>
      <c r="C27" s="597">
        <v>4272.4980800000003</v>
      </c>
      <c r="D27" s="597">
        <v>6149.40146</v>
      </c>
    </row>
    <row r="28" spans="1:4" ht="15" customHeight="1">
      <c r="A28" s="602" t="s">
        <v>1210</v>
      </c>
      <c r="B28" s="597">
        <v>1883.3154</v>
      </c>
      <c r="C28" s="597">
        <v>4380.0080199999993</v>
      </c>
      <c r="D28" s="597">
        <v>6263.3234199999988</v>
      </c>
    </row>
    <row r="29" spans="1:4" ht="15" customHeight="1">
      <c r="A29" s="596" t="s">
        <v>1384</v>
      </c>
      <c r="B29" s="597">
        <v>1861.3519399999996</v>
      </c>
      <c r="C29" s="597">
        <v>4086.2872900000002</v>
      </c>
      <c r="D29" s="597">
        <v>5947.6392299999998</v>
      </c>
    </row>
    <row r="30" spans="1:4" ht="15" customHeight="1">
      <c r="A30" s="596" t="s">
        <v>1385</v>
      </c>
      <c r="B30" s="597">
        <v>21.963459999999998</v>
      </c>
      <c r="C30" s="597">
        <v>293.72073</v>
      </c>
      <c r="D30" s="597">
        <v>315.68419</v>
      </c>
    </row>
    <row r="31" spans="1:4" ht="15" customHeight="1">
      <c r="A31" s="600" t="s">
        <v>681</v>
      </c>
      <c r="B31" s="601">
        <v>59438.473330000001</v>
      </c>
      <c r="C31" s="601">
        <v>43316.301960000004</v>
      </c>
      <c r="D31" s="601">
        <v>102754.77529000001</v>
      </c>
    </row>
    <row r="32" spans="1:4" ht="15" customHeight="1">
      <c r="A32" s="596" t="s">
        <v>1217</v>
      </c>
      <c r="B32" s="597">
        <v>0</v>
      </c>
      <c r="C32" s="597">
        <v>0</v>
      </c>
      <c r="D32" s="597">
        <v>0</v>
      </c>
    </row>
    <row r="33" spans="1:4" ht="15" customHeight="1">
      <c r="A33" s="596" t="s">
        <v>1219</v>
      </c>
      <c r="B33" s="597">
        <v>6820748.9125500005</v>
      </c>
      <c r="C33" s="597">
        <v>8639369.487780001</v>
      </c>
      <c r="D33" s="597">
        <v>15460118.400330001</v>
      </c>
    </row>
    <row r="34" spans="1:4" ht="30" customHeight="1">
      <c r="A34" s="600" t="s">
        <v>1337</v>
      </c>
      <c r="B34" s="601">
        <v>0</v>
      </c>
      <c r="C34" s="601">
        <v>0</v>
      </c>
      <c r="D34" s="601">
        <v>0</v>
      </c>
    </row>
    <row r="35" spans="1:4" ht="15" customHeight="1">
      <c r="A35" s="596" t="s">
        <v>1236</v>
      </c>
      <c r="B35" s="597">
        <v>87.034990000000008</v>
      </c>
      <c r="C35" s="597">
        <v>0</v>
      </c>
      <c r="D35" s="597">
        <v>87.034990000000008</v>
      </c>
    </row>
    <row r="36" spans="1:4" ht="15" customHeight="1">
      <c r="A36" s="602" t="s">
        <v>691</v>
      </c>
      <c r="B36" s="597">
        <v>-87.034990000000008</v>
      </c>
      <c r="C36" s="597">
        <v>0</v>
      </c>
      <c r="D36" s="597">
        <v>-87.034990000000008</v>
      </c>
    </row>
    <row r="37" spans="1:4" ht="15" customHeight="1">
      <c r="A37" s="603" t="s">
        <v>1239</v>
      </c>
      <c r="B37" s="597">
        <v>5842.6470899999995</v>
      </c>
      <c r="C37" s="597">
        <v>5137.04871</v>
      </c>
      <c r="D37" s="597">
        <v>10979.6958</v>
      </c>
    </row>
    <row r="38" spans="1:4" ht="15" customHeight="1">
      <c r="A38" s="596" t="s">
        <v>1241</v>
      </c>
      <c r="B38" s="597">
        <v>13.524790000000001</v>
      </c>
      <c r="C38" s="597">
        <v>2.1269999999999998</v>
      </c>
      <c r="D38" s="597">
        <v>15.651790000000002</v>
      </c>
    </row>
    <row r="39" spans="1:4" ht="15" customHeight="1">
      <c r="A39" s="602" t="s">
        <v>1243</v>
      </c>
      <c r="B39" s="597">
        <v>5742.087309999999</v>
      </c>
      <c r="C39" s="597">
        <v>5134.9217099999996</v>
      </c>
      <c r="D39" s="597">
        <v>10877.009019999998</v>
      </c>
    </row>
    <row r="40" spans="1:4" ht="15" customHeight="1">
      <c r="A40" s="603" t="s">
        <v>1245</v>
      </c>
      <c r="B40" s="597">
        <v>0</v>
      </c>
      <c r="C40" s="597">
        <v>0</v>
      </c>
      <c r="D40" s="597">
        <v>0</v>
      </c>
    </row>
    <row r="41" spans="1:4" ht="15" customHeight="1">
      <c r="A41" s="596" t="s">
        <v>1247</v>
      </c>
      <c r="B41" s="597">
        <v>11.559610000000001</v>
      </c>
      <c r="C41" s="597">
        <v>0</v>
      </c>
      <c r="D41" s="597">
        <v>11.559610000000001</v>
      </c>
    </row>
    <row r="42" spans="1:4" ht="15" customHeight="1">
      <c r="A42" s="602" t="s">
        <v>1249</v>
      </c>
      <c r="B42" s="597">
        <v>5730.5276999999987</v>
      </c>
      <c r="C42" s="597">
        <v>5134.9217099999996</v>
      </c>
      <c r="D42" s="597">
        <v>10865.449409999997</v>
      </c>
    </row>
    <row r="43" spans="1:4" ht="15" customHeight="1">
      <c r="A43" s="603" t="s">
        <v>1251</v>
      </c>
      <c r="B43" s="597">
        <v>5773.5154000000002</v>
      </c>
      <c r="C43" s="597">
        <v>4841.2009800000005</v>
      </c>
      <c r="D43" s="597">
        <v>10614.716380000002</v>
      </c>
    </row>
    <row r="44" spans="1:4" ht="15" customHeight="1">
      <c r="A44" s="602" t="s">
        <v>1253</v>
      </c>
      <c r="B44" s="597">
        <v>-42.987700000001496</v>
      </c>
      <c r="C44" s="597">
        <v>293.72072999999909</v>
      </c>
      <c r="D44" s="597">
        <v>250.7330299999976</v>
      </c>
    </row>
    <row r="45" spans="1:4" ht="15" customHeight="1">
      <c r="A45" s="603" t="s">
        <v>1386</v>
      </c>
      <c r="B45" s="597">
        <v>9.2000000000000003E-4</v>
      </c>
      <c r="C45" s="597">
        <v>0</v>
      </c>
      <c r="D45" s="597">
        <v>9.2000000000000003E-4</v>
      </c>
    </row>
    <row r="46" spans="1:4" ht="15" customHeight="1">
      <c r="A46" s="596" t="s">
        <v>1387</v>
      </c>
      <c r="B46" s="597">
        <v>8.5089999999999999E-2</v>
      </c>
      <c r="C46" s="597">
        <v>0</v>
      </c>
      <c r="D46" s="597">
        <v>8.5089999999999999E-2</v>
      </c>
    </row>
    <row r="47" spans="1:4" ht="15" customHeight="1">
      <c r="A47" s="602" t="s">
        <v>1267</v>
      </c>
      <c r="B47" s="597">
        <v>-43.071870000001496</v>
      </c>
      <c r="C47" s="597">
        <v>293.72072999999909</v>
      </c>
      <c r="D47" s="597">
        <v>250.6488599999976</v>
      </c>
    </row>
    <row r="48" spans="1:4" ht="15" customHeight="1">
      <c r="A48" s="603" t="s">
        <v>1269</v>
      </c>
      <c r="B48" s="597">
        <v>65.035330000000002</v>
      </c>
      <c r="C48" s="604">
        <v>0</v>
      </c>
      <c r="D48" s="597">
        <v>65.035330000000002</v>
      </c>
    </row>
    <row r="49" spans="1:4" ht="15" customHeight="1">
      <c r="A49" s="602" t="s">
        <v>703</v>
      </c>
      <c r="B49" s="597">
        <v>21.963459999998506</v>
      </c>
      <c r="C49" s="597">
        <v>293.72072999999909</v>
      </c>
      <c r="D49" s="597">
        <v>315.68418999999761</v>
      </c>
    </row>
    <row r="50" spans="1:4" ht="15" customHeight="1">
      <c r="A50" s="603" t="s">
        <v>1272</v>
      </c>
      <c r="B50" s="597">
        <v>0</v>
      </c>
      <c r="C50" s="597">
        <v>0</v>
      </c>
      <c r="D50" s="597">
        <v>0</v>
      </c>
    </row>
    <row r="51" spans="1:4" ht="15" customHeight="1">
      <c r="A51" s="596" t="s">
        <v>1274</v>
      </c>
      <c r="B51" s="597">
        <v>0</v>
      </c>
      <c r="C51" s="597">
        <v>0</v>
      </c>
      <c r="D51" s="597">
        <v>0</v>
      </c>
    </row>
    <row r="52" spans="1:4" ht="15" customHeight="1">
      <c r="A52" s="602" t="s">
        <v>705</v>
      </c>
      <c r="B52" s="597">
        <v>21.963459999998506</v>
      </c>
      <c r="C52" s="597">
        <v>293.72072999999909</v>
      </c>
      <c r="D52" s="597">
        <v>315.68418999999761</v>
      </c>
    </row>
    <row r="53" spans="1:4" ht="15" customHeight="1">
      <c r="A53" s="603" t="s">
        <v>1277</v>
      </c>
      <c r="B53" s="597">
        <v>0</v>
      </c>
      <c r="C53" s="597">
        <v>0</v>
      </c>
      <c r="D53" s="597">
        <v>0</v>
      </c>
    </row>
    <row r="54" spans="1:4" ht="15" customHeight="1">
      <c r="A54" s="602" t="s">
        <v>1279</v>
      </c>
      <c r="B54" s="597">
        <v>21.963459999998506</v>
      </c>
      <c r="C54" s="597">
        <v>293.72072999999909</v>
      </c>
      <c r="D54" s="597">
        <v>315.68418999999761</v>
      </c>
    </row>
    <row r="55" spans="1:4" ht="15" customHeight="1">
      <c r="A55" s="603" t="s">
        <v>1281</v>
      </c>
      <c r="B55" s="597">
        <v>0</v>
      </c>
      <c r="C55" s="597">
        <v>0</v>
      </c>
      <c r="D55" s="597">
        <v>0</v>
      </c>
    </row>
    <row r="56" spans="1:4" ht="15" customHeight="1" thickBot="1">
      <c r="A56" s="663" t="s">
        <v>1283</v>
      </c>
      <c r="B56" s="664">
        <v>21.963459999998506</v>
      </c>
      <c r="C56" s="664">
        <v>293.72072999999909</v>
      </c>
      <c r="D56" s="664">
        <v>315.68418999999761</v>
      </c>
    </row>
    <row r="57" spans="1:4" ht="3.75" customHeight="1" thickTop="1" thickBot="1">
      <c r="A57" s="598"/>
      <c r="B57" s="599"/>
      <c r="C57" s="599"/>
      <c r="D57" s="599"/>
    </row>
    <row r="58" spans="1:4" ht="15" customHeight="1" thickTop="1">
      <c r="A58" s="595"/>
      <c r="B58" s="595"/>
      <c r="C58" s="595"/>
      <c r="D58" s="595"/>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4" width="10.7109375" style="2" customWidth="1"/>
    <col min="5" max="252" width="9.140625" style="5"/>
    <col min="253" max="253" width="89.85546875" style="5" bestFit="1" customWidth="1"/>
    <col min="254" max="255" width="12.140625" style="5" customWidth="1"/>
    <col min="256" max="256" width="15.140625" style="5" customWidth="1"/>
    <col min="257" max="508" width="9.140625" style="5"/>
    <col min="509" max="509" width="89.85546875" style="5" bestFit="1" customWidth="1"/>
    <col min="510" max="511" width="12.140625" style="5" customWidth="1"/>
    <col min="512" max="512" width="15.140625" style="5" customWidth="1"/>
    <col min="513" max="764" width="9.140625" style="5"/>
    <col min="765" max="765" width="89.85546875" style="5" bestFit="1" customWidth="1"/>
    <col min="766" max="767" width="12.140625" style="5" customWidth="1"/>
    <col min="768" max="768" width="15.140625" style="5" customWidth="1"/>
    <col min="769" max="1020" width="9.140625" style="5"/>
    <col min="1021" max="1021" width="89.85546875" style="5" bestFit="1" customWidth="1"/>
    <col min="1022" max="1023" width="12.140625" style="5" customWidth="1"/>
    <col min="1024" max="1024" width="15.140625" style="5" customWidth="1"/>
    <col min="1025" max="1276" width="9.140625" style="5"/>
    <col min="1277" max="1277" width="89.85546875" style="5" bestFit="1" customWidth="1"/>
    <col min="1278" max="1279" width="12.140625" style="5" customWidth="1"/>
    <col min="1280" max="1280" width="15.140625" style="5" customWidth="1"/>
    <col min="1281" max="1532" width="9.140625" style="5"/>
    <col min="1533" max="1533" width="89.85546875" style="5" bestFit="1" customWidth="1"/>
    <col min="1534" max="1535" width="12.140625" style="5" customWidth="1"/>
    <col min="1536" max="1536" width="15.140625" style="5" customWidth="1"/>
    <col min="1537" max="1788" width="9.140625" style="5"/>
    <col min="1789" max="1789" width="89.85546875" style="5" bestFit="1" customWidth="1"/>
    <col min="1790" max="1791" width="12.140625" style="5" customWidth="1"/>
    <col min="1792" max="1792" width="15.140625" style="5" customWidth="1"/>
    <col min="1793" max="2044" width="9.140625" style="5"/>
    <col min="2045" max="2045" width="89.85546875" style="5" bestFit="1" customWidth="1"/>
    <col min="2046" max="2047" width="12.140625" style="5" customWidth="1"/>
    <col min="2048" max="2048" width="15.140625" style="5" customWidth="1"/>
    <col min="2049" max="2300" width="9.140625" style="5"/>
    <col min="2301" max="2301" width="89.85546875" style="5" bestFit="1" customWidth="1"/>
    <col min="2302" max="2303" width="12.140625" style="5" customWidth="1"/>
    <col min="2304" max="2304" width="15.140625" style="5" customWidth="1"/>
    <col min="2305" max="2556" width="9.140625" style="5"/>
    <col min="2557" max="2557" width="89.85546875" style="5" bestFit="1" customWidth="1"/>
    <col min="2558" max="2559" width="12.140625" style="5" customWidth="1"/>
    <col min="2560" max="2560" width="15.140625" style="5" customWidth="1"/>
    <col min="2561" max="2812" width="9.140625" style="5"/>
    <col min="2813" max="2813" width="89.85546875" style="5" bestFit="1" customWidth="1"/>
    <col min="2814" max="2815" width="12.140625" style="5" customWidth="1"/>
    <col min="2816" max="2816" width="15.140625" style="5" customWidth="1"/>
    <col min="2817" max="3068" width="9.140625" style="5"/>
    <col min="3069" max="3069" width="89.85546875" style="5" bestFit="1" customWidth="1"/>
    <col min="3070" max="3071" width="12.140625" style="5" customWidth="1"/>
    <col min="3072" max="3072" width="15.140625" style="5" customWidth="1"/>
    <col min="3073" max="3324" width="9.140625" style="5"/>
    <col min="3325" max="3325" width="89.85546875" style="5" bestFit="1" customWidth="1"/>
    <col min="3326" max="3327" width="12.140625" style="5" customWidth="1"/>
    <col min="3328" max="3328" width="15.140625" style="5" customWidth="1"/>
    <col min="3329" max="3580" width="9.140625" style="5"/>
    <col min="3581" max="3581" width="89.85546875" style="5" bestFit="1" customWidth="1"/>
    <col min="3582" max="3583" width="12.140625" style="5" customWidth="1"/>
    <col min="3584" max="3584" width="15.140625" style="5" customWidth="1"/>
    <col min="3585" max="3836" width="9.140625" style="5"/>
    <col min="3837" max="3837" width="89.85546875" style="5" bestFit="1" customWidth="1"/>
    <col min="3838" max="3839" width="12.140625" style="5" customWidth="1"/>
    <col min="3840" max="3840" width="15.140625" style="5" customWidth="1"/>
    <col min="3841" max="4092" width="9.140625" style="5"/>
    <col min="4093" max="4093" width="89.85546875" style="5" bestFit="1" customWidth="1"/>
    <col min="4094" max="4095" width="12.140625" style="5" customWidth="1"/>
    <col min="4096" max="4096" width="15.140625" style="5" customWidth="1"/>
    <col min="4097" max="4348" width="9.140625" style="5"/>
    <col min="4349" max="4349" width="89.85546875" style="5" bestFit="1" customWidth="1"/>
    <col min="4350" max="4351" width="12.140625" style="5" customWidth="1"/>
    <col min="4352" max="4352" width="15.140625" style="5" customWidth="1"/>
    <col min="4353" max="4604" width="9.140625" style="5"/>
    <col min="4605" max="4605" width="89.85546875" style="5" bestFit="1" customWidth="1"/>
    <col min="4606" max="4607" width="12.140625" style="5" customWidth="1"/>
    <col min="4608" max="4608" width="15.140625" style="5" customWidth="1"/>
    <col min="4609" max="4860" width="9.140625" style="5"/>
    <col min="4861" max="4861" width="89.85546875" style="5" bestFit="1" customWidth="1"/>
    <col min="4862" max="4863" width="12.140625" style="5" customWidth="1"/>
    <col min="4864" max="4864" width="15.140625" style="5" customWidth="1"/>
    <col min="4865" max="5116" width="9.140625" style="5"/>
    <col min="5117" max="5117" width="89.85546875" style="5" bestFit="1" customWidth="1"/>
    <col min="5118" max="5119" width="12.140625" style="5" customWidth="1"/>
    <col min="5120" max="5120" width="15.140625" style="5" customWidth="1"/>
    <col min="5121" max="5372" width="9.140625" style="5"/>
    <col min="5373" max="5373" width="89.85546875" style="5" bestFit="1" customWidth="1"/>
    <col min="5374" max="5375" width="12.140625" style="5" customWidth="1"/>
    <col min="5376" max="5376" width="15.140625" style="5" customWidth="1"/>
    <col min="5377" max="5628" width="9.140625" style="5"/>
    <col min="5629" max="5629" width="89.85546875" style="5" bestFit="1" customWidth="1"/>
    <col min="5630" max="5631" width="12.140625" style="5" customWidth="1"/>
    <col min="5632" max="5632" width="15.140625" style="5" customWidth="1"/>
    <col min="5633" max="5884" width="9.140625" style="5"/>
    <col min="5885" max="5885" width="89.85546875" style="5" bestFit="1" customWidth="1"/>
    <col min="5886" max="5887" width="12.140625" style="5" customWidth="1"/>
    <col min="5888" max="5888" width="15.140625" style="5" customWidth="1"/>
    <col min="5889" max="6140" width="9.140625" style="5"/>
    <col min="6141" max="6141" width="89.85546875" style="5" bestFit="1" customWidth="1"/>
    <col min="6142" max="6143" width="12.140625" style="5" customWidth="1"/>
    <col min="6144" max="6144" width="15.140625" style="5" customWidth="1"/>
    <col min="6145" max="6396" width="9.140625" style="5"/>
    <col min="6397" max="6397" width="89.85546875" style="5" bestFit="1" customWidth="1"/>
    <col min="6398" max="6399" width="12.140625" style="5" customWidth="1"/>
    <col min="6400" max="6400" width="15.140625" style="5" customWidth="1"/>
    <col min="6401" max="6652" width="9.140625" style="5"/>
    <col min="6653" max="6653" width="89.85546875" style="5" bestFit="1" customWidth="1"/>
    <col min="6654" max="6655" width="12.140625" style="5" customWidth="1"/>
    <col min="6656" max="6656" width="15.140625" style="5" customWidth="1"/>
    <col min="6657" max="6908" width="9.140625" style="5"/>
    <col min="6909" max="6909" width="89.85546875" style="5" bestFit="1" customWidth="1"/>
    <col min="6910" max="6911" width="12.140625" style="5" customWidth="1"/>
    <col min="6912" max="6912" width="15.140625" style="5" customWidth="1"/>
    <col min="6913" max="7164" width="9.140625" style="5"/>
    <col min="7165" max="7165" width="89.85546875" style="5" bestFit="1" customWidth="1"/>
    <col min="7166" max="7167" width="12.140625" style="5" customWidth="1"/>
    <col min="7168" max="7168" width="15.140625" style="5" customWidth="1"/>
    <col min="7169" max="7420" width="9.140625" style="5"/>
    <col min="7421" max="7421" width="89.85546875" style="5" bestFit="1" customWidth="1"/>
    <col min="7422" max="7423" width="12.140625" style="5" customWidth="1"/>
    <col min="7424" max="7424" width="15.140625" style="5" customWidth="1"/>
    <col min="7425" max="7676" width="9.140625" style="5"/>
    <col min="7677" max="7677" width="89.85546875" style="5" bestFit="1" customWidth="1"/>
    <col min="7678" max="7679" width="12.140625" style="5" customWidth="1"/>
    <col min="7680" max="7680" width="15.140625" style="5" customWidth="1"/>
    <col min="7681" max="7932" width="9.140625" style="5"/>
    <col min="7933" max="7933" width="89.85546875" style="5" bestFit="1" customWidth="1"/>
    <col min="7934" max="7935" width="12.140625" style="5" customWidth="1"/>
    <col min="7936" max="7936" width="15.140625" style="5" customWidth="1"/>
    <col min="7937" max="8188" width="9.140625" style="5"/>
    <col min="8189" max="8189" width="89.85546875" style="5" bestFit="1" customWidth="1"/>
    <col min="8190" max="8191" width="12.140625" style="5" customWidth="1"/>
    <col min="8192" max="8192" width="15.140625" style="5" customWidth="1"/>
    <col min="8193" max="8444" width="9.140625" style="5"/>
    <col min="8445" max="8445" width="89.85546875" style="5" bestFit="1" customWidth="1"/>
    <col min="8446" max="8447" width="12.140625" style="5" customWidth="1"/>
    <col min="8448" max="8448" width="15.140625" style="5" customWidth="1"/>
    <col min="8449" max="8700" width="9.140625" style="5"/>
    <col min="8701" max="8701" width="89.85546875" style="5" bestFit="1" customWidth="1"/>
    <col min="8702" max="8703" width="12.140625" style="5" customWidth="1"/>
    <col min="8704" max="8704" width="15.140625" style="5" customWidth="1"/>
    <col min="8705" max="8956" width="9.140625" style="5"/>
    <col min="8957" max="8957" width="89.85546875" style="5" bestFit="1" customWidth="1"/>
    <col min="8958" max="8959" width="12.140625" style="5" customWidth="1"/>
    <col min="8960" max="8960" width="15.140625" style="5" customWidth="1"/>
    <col min="8961" max="9212" width="9.140625" style="5"/>
    <col min="9213" max="9213" width="89.85546875" style="5" bestFit="1" customWidth="1"/>
    <col min="9214" max="9215" width="12.140625" style="5" customWidth="1"/>
    <col min="9216" max="9216" width="15.140625" style="5" customWidth="1"/>
    <col min="9217" max="9468" width="9.140625" style="5"/>
    <col min="9469" max="9469" width="89.85546875" style="5" bestFit="1" customWidth="1"/>
    <col min="9470" max="9471" width="12.140625" style="5" customWidth="1"/>
    <col min="9472" max="9472" width="15.140625" style="5" customWidth="1"/>
    <col min="9473" max="9724" width="9.140625" style="5"/>
    <col min="9725" max="9725" width="89.85546875" style="5" bestFit="1" customWidth="1"/>
    <col min="9726" max="9727" width="12.140625" style="5" customWidth="1"/>
    <col min="9728" max="9728" width="15.140625" style="5" customWidth="1"/>
    <col min="9729" max="9980" width="9.140625" style="5"/>
    <col min="9981" max="9981" width="89.85546875" style="5" bestFit="1" customWidth="1"/>
    <col min="9982" max="9983" width="12.140625" style="5" customWidth="1"/>
    <col min="9984" max="9984" width="15.140625" style="5" customWidth="1"/>
    <col min="9985" max="10236" width="9.140625" style="5"/>
    <col min="10237" max="10237" width="89.85546875" style="5" bestFit="1" customWidth="1"/>
    <col min="10238" max="10239" width="12.140625" style="5" customWidth="1"/>
    <col min="10240" max="10240" width="15.140625" style="5" customWidth="1"/>
    <col min="10241" max="10492" width="9.140625" style="5"/>
    <col min="10493" max="10493" width="89.85546875" style="5" bestFit="1" customWidth="1"/>
    <col min="10494" max="10495" width="12.140625" style="5" customWidth="1"/>
    <col min="10496" max="10496" width="15.140625" style="5" customWidth="1"/>
    <col min="10497" max="10748" width="9.140625" style="5"/>
    <col min="10749" max="10749" width="89.85546875" style="5" bestFit="1" customWidth="1"/>
    <col min="10750" max="10751" width="12.140625" style="5" customWidth="1"/>
    <col min="10752" max="10752" width="15.140625" style="5" customWidth="1"/>
    <col min="10753" max="11004" width="9.140625" style="5"/>
    <col min="11005" max="11005" width="89.85546875" style="5" bestFit="1" customWidth="1"/>
    <col min="11006" max="11007" width="12.140625" style="5" customWidth="1"/>
    <col min="11008" max="11008" width="15.140625" style="5" customWidth="1"/>
    <col min="11009" max="11260" width="9.140625" style="5"/>
    <col min="11261" max="11261" width="89.85546875" style="5" bestFit="1" customWidth="1"/>
    <col min="11262" max="11263" width="12.140625" style="5" customWidth="1"/>
    <col min="11264" max="11264" width="15.140625" style="5" customWidth="1"/>
    <col min="11265" max="11516" width="9.140625" style="5"/>
    <col min="11517" max="11517" width="89.85546875" style="5" bestFit="1" customWidth="1"/>
    <col min="11518" max="11519" width="12.140625" style="5" customWidth="1"/>
    <col min="11520" max="11520" width="15.140625" style="5" customWidth="1"/>
    <col min="11521" max="11772" width="9.140625" style="5"/>
    <col min="11773" max="11773" width="89.85546875" style="5" bestFit="1" customWidth="1"/>
    <col min="11774" max="11775" width="12.140625" style="5" customWidth="1"/>
    <col min="11776" max="11776" width="15.140625" style="5" customWidth="1"/>
    <col min="11777" max="12028" width="9.140625" style="5"/>
    <col min="12029" max="12029" width="89.85546875" style="5" bestFit="1" customWidth="1"/>
    <col min="12030" max="12031" width="12.140625" style="5" customWidth="1"/>
    <col min="12032" max="12032" width="15.140625" style="5" customWidth="1"/>
    <col min="12033" max="12284" width="9.140625" style="5"/>
    <col min="12285" max="12285" width="89.85546875" style="5" bestFit="1" customWidth="1"/>
    <col min="12286" max="12287" width="12.140625" style="5" customWidth="1"/>
    <col min="12288" max="12288" width="15.140625" style="5" customWidth="1"/>
    <col min="12289" max="12540" width="9.140625" style="5"/>
    <col min="12541" max="12541" width="89.85546875" style="5" bestFit="1" customWidth="1"/>
    <col min="12542" max="12543" width="12.140625" style="5" customWidth="1"/>
    <col min="12544" max="12544" width="15.140625" style="5" customWidth="1"/>
    <col min="12545" max="12796" width="9.140625" style="5"/>
    <col min="12797" max="12797" width="89.85546875" style="5" bestFit="1" customWidth="1"/>
    <col min="12798" max="12799" width="12.140625" style="5" customWidth="1"/>
    <col min="12800" max="12800" width="15.140625" style="5" customWidth="1"/>
    <col min="12801" max="13052" width="9.140625" style="5"/>
    <col min="13053" max="13053" width="89.85546875" style="5" bestFit="1" customWidth="1"/>
    <col min="13054" max="13055" width="12.140625" style="5" customWidth="1"/>
    <col min="13056" max="13056" width="15.140625" style="5" customWidth="1"/>
    <col min="13057" max="13308" width="9.140625" style="5"/>
    <col min="13309" max="13309" width="89.85546875" style="5" bestFit="1" customWidth="1"/>
    <col min="13310" max="13311" width="12.140625" style="5" customWidth="1"/>
    <col min="13312" max="13312" width="15.140625" style="5" customWidth="1"/>
    <col min="13313" max="13564" width="9.140625" style="5"/>
    <col min="13565" max="13565" width="89.85546875" style="5" bestFit="1" customWidth="1"/>
    <col min="13566" max="13567" width="12.140625" style="5" customWidth="1"/>
    <col min="13568" max="13568" width="15.140625" style="5" customWidth="1"/>
    <col min="13569" max="13820" width="9.140625" style="5"/>
    <col min="13821" max="13821" width="89.85546875" style="5" bestFit="1" customWidth="1"/>
    <col min="13822" max="13823" width="12.140625" style="5" customWidth="1"/>
    <col min="13824" max="13824" width="15.140625" style="5" customWidth="1"/>
    <col min="13825" max="14076" width="9.140625" style="5"/>
    <col min="14077" max="14077" width="89.85546875" style="5" bestFit="1" customWidth="1"/>
    <col min="14078" max="14079" width="12.140625" style="5" customWidth="1"/>
    <col min="14080" max="14080" width="15.140625" style="5" customWidth="1"/>
    <col min="14081" max="14332" width="9.140625" style="5"/>
    <col min="14333" max="14333" width="89.85546875" style="5" bestFit="1" customWidth="1"/>
    <col min="14334" max="14335" width="12.140625" style="5" customWidth="1"/>
    <col min="14336" max="14336" width="15.140625" style="5" customWidth="1"/>
    <col min="14337" max="14588" width="9.140625" style="5"/>
    <col min="14589" max="14589" width="89.85546875" style="5" bestFit="1" customWidth="1"/>
    <col min="14590" max="14591" width="12.140625" style="5" customWidth="1"/>
    <col min="14592" max="14592" width="15.140625" style="5" customWidth="1"/>
    <col min="14593" max="14844" width="9.140625" style="5"/>
    <col min="14845" max="14845" width="89.85546875" style="5" bestFit="1" customWidth="1"/>
    <col min="14846" max="14847" width="12.140625" style="5" customWidth="1"/>
    <col min="14848" max="14848" width="15.140625" style="5" customWidth="1"/>
    <col min="14849" max="15100" width="9.140625" style="5"/>
    <col min="15101" max="15101" width="89.85546875" style="5" bestFit="1" customWidth="1"/>
    <col min="15102" max="15103" width="12.140625" style="5" customWidth="1"/>
    <col min="15104" max="15104" width="15.140625" style="5" customWidth="1"/>
    <col min="15105" max="15356" width="9.140625" style="5"/>
    <col min="15357" max="15357" width="89.85546875" style="5" bestFit="1" customWidth="1"/>
    <col min="15358" max="15359" width="12.140625" style="5" customWidth="1"/>
    <col min="15360" max="15360" width="15.140625" style="5" customWidth="1"/>
    <col min="15361" max="15612" width="9.140625" style="5"/>
    <col min="15613" max="15613" width="89.85546875" style="5" bestFit="1" customWidth="1"/>
    <col min="15614" max="15615" width="12.140625" style="5" customWidth="1"/>
    <col min="15616" max="15616" width="15.140625" style="5" customWidth="1"/>
    <col min="15617" max="15868" width="9.140625" style="5"/>
    <col min="15869" max="15869" width="89.85546875" style="5" bestFit="1" customWidth="1"/>
    <col min="15870" max="15871" width="12.140625" style="5" customWidth="1"/>
    <col min="15872" max="15872" width="15.140625" style="5" customWidth="1"/>
    <col min="15873" max="16124" width="9.140625" style="5"/>
    <col min="16125" max="16125" width="89.85546875" style="5" bestFit="1" customWidth="1"/>
    <col min="16126" max="16127" width="12.140625" style="5" customWidth="1"/>
    <col min="16128" max="16128" width="15.140625" style="5" customWidth="1"/>
    <col min="16129" max="16384" width="9.140625" style="5"/>
  </cols>
  <sheetData>
    <row r="1" spans="1:4" ht="29.25" customHeight="1">
      <c r="A1" s="808" t="s">
        <v>1388</v>
      </c>
      <c r="B1" s="808"/>
      <c r="C1" s="808"/>
      <c r="D1" s="808"/>
    </row>
    <row r="2" spans="1:4" ht="15" customHeight="1">
      <c r="A2" s="809" t="s">
        <v>531</v>
      </c>
      <c r="B2" s="809"/>
      <c r="C2" s="809"/>
      <c r="D2" s="809"/>
    </row>
    <row r="3" spans="1:4" ht="15" customHeight="1">
      <c r="A3" s="809" t="s">
        <v>1510</v>
      </c>
      <c r="B3" s="809"/>
      <c r="C3" s="809"/>
      <c r="D3" s="809"/>
    </row>
    <row r="4" spans="1:4" ht="33" customHeight="1">
      <c r="A4" s="810" t="s">
        <v>523</v>
      </c>
      <c r="B4" s="810"/>
      <c r="C4" s="810"/>
      <c r="D4" s="810"/>
    </row>
    <row r="5" spans="1:4" ht="3.75" customHeight="1">
      <c r="A5" s="605"/>
      <c r="B5" s="605"/>
      <c r="C5" s="605"/>
      <c r="D5" s="605"/>
    </row>
    <row r="6" spans="1:4" ht="30" customHeight="1" thickBot="1">
      <c r="A6" s="665"/>
      <c r="B6" s="590" t="s">
        <v>494</v>
      </c>
      <c r="C6" s="590" t="s">
        <v>495</v>
      </c>
      <c r="D6" s="591" t="s">
        <v>530</v>
      </c>
    </row>
    <row r="7" spans="1:4" ht="15" customHeight="1" thickTop="1">
      <c r="A7" s="666" t="s">
        <v>652</v>
      </c>
      <c r="B7" s="667">
        <v>163486.80275999999</v>
      </c>
      <c r="C7" s="667">
        <v>84558.537099999987</v>
      </c>
      <c r="D7" s="667">
        <v>248045.33985999998</v>
      </c>
    </row>
    <row r="8" spans="1:4" ht="15" customHeight="1">
      <c r="A8" s="613" t="s">
        <v>1173</v>
      </c>
      <c r="B8" s="612">
        <v>42495.401819999999</v>
      </c>
      <c r="C8" s="612">
        <v>24228.955379999999</v>
      </c>
      <c r="D8" s="612">
        <v>66724.357199999999</v>
      </c>
    </row>
    <row r="9" spans="1:4" ht="15" customHeight="1">
      <c r="A9" s="613" t="s">
        <v>1175</v>
      </c>
      <c r="B9" s="612">
        <v>907.26834999999994</v>
      </c>
      <c r="C9" s="612">
        <v>0</v>
      </c>
      <c r="D9" s="612">
        <v>907.26834999999994</v>
      </c>
    </row>
    <row r="10" spans="1:4" ht="15" customHeight="1">
      <c r="A10" s="613" t="s">
        <v>1177</v>
      </c>
      <c r="B10" s="612">
        <v>44874.948409999997</v>
      </c>
      <c r="C10" s="612">
        <v>20939.130260000002</v>
      </c>
      <c r="D10" s="612">
        <v>65814.078670000003</v>
      </c>
    </row>
    <row r="11" spans="1:4" ht="15" customHeight="1">
      <c r="A11" s="613" t="s">
        <v>1179</v>
      </c>
      <c r="B11" s="612">
        <v>114.51299</v>
      </c>
      <c r="C11" s="612">
        <v>0</v>
      </c>
      <c r="D11" s="612">
        <v>114.51299</v>
      </c>
    </row>
    <row r="12" spans="1:4" ht="15" customHeight="1">
      <c r="A12" s="613" t="s">
        <v>1181</v>
      </c>
      <c r="B12" s="612">
        <v>254.00898999999998</v>
      </c>
      <c r="C12" s="612">
        <v>5349.4100799999997</v>
      </c>
      <c r="D12" s="612">
        <v>5603.4190699999999</v>
      </c>
    </row>
    <row r="13" spans="1:4" ht="15" customHeight="1">
      <c r="A13" s="613" t="s">
        <v>1183</v>
      </c>
      <c r="B13" s="612">
        <v>68128.425000000003</v>
      </c>
      <c r="C13" s="612">
        <v>26788.971450000001</v>
      </c>
      <c r="D13" s="612">
        <v>94917.39645</v>
      </c>
    </row>
    <row r="14" spans="1:4" ht="15" customHeight="1">
      <c r="A14" s="613" t="s">
        <v>1185</v>
      </c>
      <c r="B14" s="612">
        <v>6712.2372000000005</v>
      </c>
      <c r="C14" s="612">
        <v>7252.0699299999997</v>
      </c>
      <c r="D14" s="612">
        <v>13964.307130000001</v>
      </c>
    </row>
    <row r="15" spans="1:4" ht="15" customHeight="1">
      <c r="A15" s="613" t="s">
        <v>1187</v>
      </c>
      <c r="B15" s="612">
        <v>0</v>
      </c>
      <c r="C15" s="612">
        <v>0</v>
      </c>
      <c r="D15" s="612">
        <v>0</v>
      </c>
    </row>
    <row r="16" spans="1:4" ht="15" customHeight="1">
      <c r="A16" s="608" t="s">
        <v>1189</v>
      </c>
      <c r="B16" s="609">
        <v>71039.756709999987</v>
      </c>
      <c r="C16" s="609">
        <v>35872.161789999998</v>
      </c>
      <c r="D16" s="609">
        <v>106911.91849999999</v>
      </c>
    </row>
    <row r="17" spans="1:4" ht="15" customHeight="1">
      <c r="A17" s="613" t="s">
        <v>255</v>
      </c>
      <c r="B17" s="612">
        <v>0</v>
      </c>
      <c r="C17" s="612">
        <v>0</v>
      </c>
      <c r="D17" s="612">
        <v>0</v>
      </c>
    </row>
    <row r="18" spans="1:4" ht="15" customHeight="1">
      <c r="A18" s="613" t="s">
        <v>1389</v>
      </c>
      <c r="B18" s="612">
        <v>0</v>
      </c>
      <c r="C18" s="612">
        <v>0</v>
      </c>
      <c r="D18" s="612">
        <v>0</v>
      </c>
    </row>
    <row r="19" spans="1:4" ht="15" customHeight="1">
      <c r="A19" s="613" t="s">
        <v>1383</v>
      </c>
      <c r="B19" s="612">
        <v>7830.4931399999996</v>
      </c>
      <c r="C19" s="612">
        <v>2937.3878799999998</v>
      </c>
      <c r="D19" s="612">
        <v>10767.881019999999</v>
      </c>
    </row>
    <row r="20" spans="1:4" ht="15" customHeight="1">
      <c r="A20" s="613" t="s">
        <v>1193</v>
      </c>
      <c r="B20" s="612">
        <v>54515.950250000002</v>
      </c>
      <c r="C20" s="612">
        <v>32934.773910000004</v>
      </c>
      <c r="D20" s="612">
        <v>87450.724160000012</v>
      </c>
    </row>
    <row r="21" spans="1:4" ht="15" customHeight="1">
      <c r="A21" s="613" t="s">
        <v>1195</v>
      </c>
      <c r="B21" s="612">
        <v>8693.3133200000011</v>
      </c>
      <c r="C21" s="612">
        <v>0</v>
      </c>
      <c r="D21" s="612">
        <v>8693.3133200000011</v>
      </c>
    </row>
    <row r="22" spans="1:4" ht="15" customHeight="1">
      <c r="A22" s="613" t="s">
        <v>1197</v>
      </c>
      <c r="B22" s="612">
        <v>0</v>
      </c>
      <c r="C22" s="612">
        <v>0</v>
      </c>
      <c r="D22" s="612">
        <v>0</v>
      </c>
    </row>
    <row r="23" spans="1:4" ht="15" customHeight="1">
      <c r="A23" s="613" t="s">
        <v>1199</v>
      </c>
      <c r="B23" s="612">
        <v>0</v>
      </c>
      <c r="C23" s="612">
        <v>0</v>
      </c>
      <c r="D23" s="612">
        <v>0</v>
      </c>
    </row>
    <row r="24" spans="1:4" ht="15" customHeight="1">
      <c r="A24" s="613" t="s">
        <v>892</v>
      </c>
      <c r="B24" s="612">
        <v>0</v>
      </c>
      <c r="C24" s="612">
        <v>0</v>
      </c>
      <c r="D24" s="612">
        <v>0</v>
      </c>
    </row>
    <row r="25" spans="1:4" ht="15" customHeight="1">
      <c r="A25" s="608" t="s">
        <v>677</v>
      </c>
      <c r="B25" s="609">
        <v>92447.04604999999</v>
      </c>
      <c r="C25" s="609">
        <v>48686.375310000003</v>
      </c>
      <c r="D25" s="609">
        <v>141133.42135999998</v>
      </c>
    </row>
    <row r="26" spans="1:4" ht="15" customHeight="1">
      <c r="A26" s="613" t="s">
        <v>1202</v>
      </c>
      <c r="B26" s="612">
        <v>44600.4</v>
      </c>
      <c r="C26" s="612">
        <v>22880</v>
      </c>
      <c r="D26" s="612">
        <v>67480.399999999994</v>
      </c>
    </row>
    <row r="27" spans="1:4" ht="15" customHeight="1">
      <c r="A27" s="613" t="s">
        <v>1204</v>
      </c>
      <c r="B27" s="612">
        <v>0</v>
      </c>
      <c r="C27" s="612">
        <v>0</v>
      </c>
      <c r="D27" s="612">
        <v>0</v>
      </c>
    </row>
    <row r="28" spans="1:4" ht="15" customHeight="1">
      <c r="A28" s="613" t="s">
        <v>1206</v>
      </c>
      <c r="B28" s="612">
        <v>0</v>
      </c>
      <c r="C28" s="612">
        <v>0</v>
      </c>
      <c r="D28" s="612">
        <v>0</v>
      </c>
    </row>
    <row r="29" spans="1:4" ht="15" customHeight="1">
      <c r="A29" s="613" t="s">
        <v>1208</v>
      </c>
      <c r="B29" s="612">
        <v>18429.431390000002</v>
      </c>
      <c r="C29" s="612">
        <v>10962.98199</v>
      </c>
      <c r="D29" s="612">
        <v>29392.413380000002</v>
      </c>
    </row>
    <row r="30" spans="1:4" ht="15" customHeight="1">
      <c r="A30" s="613" t="s">
        <v>1210</v>
      </c>
      <c r="B30" s="612">
        <v>29417.214660000001</v>
      </c>
      <c r="C30" s="612">
        <v>14843.393320000001</v>
      </c>
      <c r="D30" s="612">
        <v>44260.607980000001</v>
      </c>
    </row>
    <row r="31" spans="1:4" ht="15" customHeight="1">
      <c r="A31" s="611" t="s">
        <v>1384</v>
      </c>
      <c r="B31" s="612">
        <v>27233.506430000001</v>
      </c>
      <c r="C31" s="612">
        <v>13555.58886</v>
      </c>
      <c r="D31" s="612">
        <v>40789.095289999997</v>
      </c>
    </row>
    <row r="32" spans="1:4" ht="15" customHeight="1">
      <c r="A32" s="611" t="s">
        <v>1385</v>
      </c>
      <c r="B32" s="612">
        <v>2183.7082300000002</v>
      </c>
      <c r="C32" s="612">
        <v>1287.8044600000001</v>
      </c>
      <c r="D32" s="612">
        <v>3471.5126900000005</v>
      </c>
    </row>
    <row r="33" spans="1:4" ht="15" customHeight="1">
      <c r="A33" s="608" t="s">
        <v>681</v>
      </c>
      <c r="B33" s="609">
        <v>163486.80275999999</v>
      </c>
      <c r="C33" s="609">
        <v>84558.537100000001</v>
      </c>
      <c r="D33" s="609">
        <v>248045.33986000001</v>
      </c>
    </row>
    <row r="34" spans="1:4" ht="15" customHeight="1">
      <c r="A34" s="611" t="s">
        <v>1217</v>
      </c>
      <c r="B34" s="612">
        <v>0</v>
      </c>
      <c r="C34" s="612">
        <v>0</v>
      </c>
      <c r="D34" s="612">
        <v>0</v>
      </c>
    </row>
    <row r="35" spans="1:4" ht="15" customHeight="1">
      <c r="A35" s="611" t="s">
        <v>1219</v>
      </c>
      <c r="B35" s="612">
        <v>77715.957999999999</v>
      </c>
      <c r="C35" s="612">
        <v>75731.572370000009</v>
      </c>
      <c r="D35" s="612">
        <v>153447.53036999999</v>
      </c>
    </row>
    <row r="36" spans="1:4" ht="30" customHeight="1">
      <c r="A36" s="608" t="s">
        <v>1337</v>
      </c>
      <c r="B36" s="609">
        <v>80.152899999999988</v>
      </c>
      <c r="C36" s="609">
        <v>19.729610000000001</v>
      </c>
      <c r="D36" s="609">
        <v>99.882509999999996</v>
      </c>
    </row>
    <row r="37" spans="1:4" ht="15" customHeight="1">
      <c r="A37" s="611" t="s">
        <v>1236</v>
      </c>
      <c r="B37" s="612">
        <v>49.64038</v>
      </c>
      <c r="C37" s="612">
        <v>27.618470000000002</v>
      </c>
      <c r="D37" s="612">
        <v>77.258849999999995</v>
      </c>
    </row>
    <row r="38" spans="1:4" ht="15" customHeight="1">
      <c r="A38" s="613" t="s">
        <v>691</v>
      </c>
      <c r="B38" s="612">
        <v>30.512519999999988</v>
      </c>
      <c r="C38" s="612">
        <v>-7.8888600000000011</v>
      </c>
      <c r="D38" s="612">
        <v>22.623659999999987</v>
      </c>
    </row>
    <row r="39" spans="1:4" ht="15" customHeight="1">
      <c r="A39" s="603" t="s">
        <v>1239</v>
      </c>
      <c r="B39" s="612">
        <v>10110.759050000001</v>
      </c>
      <c r="C39" s="612">
        <v>10018.046189999999</v>
      </c>
      <c r="D39" s="612">
        <v>20128.805240000002</v>
      </c>
    </row>
    <row r="40" spans="1:4" ht="15" customHeight="1">
      <c r="A40" s="611" t="s">
        <v>1241</v>
      </c>
      <c r="B40" s="612">
        <v>2284.4500499999999</v>
      </c>
      <c r="C40" s="612">
        <v>4433.4472699999997</v>
      </c>
      <c r="D40" s="612">
        <v>6717.89732</v>
      </c>
    </row>
    <row r="41" spans="1:4" ht="15" customHeight="1">
      <c r="A41" s="613" t="s">
        <v>1243</v>
      </c>
      <c r="B41" s="612">
        <v>7856.8215200000013</v>
      </c>
      <c r="C41" s="612">
        <v>5576.7100600000003</v>
      </c>
      <c r="D41" s="612">
        <v>13433.531580000003</v>
      </c>
    </row>
    <row r="42" spans="1:4" ht="15" customHeight="1">
      <c r="A42" s="603" t="s">
        <v>1245</v>
      </c>
      <c r="B42" s="612">
        <v>26.473680000000002</v>
      </c>
      <c r="C42" s="612">
        <v>104.47321000000001</v>
      </c>
      <c r="D42" s="612">
        <v>130.94689</v>
      </c>
    </row>
    <row r="43" spans="1:4" ht="15" customHeight="1">
      <c r="A43" s="611" t="s">
        <v>1247</v>
      </c>
      <c r="B43" s="612">
        <v>35.221040000000002</v>
      </c>
      <c r="C43" s="612">
        <v>0.90085999999999999</v>
      </c>
      <c r="D43" s="612">
        <v>36.121900000000004</v>
      </c>
    </row>
    <row r="44" spans="1:4" ht="15" customHeight="1">
      <c r="A44" s="613" t="s">
        <v>1249</v>
      </c>
      <c r="B44" s="612">
        <v>7848.074160000001</v>
      </c>
      <c r="C44" s="612">
        <v>5680.2824100000007</v>
      </c>
      <c r="D44" s="612">
        <v>13528.356570000002</v>
      </c>
    </row>
    <row r="45" spans="1:4" ht="15" customHeight="1">
      <c r="A45" s="603" t="s">
        <v>1251</v>
      </c>
      <c r="B45" s="612">
        <v>5322.07053</v>
      </c>
      <c r="C45" s="612">
        <v>4408.9699500000006</v>
      </c>
      <c r="D45" s="612">
        <v>9731.0404799999997</v>
      </c>
    </row>
    <row r="46" spans="1:4" ht="15" customHeight="1">
      <c r="A46" s="613" t="s">
        <v>1253</v>
      </c>
      <c r="B46" s="612">
        <v>2526.0036300000011</v>
      </c>
      <c r="C46" s="612">
        <v>1271.3124600000001</v>
      </c>
      <c r="D46" s="612">
        <v>3797.3160900000012</v>
      </c>
    </row>
    <row r="47" spans="1:4" ht="15" customHeight="1">
      <c r="A47" s="603" t="s">
        <v>1386</v>
      </c>
      <c r="B47" s="612">
        <v>3.58812</v>
      </c>
      <c r="C47" s="612">
        <v>0.94658000000000009</v>
      </c>
      <c r="D47" s="612">
        <v>4.5347</v>
      </c>
    </row>
    <row r="48" spans="1:4" ht="15" customHeight="1">
      <c r="A48" s="611" t="s">
        <v>1387</v>
      </c>
      <c r="B48" s="612">
        <v>0</v>
      </c>
      <c r="C48" s="612">
        <v>0</v>
      </c>
      <c r="D48" s="612">
        <v>0</v>
      </c>
    </row>
    <row r="49" spans="1:4" ht="15" customHeight="1">
      <c r="A49" s="613" t="s">
        <v>1267</v>
      </c>
      <c r="B49" s="612">
        <v>2529.591750000001</v>
      </c>
      <c r="C49" s="612">
        <v>1272.2590400000001</v>
      </c>
      <c r="D49" s="612">
        <v>3801.8507900000013</v>
      </c>
    </row>
    <row r="50" spans="1:4" ht="15" customHeight="1">
      <c r="A50" s="603" t="s">
        <v>1269</v>
      </c>
      <c r="B50" s="612">
        <v>9.4174199999999999</v>
      </c>
      <c r="C50" s="612">
        <v>15.54542</v>
      </c>
      <c r="D50" s="612">
        <v>24.96284</v>
      </c>
    </row>
    <row r="51" spans="1:4" ht="15" customHeight="1">
      <c r="A51" s="613" t="s">
        <v>703</v>
      </c>
      <c r="B51" s="612">
        <v>2539.0091700000012</v>
      </c>
      <c r="C51" s="612">
        <v>1287.8044600000001</v>
      </c>
      <c r="D51" s="612">
        <v>3826.8136300000015</v>
      </c>
    </row>
    <row r="52" spans="1:4" ht="15" customHeight="1">
      <c r="A52" s="603" t="s">
        <v>1272</v>
      </c>
      <c r="B52" s="612">
        <v>0.18644999999999998</v>
      </c>
      <c r="C52" s="612">
        <v>215.06964000000002</v>
      </c>
      <c r="D52" s="612">
        <v>215.25609000000003</v>
      </c>
    </row>
    <row r="53" spans="1:4" ht="15" customHeight="1">
      <c r="A53" s="611" t="s">
        <v>1274</v>
      </c>
      <c r="B53" s="612">
        <v>0</v>
      </c>
      <c r="C53" s="612">
        <v>215.06964000000002</v>
      </c>
      <c r="D53" s="612">
        <v>215.06964000000002</v>
      </c>
    </row>
    <row r="54" spans="1:4" ht="15" customHeight="1">
      <c r="A54" s="613" t="s">
        <v>705</v>
      </c>
      <c r="B54" s="612">
        <v>2539.1956200000013</v>
      </c>
      <c r="C54" s="612">
        <v>1287.8044600000001</v>
      </c>
      <c r="D54" s="612">
        <v>3827.0000800000016</v>
      </c>
    </row>
    <row r="55" spans="1:4" ht="15" customHeight="1">
      <c r="A55" s="603" t="s">
        <v>1277</v>
      </c>
      <c r="B55" s="612">
        <v>0</v>
      </c>
      <c r="C55" s="612">
        <v>0</v>
      </c>
      <c r="D55" s="612">
        <v>0</v>
      </c>
    </row>
    <row r="56" spans="1:4" ht="15" customHeight="1">
      <c r="A56" s="617" t="s">
        <v>1279</v>
      </c>
      <c r="B56" s="606">
        <v>2539.1956200000013</v>
      </c>
      <c r="C56" s="606">
        <v>1287.8044600000001</v>
      </c>
      <c r="D56" s="606">
        <v>3827.0000800000016</v>
      </c>
    </row>
    <row r="57" spans="1:4" ht="15" customHeight="1">
      <c r="A57" s="594" t="s">
        <v>1281</v>
      </c>
      <c r="B57" s="606">
        <v>355.48739</v>
      </c>
      <c r="C57" s="606">
        <v>0</v>
      </c>
      <c r="D57" s="606">
        <v>355.48739</v>
      </c>
    </row>
    <row r="58" spans="1:4" ht="15" customHeight="1">
      <c r="A58" s="608" t="s">
        <v>1283</v>
      </c>
      <c r="B58" s="609">
        <v>2183.7082300000011</v>
      </c>
      <c r="C58" s="609">
        <v>1287.8044600000001</v>
      </c>
      <c r="D58" s="609">
        <v>3471.5126900000014</v>
      </c>
    </row>
    <row r="59" spans="1:4" ht="3.75" customHeight="1" thickBot="1">
      <c r="A59" s="610"/>
      <c r="B59" s="610"/>
      <c r="C59" s="610"/>
      <c r="D59" s="610"/>
    </row>
    <row r="60" spans="1:4" ht="15" customHeight="1" thickTop="1">
      <c r="A60" s="605"/>
      <c r="B60" s="605"/>
      <c r="C60" s="605"/>
      <c r="D60" s="605"/>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9" width="10.7109375" style="5" customWidth="1"/>
    <col min="10" max="254" width="9.140625" style="5"/>
    <col min="255" max="255" width="90.140625" style="5" customWidth="1"/>
    <col min="256" max="263" width="10.7109375" style="5" customWidth="1"/>
    <col min="264" max="510" width="9.140625" style="5"/>
    <col min="511" max="511" width="90.140625" style="5" customWidth="1"/>
    <col min="512" max="519" width="10.7109375" style="5" customWidth="1"/>
    <col min="520" max="766" width="9.140625" style="5"/>
    <col min="767" max="767" width="90.140625" style="5" customWidth="1"/>
    <col min="768" max="775" width="10.7109375" style="5" customWidth="1"/>
    <col min="776" max="1022" width="9.140625" style="5"/>
    <col min="1023" max="1023" width="90.140625" style="5" customWidth="1"/>
    <col min="1024" max="1031" width="10.7109375" style="5" customWidth="1"/>
    <col min="1032" max="1278" width="9.140625" style="5"/>
    <col min="1279" max="1279" width="90.140625" style="5" customWidth="1"/>
    <col min="1280" max="1287" width="10.7109375" style="5" customWidth="1"/>
    <col min="1288" max="1534" width="9.140625" style="5"/>
    <col min="1535" max="1535" width="90.140625" style="5" customWidth="1"/>
    <col min="1536" max="1543" width="10.7109375" style="5" customWidth="1"/>
    <col min="1544" max="1790" width="9.140625" style="5"/>
    <col min="1791" max="1791" width="90.140625" style="5" customWidth="1"/>
    <col min="1792" max="1799" width="10.7109375" style="5" customWidth="1"/>
    <col min="1800" max="2046" width="9.140625" style="5"/>
    <col min="2047" max="2047" width="90.140625" style="5" customWidth="1"/>
    <col min="2048" max="2055" width="10.7109375" style="5" customWidth="1"/>
    <col min="2056" max="2302" width="9.140625" style="5"/>
    <col min="2303" max="2303" width="90.140625" style="5" customWidth="1"/>
    <col min="2304" max="2311" width="10.7109375" style="5" customWidth="1"/>
    <col min="2312" max="2558" width="9.140625" style="5"/>
    <col min="2559" max="2559" width="90.140625" style="5" customWidth="1"/>
    <col min="2560" max="2567" width="10.7109375" style="5" customWidth="1"/>
    <col min="2568" max="2814" width="9.140625" style="5"/>
    <col min="2815" max="2815" width="90.140625" style="5" customWidth="1"/>
    <col min="2816" max="2823" width="10.7109375" style="5" customWidth="1"/>
    <col min="2824" max="3070" width="9.140625" style="5"/>
    <col min="3071" max="3071" width="90.140625" style="5" customWidth="1"/>
    <col min="3072" max="3079" width="10.7109375" style="5" customWidth="1"/>
    <col min="3080" max="3326" width="9.140625" style="5"/>
    <col min="3327" max="3327" width="90.140625" style="5" customWidth="1"/>
    <col min="3328" max="3335" width="10.7109375" style="5" customWidth="1"/>
    <col min="3336" max="3582" width="9.140625" style="5"/>
    <col min="3583" max="3583" width="90.140625" style="5" customWidth="1"/>
    <col min="3584" max="3591" width="10.7109375" style="5" customWidth="1"/>
    <col min="3592" max="3838" width="9.140625" style="5"/>
    <col min="3839" max="3839" width="90.140625" style="5" customWidth="1"/>
    <col min="3840" max="3847" width="10.7109375" style="5" customWidth="1"/>
    <col min="3848" max="4094" width="9.140625" style="5"/>
    <col min="4095" max="4095" width="90.140625" style="5" customWidth="1"/>
    <col min="4096" max="4103" width="10.7109375" style="5" customWidth="1"/>
    <col min="4104" max="4350" width="9.140625" style="5"/>
    <col min="4351" max="4351" width="90.140625" style="5" customWidth="1"/>
    <col min="4352" max="4359" width="10.7109375" style="5" customWidth="1"/>
    <col min="4360" max="4606" width="9.140625" style="5"/>
    <col min="4607" max="4607" width="90.140625" style="5" customWidth="1"/>
    <col min="4608" max="4615" width="10.7109375" style="5" customWidth="1"/>
    <col min="4616" max="4862" width="9.140625" style="5"/>
    <col min="4863" max="4863" width="90.140625" style="5" customWidth="1"/>
    <col min="4864" max="4871" width="10.7109375" style="5" customWidth="1"/>
    <col min="4872" max="5118" width="9.140625" style="5"/>
    <col min="5119" max="5119" width="90.140625" style="5" customWidth="1"/>
    <col min="5120" max="5127" width="10.7109375" style="5" customWidth="1"/>
    <col min="5128" max="5374" width="9.140625" style="5"/>
    <col min="5375" max="5375" width="90.140625" style="5" customWidth="1"/>
    <col min="5376" max="5383" width="10.7109375" style="5" customWidth="1"/>
    <col min="5384" max="5630" width="9.140625" style="5"/>
    <col min="5631" max="5631" width="90.140625" style="5" customWidth="1"/>
    <col min="5632" max="5639" width="10.7109375" style="5" customWidth="1"/>
    <col min="5640" max="5886" width="9.140625" style="5"/>
    <col min="5887" max="5887" width="90.140625" style="5" customWidth="1"/>
    <col min="5888" max="5895" width="10.7109375" style="5" customWidth="1"/>
    <col min="5896" max="6142" width="9.140625" style="5"/>
    <col min="6143" max="6143" width="90.140625" style="5" customWidth="1"/>
    <col min="6144" max="6151" width="10.7109375" style="5" customWidth="1"/>
    <col min="6152" max="6398" width="9.140625" style="5"/>
    <col min="6399" max="6399" width="90.140625" style="5" customWidth="1"/>
    <col min="6400" max="6407" width="10.7109375" style="5" customWidth="1"/>
    <col min="6408" max="6654" width="9.140625" style="5"/>
    <col min="6655" max="6655" width="90.140625" style="5" customWidth="1"/>
    <col min="6656" max="6663" width="10.7109375" style="5" customWidth="1"/>
    <col min="6664" max="6910" width="9.140625" style="5"/>
    <col min="6911" max="6911" width="90.140625" style="5" customWidth="1"/>
    <col min="6912" max="6919" width="10.7109375" style="5" customWidth="1"/>
    <col min="6920" max="7166" width="9.140625" style="5"/>
    <col min="7167" max="7167" width="90.140625" style="5" customWidth="1"/>
    <col min="7168" max="7175" width="10.7109375" style="5" customWidth="1"/>
    <col min="7176" max="7422" width="9.140625" style="5"/>
    <col min="7423" max="7423" width="90.140625" style="5" customWidth="1"/>
    <col min="7424" max="7431" width="10.7109375" style="5" customWidth="1"/>
    <col min="7432" max="7678" width="9.140625" style="5"/>
    <col min="7679" max="7679" width="90.140625" style="5" customWidth="1"/>
    <col min="7680" max="7687" width="10.7109375" style="5" customWidth="1"/>
    <col min="7688" max="7934" width="9.140625" style="5"/>
    <col min="7935" max="7935" width="90.140625" style="5" customWidth="1"/>
    <col min="7936" max="7943" width="10.7109375" style="5" customWidth="1"/>
    <col min="7944" max="8190" width="9.140625" style="5"/>
    <col min="8191" max="8191" width="90.140625" style="5" customWidth="1"/>
    <col min="8192" max="8199" width="10.7109375" style="5" customWidth="1"/>
    <col min="8200" max="8446" width="9.140625" style="5"/>
    <col min="8447" max="8447" width="90.140625" style="5" customWidth="1"/>
    <col min="8448" max="8455" width="10.7109375" style="5" customWidth="1"/>
    <col min="8456" max="8702" width="9.140625" style="5"/>
    <col min="8703" max="8703" width="90.140625" style="5" customWidth="1"/>
    <col min="8704" max="8711" width="10.7109375" style="5" customWidth="1"/>
    <col min="8712" max="8958" width="9.140625" style="5"/>
    <col min="8959" max="8959" width="90.140625" style="5" customWidth="1"/>
    <col min="8960" max="8967" width="10.7109375" style="5" customWidth="1"/>
    <col min="8968" max="9214" width="9.140625" style="5"/>
    <col min="9215" max="9215" width="90.140625" style="5" customWidth="1"/>
    <col min="9216" max="9223" width="10.7109375" style="5" customWidth="1"/>
    <col min="9224" max="9470" width="9.140625" style="5"/>
    <col min="9471" max="9471" width="90.140625" style="5" customWidth="1"/>
    <col min="9472" max="9479" width="10.7109375" style="5" customWidth="1"/>
    <col min="9480" max="9726" width="9.140625" style="5"/>
    <col min="9727" max="9727" width="90.140625" style="5" customWidth="1"/>
    <col min="9728" max="9735" width="10.7109375" style="5" customWidth="1"/>
    <col min="9736" max="9982" width="9.140625" style="5"/>
    <col min="9983" max="9983" width="90.140625" style="5" customWidth="1"/>
    <col min="9984" max="9991" width="10.7109375" style="5" customWidth="1"/>
    <col min="9992" max="10238" width="9.140625" style="5"/>
    <col min="10239" max="10239" width="90.140625" style="5" customWidth="1"/>
    <col min="10240" max="10247" width="10.7109375" style="5" customWidth="1"/>
    <col min="10248" max="10494" width="9.140625" style="5"/>
    <col min="10495" max="10495" width="90.140625" style="5" customWidth="1"/>
    <col min="10496" max="10503" width="10.7109375" style="5" customWidth="1"/>
    <col min="10504" max="10750" width="9.140625" style="5"/>
    <col min="10751" max="10751" width="90.140625" style="5" customWidth="1"/>
    <col min="10752" max="10759" width="10.7109375" style="5" customWidth="1"/>
    <col min="10760" max="11006" width="9.140625" style="5"/>
    <col min="11007" max="11007" width="90.140625" style="5" customWidth="1"/>
    <col min="11008" max="11015" width="10.7109375" style="5" customWidth="1"/>
    <col min="11016" max="11262" width="9.140625" style="5"/>
    <col min="11263" max="11263" width="90.140625" style="5" customWidth="1"/>
    <col min="11264" max="11271" width="10.7109375" style="5" customWidth="1"/>
    <col min="11272" max="11518" width="9.140625" style="5"/>
    <col min="11519" max="11519" width="90.140625" style="5" customWidth="1"/>
    <col min="11520" max="11527" width="10.7109375" style="5" customWidth="1"/>
    <col min="11528" max="11774" width="9.140625" style="5"/>
    <col min="11775" max="11775" width="90.140625" style="5" customWidth="1"/>
    <col min="11776" max="11783" width="10.7109375" style="5" customWidth="1"/>
    <col min="11784" max="12030" width="9.140625" style="5"/>
    <col min="12031" max="12031" width="90.140625" style="5" customWidth="1"/>
    <col min="12032" max="12039" width="10.7109375" style="5" customWidth="1"/>
    <col min="12040" max="12286" width="9.140625" style="5"/>
    <col min="12287" max="12287" width="90.140625" style="5" customWidth="1"/>
    <col min="12288" max="12295" width="10.7109375" style="5" customWidth="1"/>
    <col min="12296" max="12542" width="9.140625" style="5"/>
    <col min="12543" max="12543" width="90.140625" style="5" customWidth="1"/>
    <col min="12544" max="12551" width="10.7109375" style="5" customWidth="1"/>
    <col min="12552" max="12798" width="9.140625" style="5"/>
    <col min="12799" max="12799" width="90.140625" style="5" customWidth="1"/>
    <col min="12800" max="12807" width="10.7109375" style="5" customWidth="1"/>
    <col min="12808" max="13054" width="9.140625" style="5"/>
    <col min="13055" max="13055" width="90.140625" style="5" customWidth="1"/>
    <col min="13056" max="13063" width="10.7109375" style="5" customWidth="1"/>
    <col min="13064" max="13310" width="9.140625" style="5"/>
    <col min="13311" max="13311" width="90.140625" style="5" customWidth="1"/>
    <col min="13312" max="13319" width="10.7109375" style="5" customWidth="1"/>
    <col min="13320" max="13566" width="9.140625" style="5"/>
    <col min="13567" max="13567" width="90.140625" style="5" customWidth="1"/>
    <col min="13568" max="13575" width="10.7109375" style="5" customWidth="1"/>
    <col min="13576" max="13822" width="9.140625" style="5"/>
    <col min="13823" max="13823" width="90.140625" style="5" customWidth="1"/>
    <col min="13824" max="13831" width="10.7109375" style="5" customWidth="1"/>
    <col min="13832" max="14078" width="9.140625" style="5"/>
    <col min="14079" max="14079" width="90.140625" style="5" customWidth="1"/>
    <col min="14080" max="14087" width="10.7109375" style="5" customWidth="1"/>
    <col min="14088" max="14334" width="9.140625" style="5"/>
    <col min="14335" max="14335" width="90.140625" style="5" customWidth="1"/>
    <col min="14336" max="14343" width="10.7109375" style="5" customWidth="1"/>
    <col min="14344" max="14590" width="9.140625" style="5"/>
    <col min="14591" max="14591" width="90.140625" style="5" customWidth="1"/>
    <col min="14592" max="14599" width="10.7109375" style="5" customWidth="1"/>
    <col min="14600" max="14846" width="9.140625" style="5"/>
    <col min="14847" max="14847" width="90.140625" style="5" customWidth="1"/>
    <col min="14848" max="14855" width="10.7109375" style="5" customWidth="1"/>
    <col min="14856" max="15102" width="9.140625" style="5"/>
    <col min="15103" max="15103" width="90.140625" style="5" customWidth="1"/>
    <col min="15104" max="15111" width="10.7109375" style="5" customWidth="1"/>
    <col min="15112" max="15358" width="9.140625" style="5"/>
    <col min="15359" max="15359" width="90.140625" style="5" customWidth="1"/>
    <col min="15360" max="15367" width="10.7109375" style="5" customWidth="1"/>
    <col min="15368" max="15614" width="9.140625" style="5"/>
    <col min="15615" max="15615" width="90.140625" style="5" customWidth="1"/>
    <col min="15616" max="15623" width="10.7109375" style="5" customWidth="1"/>
    <col min="15624" max="15870" width="9.140625" style="5"/>
    <col min="15871" max="15871" width="90.140625" style="5" customWidth="1"/>
    <col min="15872" max="15879" width="10.7109375" style="5" customWidth="1"/>
    <col min="15880" max="16126" width="9.140625" style="5"/>
    <col min="16127" max="16127" width="90.140625" style="5" customWidth="1"/>
    <col min="16128" max="16135" width="10.7109375" style="5" customWidth="1"/>
    <col min="16136" max="16384" width="9.140625" style="5"/>
  </cols>
  <sheetData>
    <row r="1" spans="1:9" ht="27.75" customHeight="1">
      <c r="A1" s="808" t="s">
        <v>1390</v>
      </c>
      <c r="B1" s="808"/>
      <c r="C1" s="808"/>
      <c r="D1" s="808"/>
      <c r="E1" s="808"/>
      <c r="F1" s="808"/>
      <c r="G1" s="808"/>
      <c r="H1" s="808"/>
      <c r="I1" s="808"/>
    </row>
    <row r="2" spans="1:9" ht="18">
      <c r="A2" s="809" t="s">
        <v>531</v>
      </c>
      <c r="B2" s="809"/>
      <c r="C2" s="809"/>
      <c r="D2" s="809"/>
      <c r="E2" s="809"/>
      <c r="F2" s="809"/>
      <c r="G2" s="809"/>
      <c r="H2" s="809"/>
      <c r="I2" s="809"/>
    </row>
    <row r="3" spans="1:9" ht="15" customHeight="1">
      <c r="A3" s="809" t="s">
        <v>1510</v>
      </c>
      <c r="B3" s="809"/>
      <c r="C3" s="809"/>
      <c r="D3" s="809"/>
      <c r="E3" s="809"/>
      <c r="F3" s="809"/>
      <c r="G3" s="809"/>
      <c r="H3" s="809"/>
      <c r="I3" s="809"/>
    </row>
    <row r="4" spans="1:9" ht="32.25" customHeight="1">
      <c r="A4" s="810" t="s">
        <v>523</v>
      </c>
      <c r="B4" s="810"/>
      <c r="C4" s="810"/>
      <c r="D4" s="810"/>
      <c r="E4" s="810"/>
      <c r="F4" s="810"/>
      <c r="G4" s="810"/>
      <c r="H4" s="810"/>
      <c r="I4" s="810"/>
    </row>
    <row r="5" spans="1:9" ht="3.75" customHeight="1">
      <c r="A5" s="88"/>
      <c r="B5" s="88"/>
      <c r="C5" s="88"/>
      <c r="D5" s="88"/>
      <c r="E5" s="88"/>
      <c r="F5" s="88"/>
      <c r="G5" s="88"/>
      <c r="H5" s="88"/>
      <c r="I5" s="88"/>
    </row>
    <row r="6" spans="1:9" ht="30" customHeight="1" thickBot="1">
      <c r="A6" s="600"/>
      <c r="B6" s="614" t="s">
        <v>487</v>
      </c>
      <c r="C6" s="614" t="s">
        <v>488</v>
      </c>
      <c r="D6" s="614" t="s">
        <v>489</v>
      </c>
      <c r="E6" s="614" t="s">
        <v>490</v>
      </c>
      <c r="F6" s="614" t="s">
        <v>491</v>
      </c>
      <c r="G6" s="614" t="s">
        <v>492</v>
      </c>
      <c r="H6" s="614" t="s">
        <v>493</v>
      </c>
      <c r="I6" s="615" t="s">
        <v>530</v>
      </c>
    </row>
    <row r="7" spans="1:9" ht="15" customHeight="1" thickTop="1">
      <c r="A7" s="661" t="s">
        <v>652</v>
      </c>
      <c r="B7" s="667">
        <v>8378.2905800000008</v>
      </c>
      <c r="C7" s="667">
        <v>4433.0695700000006</v>
      </c>
      <c r="D7" s="667">
        <v>10159.74143</v>
      </c>
      <c r="E7" s="667">
        <v>14726.005570000001</v>
      </c>
      <c r="F7" s="667">
        <v>5821.7885299999998</v>
      </c>
      <c r="G7" s="667">
        <v>1620.0525400000001</v>
      </c>
      <c r="H7" s="667">
        <v>9831.6632200000004</v>
      </c>
      <c r="I7" s="667">
        <v>54970.611440000001</v>
      </c>
    </row>
    <row r="8" spans="1:9" ht="15" customHeight="1">
      <c r="A8" s="593" t="s">
        <v>1173</v>
      </c>
      <c r="B8" s="606">
        <v>1715.66354</v>
      </c>
      <c r="C8" s="606">
        <v>806.78764999999999</v>
      </c>
      <c r="D8" s="606">
        <v>4603.6164400000007</v>
      </c>
      <c r="E8" s="606">
        <v>2462.46117</v>
      </c>
      <c r="F8" s="606">
        <v>2919.5442799999996</v>
      </c>
      <c r="G8" s="606">
        <v>1571.5794799999999</v>
      </c>
      <c r="H8" s="606">
        <v>3477.2960600000001</v>
      </c>
      <c r="I8" s="606">
        <v>17556.948619999999</v>
      </c>
    </row>
    <row r="9" spans="1:9" ht="15" customHeight="1">
      <c r="A9" s="593" t="s">
        <v>1175</v>
      </c>
      <c r="B9" s="606">
        <v>89.176469999999995</v>
      </c>
      <c r="C9" s="606">
        <v>9.9119500000000009</v>
      </c>
      <c r="D9" s="606">
        <v>0.36604000000000003</v>
      </c>
      <c r="E9" s="606">
        <v>0</v>
      </c>
      <c r="F9" s="606">
        <v>50.143099999999997</v>
      </c>
      <c r="G9" s="606">
        <v>0</v>
      </c>
      <c r="H9" s="606">
        <v>27.229880000000001</v>
      </c>
      <c r="I9" s="606">
        <v>176.82744</v>
      </c>
    </row>
    <row r="10" spans="1:9" ht="15" customHeight="1">
      <c r="A10" s="593" t="s">
        <v>1177</v>
      </c>
      <c r="B10" s="606">
        <v>6273.3115900000003</v>
      </c>
      <c r="C10" s="606">
        <v>98.223619999999997</v>
      </c>
      <c r="D10" s="606">
        <v>132.91639999999998</v>
      </c>
      <c r="E10" s="606">
        <v>2322.9776499999998</v>
      </c>
      <c r="F10" s="606">
        <v>2472.6520599999999</v>
      </c>
      <c r="G10" s="606">
        <v>19.475390000000001</v>
      </c>
      <c r="H10" s="606">
        <v>3445.1286500000001</v>
      </c>
      <c r="I10" s="606">
        <v>14764.685360000001</v>
      </c>
    </row>
    <row r="11" spans="1:9" ht="15" customHeight="1">
      <c r="A11" s="593" t="s">
        <v>1179</v>
      </c>
      <c r="B11" s="606">
        <v>0</v>
      </c>
      <c r="C11" s="606">
        <v>0</v>
      </c>
      <c r="D11" s="606">
        <v>0</v>
      </c>
      <c r="E11" s="606">
        <v>0</v>
      </c>
      <c r="F11" s="606">
        <v>0</v>
      </c>
      <c r="G11" s="606">
        <v>0</v>
      </c>
      <c r="H11" s="606">
        <v>0</v>
      </c>
      <c r="I11" s="606">
        <v>0</v>
      </c>
    </row>
    <row r="12" spans="1:9" ht="15" customHeight="1">
      <c r="A12" s="593" t="s">
        <v>1181</v>
      </c>
      <c r="B12" s="606">
        <v>38.415999999999997</v>
      </c>
      <c r="C12" s="606">
        <v>8.4721000000000011</v>
      </c>
      <c r="D12" s="606">
        <v>17.835999999999999</v>
      </c>
      <c r="E12" s="606">
        <v>0</v>
      </c>
      <c r="F12" s="606">
        <v>229.10835999999998</v>
      </c>
      <c r="G12" s="606">
        <v>0</v>
      </c>
      <c r="H12" s="606">
        <v>0</v>
      </c>
      <c r="I12" s="606">
        <v>293.83245999999997</v>
      </c>
    </row>
    <row r="13" spans="1:9" ht="15" customHeight="1">
      <c r="A13" s="593" t="s">
        <v>1183</v>
      </c>
      <c r="B13" s="606">
        <v>185.44484</v>
      </c>
      <c r="C13" s="606">
        <v>141.53800000000001</v>
      </c>
      <c r="D13" s="606">
        <v>3391.3181199999999</v>
      </c>
      <c r="E13" s="606">
        <v>374.79076000000003</v>
      </c>
      <c r="F13" s="606">
        <v>7.4079700000000006</v>
      </c>
      <c r="G13" s="606">
        <v>28.997669999999999</v>
      </c>
      <c r="H13" s="606">
        <v>258.43511999999998</v>
      </c>
      <c r="I13" s="606">
        <v>4387.9324799999995</v>
      </c>
    </row>
    <row r="14" spans="1:9" ht="15" customHeight="1">
      <c r="A14" s="593" t="s">
        <v>1185</v>
      </c>
      <c r="B14" s="606">
        <v>76.278139999999993</v>
      </c>
      <c r="C14" s="606">
        <v>3368.13625</v>
      </c>
      <c r="D14" s="606">
        <v>2013.6884299999999</v>
      </c>
      <c r="E14" s="606">
        <v>9565.7759900000001</v>
      </c>
      <c r="F14" s="606">
        <v>142.93276</v>
      </c>
      <c r="G14" s="606">
        <v>0</v>
      </c>
      <c r="H14" s="606">
        <v>2623.5735099999997</v>
      </c>
      <c r="I14" s="606">
        <v>17790.38508</v>
      </c>
    </row>
    <row r="15" spans="1:9" ht="15" customHeight="1">
      <c r="A15" s="593" t="s">
        <v>1187</v>
      </c>
      <c r="B15" s="606">
        <v>0</v>
      </c>
      <c r="C15" s="606">
        <v>0</v>
      </c>
      <c r="D15" s="606">
        <v>0</v>
      </c>
      <c r="E15" s="606">
        <v>0</v>
      </c>
      <c r="F15" s="606">
        <v>0</v>
      </c>
      <c r="G15" s="606">
        <v>0</v>
      </c>
      <c r="H15" s="606">
        <v>0</v>
      </c>
      <c r="I15" s="606">
        <v>0</v>
      </c>
    </row>
    <row r="16" spans="1:9" ht="15" customHeight="1">
      <c r="A16" s="600" t="s">
        <v>1189</v>
      </c>
      <c r="B16" s="609">
        <v>4960.3852400000005</v>
      </c>
      <c r="C16" s="609">
        <v>2717.1350899999998</v>
      </c>
      <c r="D16" s="609">
        <v>6040.56603</v>
      </c>
      <c r="E16" s="609">
        <v>9538.5418200000004</v>
      </c>
      <c r="F16" s="609">
        <v>4914.3835300000001</v>
      </c>
      <c r="G16" s="609">
        <v>347.2466</v>
      </c>
      <c r="H16" s="609">
        <v>8135.6698900000001</v>
      </c>
      <c r="I16" s="609">
        <v>36653.928199999995</v>
      </c>
    </row>
    <row r="17" spans="1:9" ht="15" customHeight="1">
      <c r="A17" s="593" t="s">
        <v>255</v>
      </c>
      <c r="B17" s="606">
        <v>0</v>
      </c>
      <c r="C17" s="606">
        <v>0</v>
      </c>
      <c r="D17" s="606">
        <v>0</v>
      </c>
      <c r="E17" s="606">
        <v>0</v>
      </c>
      <c r="F17" s="606">
        <v>0</v>
      </c>
      <c r="G17" s="606">
        <v>0</v>
      </c>
      <c r="H17" s="606">
        <v>0</v>
      </c>
      <c r="I17" s="606">
        <v>0</v>
      </c>
    </row>
    <row r="18" spans="1:9" ht="15" customHeight="1">
      <c r="A18" s="593" t="s">
        <v>1389</v>
      </c>
      <c r="B18" s="606">
        <v>0</v>
      </c>
      <c r="C18" s="606">
        <v>0</v>
      </c>
      <c r="D18" s="606">
        <v>0</v>
      </c>
      <c r="E18" s="606">
        <v>0</v>
      </c>
      <c r="F18" s="606">
        <v>0</v>
      </c>
      <c r="G18" s="606">
        <v>0</v>
      </c>
      <c r="H18" s="606">
        <v>0</v>
      </c>
      <c r="I18" s="606">
        <v>0</v>
      </c>
    </row>
    <row r="19" spans="1:9" ht="15" customHeight="1">
      <c r="A19" s="593" t="s">
        <v>1383</v>
      </c>
      <c r="B19" s="606">
        <v>0</v>
      </c>
      <c r="C19" s="606">
        <v>0</v>
      </c>
      <c r="D19" s="606">
        <v>3495.75182</v>
      </c>
      <c r="E19" s="606">
        <v>0</v>
      </c>
      <c r="F19" s="606">
        <v>0</v>
      </c>
      <c r="G19" s="606">
        <v>0</v>
      </c>
      <c r="H19" s="606">
        <v>338.92998</v>
      </c>
      <c r="I19" s="606">
        <v>3834.6817999999998</v>
      </c>
    </row>
    <row r="20" spans="1:9" ht="15" customHeight="1">
      <c r="A20" s="593" t="s">
        <v>1193</v>
      </c>
      <c r="B20" s="606">
        <v>4960.3852400000005</v>
      </c>
      <c r="C20" s="606">
        <v>2717.1350899999998</v>
      </c>
      <c r="D20" s="606">
        <v>2544.81421</v>
      </c>
      <c r="E20" s="606">
        <v>9538.5418200000004</v>
      </c>
      <c r="F20" s="606">
        <v>4914.3835300000001</v>
      </c>
      <c r="G20" s="606">
        <v>347.2466</v>
      </c>
      <c r="H20" s="606">
        <v>7796.7399100000002</v>
      </c>
      <c r="I20" s="606">
        <v>32819.246400000004</v>
      </c>
    </row>
    <row r="21" spans="1:9" ht="15" customHeight="1">
      <c r="A21" s="593" t="s">
        <v>1195</v>
      </c>
      <c r="B21" s="606">
        <v>0</v>
      </c>
      <c r="C21" s="606">
        <v>0</v>
      </c>
      <c r="D21" s="606">
        <v>0</v>
      </c>
      <c r="E21" s="606">
        <v>0</v>
      </c>
      <c r="F21" s="606">
        <v>0</v>
      </c>
      <c r="G21" s="606">
        <v>0</v>
      </c>
      <c r="H21" s="606">
        <v>0</v>
      </c>
      <c r="I21" s="606">
        <v>0</v>
      </c>
    </row>
    <row r="22" spans="1:9" ht="15" customHeight="1">
      <c r="A22" s="593" t="s">
        <v>1197</v>
      </c>
      <c r="B22" s="606">
        <v>0</v>
      </c>
      <c r="C22" s="606">
        <v>0</v>
      </c>
      <c r="D22" s="606">
        <v>0</v>
      </c>
      <c r="E22" s="606">
        <v>0</v>
      </c>
      <c r="F22" s="606">
        <v>0</v>
      </c>
      <c r="G22" s="606">
        <v>0</v>
      </c>
      <c r="H22" s="606">
        <v>0</v>
      </c>
      <c r="I22" s="606">
        <v>0</v>
      </c>
    </row>
    <row r="23" spans="1:9" ht="15" customHeight="1">
      <c r="A23" s="593" t="s">
        <v>1199</v>
      </c>
      <c r="B23" s="606">
        <v>0</v>
      </c>
      <c r="C23" s="606">
        <v>0</v>
      </c>
      <c r="D23" s="606">
        <v>0</v>
      </c>
      <c r="E23" s="606">
        <v>0</v>
      </c>
      <c r="F23" s="606">
        <v>0</v>
      </c>
      <c r="G23" s="606">
        <v>0</v>
      </c>
      <c r="H23" s="606">
        <v>0</v>
      </c>
      <c r="I23" s="606">
        <v>0</v>
      </c>
    </row>
    <row r="24" spans="1:9" ht="15" customHeight="1">
      <c r="A24" s="593" t="s">
        <v>892</v>
      </c>
      <c r="B24" s="606">
        <v>0</v>
      </c>
      <c r="C24" s="606">
        <v>0</v>
      </c>
      <c r="D24" s="606">
        <v>0</v>
      </c>
      <c r="E24" s="606">
        <v>0</v>
      </c>
      <c r="F24" s="606">
        <v>0</v>
      </c>
      <c r="G24" s="606">
        <v>0</v>
      </c>
      <c r="H24" s="606">
        <v>0</v>
      </c>
      <c r="I24" s="606">
        <v>0</v>
      </c>
    </row>
    <row r="25" spans="1:9" ht="15" customHeight="1">
      <c r="A25" s="600" t="s">
        <v>677</v>
      </c>
      <c r="B25" s="609">
        <v>3417.9053399999998</v>
      </c>
      <c r="C25" s="609">
        <v>1715.9344799999999</v>
      </c>
      <c r="D25" s="609">
        <v>4119.1754000000001</v>
      </c>
      <c r="E25" s="609">
        <v>5187.4637500000008</v>
      </c>
      <c r="F25" s="609">
        <v>907.40499999999997</v>
      </c>
      <c r="G25" s="609">
        <v>1272.80594</v>
      </c>
      <c r="H25" s="609">
        <v>1695.99333</v>
      </c>
      <c r="I25" s="609">
        <v>18316.683240000002</v>
      </c>
    </row>
    <row r="26" spans="1:9" ht="15" customHeight="1">
      <c r="A26" s="593" t="s">
        <v>1202</v>
      </c>
      <c r="B26" s="606">
        <v>2188</v>
      </c>
      <c r="C26" s="606">
        <v>2200</v>
      </c>
      <c r="D26" s="606">
        <v>3322</v>
      </c>
      <c r="E26" s="606">
        <v>7128.3</v>
      </c>
      <c r="F26" s="606">
        <v>1157</v>
      </c>
      <c r="G26" s="606">
        <v>1500</v>
      </c>
      <c r="H26" s="606">
        <v>1200</v>
      </c>
      <c r="I26" s="606">
        <v>18695.3</v>
      </c>
    </row>
    <row r="27" spans="1:9" ht="15" customHeight="1">
      <c r="A27" s="593" t="s">
        <v>1204</v>
      </c>
      <c r="B27" s="606">
        <v>0</v>
      </c>
      <c r="C27" s="606">
        <v>0</v>
      </c>
      <c r="D27" s="606">
        <v>0</v>
      </c>
      <c r="E27" s="606">
        <v>0</v>
      </c>
      <c r="F27" s="606">
        <v>0</v>
      </c>
      <c r="G27" s="606">
        <v>0</v>
      </c>
      <c r="H27" s="606">
        <v>0</v>
      </c>
      <c r="I27" s="606">
        <v>0</v>
      </c>
    </row>
    <row r="28" spans="1:9" ht="15" customHeight="1">
      <c r="A28" s="593" t="s">
        <v>1206</v>
      </c>
      <c r="B28" s="606">
        <v>0</v>
      </c>
      <c r="C28" s="606">
        <v>0</v>
      </c>
      <c r="D28" s="606">
        <v>0</v>
      </c>
      <c r="E28" s="606">
        <v>0</v>
      </c>
      <c r="F28" s="606">
        <v>0</v>
      </c>
      <c r="G28" s="606">
        <v>0</v>
      </c>
      <c r="H28" s="606">
        <v>0</v>
      </c>
      <c r="I28" s="606">
        <v>0</v>
      </c>
    </row>
    <row r="29" spans="1:9" ht="15" customHeight="1">
      <c r="A29" s="593" t="s">
        <v>1208</v>
      </c>
      <c r="B29" s="606">
        <v>281.66285999999997</v>
      </c>
      <c r="C29" s="606">
        <v>37.086769999999994</v>
      </c>
      <c r="D29" s="606">
        <v>42.265360000000001</v>
      </c>
      <c r="E29" s="606">
        <v>1395.2391299999999</v>
      </c>
      <c r="F29" s="606">
        <v>0</v>
      </c>
      <c r="G29" s="606">
        <v>6.9949700000000004</v>
      </c>
      <c r="H29" s="606">
        <v>45.007849999999998</v>
      </c>
      <c r="I29" s="606">
        <v>1808.2569399999998</v>
      </c>
    </row>
    <row r="30" spans="1:9" ht="15" customHeight="1">
      <c r="A30" s="593" t="s">
        <v>1210</v>
      </c>
      <c r="B30" s="606">
        <v>948.24248</v>
      </c>
      <c r="C30" s="606">
        <v>-521.15228999999999</v>
      </c>
      <c r="D30" s="606">
        <v>754.91003999999998</v>
      </c>
      <c r="E30" s="606">
        <v>-3336.0753799999998</v>
      </c>
      <c r="F30" s="606">
        <v>-249.595</v>
      </c>
      <c r="G30" s="606">
        <v>-234.18903</v>
      </c>
      <c r="H30" s="606">
        <v>450.98548</v>
      </c>
      <c r="I30" s="606">
        <v>-2186.8736999999996</v>
      </c>
    </row>
    <row r="31" spans="1:9" ht="15" customHeight="1">
      <c r="A31" s="592" t="s">
        <v>1384</v>
      </c>
      <c r="B31" s="606">
        <v>934.14045999999996</v>
      </c>
      <c r="C31" s="606">
        <v>-502.53228999999999</v>
      </c>
      <c r="D31" s="606">
        <v>580.38932</v>
      </c>
      <c r="E31" s="606">
        <v>-3560.6565699999996</v>
      </c>
      <c r="F31" s="606">
        <v>-172.50442000000001</v>
      </c>
      <c r="G31" s="606">
        <v>-232.06048000000001</v>
      </c>
      <c r="H31" s="606">
        <v>363.27369999999996</v>
      </c>
      <c r="I31" s="606">
        <v>-2589.95028</v>
      </c>
    </row>
    <row r="32" spans="1:9" ht="15" customHeight="1">
      <c r="A32" s="592" t="s">
        <v>1385</v>
      </c>
      <c r="B32" s="606">
        <v>14.10202</v>
      </c>
      <c r="C32" s="606">
        <v>-18.62</v>
      </c>
      <c r="D32" s="606">
        <v>174.52072000000001</v>
      </c>
      <c r="E32" s="606">
        <v>224.58118999999999</v>
      </c>
      <c r="F32" s="606">
        <v>-77.090580000000003</v>
      </c>
      <c r="G32" s="606">
        <v>-2.1285500000000002</v>
      </c>
      <c r="H32" s="606">
        <v>87.711780000000005</v>
      </c>
      <c r="I32" s="606">
        <v>403.07658000000004</v>
      </c>
    </row>
    <row r="33" spans="1:9" ht="15" customHeight="1">
      <c r="A33" s="600" t="s">
        <v>681</v>
      </c>
      <c r="B33" s="609">
        <v>8378.2905800000008</v>
      </c>
      <c r="C33" s="609">
        <v>4433.0695699999997</v>
      </c>
      <c r="D33" s="609">
        <v>10159.74143</v>
      </c>
      <c r="E33" s="609">
        <v>14726.005570000001</v>
      </c>
      <c r="F33" s="609">
        <v>5821.7885299999998</v>
      </c>
      <c r="G33" s="609">
        <v>1620.0525399999999</v>
      </c>
      <c r="H33" s="609">
        <v>9831.6632200000004</v>
      </c>
      <c r="I33" s="609">
        <v>54970.611440000001</v>
      </c>
    </row>
    <row r="34" spans="1:9" ht="15" customHeight="1">
      <c r="A34" s="592" t="s">
        <v>1217</v>
      </c>
      <c r="B34" s="606">
        <v>0</v>
      </c>
      <c r="C34" s="606">
        <v>0</v>
      </c>
      <c r="D34" s="606">
        <v>0</v>
      </c>
      <c r="E34" s="606">
        <v>0</v>
      </c>
      <c r="F34" s="606">
        <v>0</v>
      </c>
      <c r="G34" s="606">
        <v>0</v>
      </c>
      <c r="H34" s="606">
        <v>0</v>
      </c>
      <c r="I34" s="606">
        <v>0</v>
      </c>
    </row>
    <row r="35" spans="1:9" ht="15" customHeight="1">
      <c r="A35" s="592" t="s">
        <v>1219</v>
      </c>
      <c r="B35" s="606">
        <v>3116.8055299999996</v>
      </c>
      <c r="C35" s="606">
        <v>15246.00734</v>
      </c>
      <c r="D35" s="606">
        <v>0</v>
      </c>
      <c r="E35" s="606">
        <v>3197.83016</v>
      </c>
      <c r="F35" s="606">
        <v>1783.6</v>
      </c>
      <c r="G35" s="606">
        <v>0</v>
      </c>
      <c r="H35" s="606">
        <v>0</v>
      </c>
      <c r="I35" s="606">
        <v>23344.243030000001</v>
      </c>
    </row>
    <row r="36" spans="1:9" ht="30" customHeight="1">
      <c r="A36" s="600" t="s">
        <v>1337</v>
      </c>
      <c r="B36" s="609">
        <v>0</v>
      </c>
      <c r="C36" s="609">
        <v>2.0999999999999998E-4</v>
      </c>
      <c r="D36" s="609">
        <v>4.0300000000000006E-3</v>
      </c>
      <c r="E36" s="609">
        <v>0</v>
      </c>
      <c r="F36" s="609">
        <v>0</v>
      </c>
      <c r="G36" s="609">
        <v>0</v>
      </c>
      <c r="H36" s="609">
        <v>2.2899999999999999E-3</v>
      </c>
      <c r="I36" s="609">
        <v>6.5300000000000011E-3</v>
      </c>
    </row>
    <row r="37" spans="1:9" ht="15" customHeight="1">
      <c r="A37" s="592" t="s">
        <v>1236</v>
      </c>
      <c r="B37" s="606">
        <v>6.0319999999999999E-2</v>
      </c>
      <c r="C37" s="606">
        <v>13.179790000000001</v>
      </c>
      <c r="D37" s="606">
        <v>0</v>
      </c>
      <c r="E37" s="606">
        <v>0</v>
      </c>
      <c r="F37" s="606">
        <v>2.077E-2</v>
      </c>
      <c r="G37" s="606">
        <v>0</v>
      </c>
      <c r="H37" s="606">
        <v>3.3588400000000003</v>
      </c>
      <c r="I37" s="606">
        <v>16.619720000000001</v>
      </c>
    </row>
    <row r="38" spans="1:9" ht="15" customHeight="1">
      <c r="A38" s="593" t="s">
        <v>691</v>
      </c>
      <c r="B38" s="606">
        <v>-6.0319999999999999E-2</v>
      </c>
      <c r="C38" s="606">
        <v>-13.179580000000001</v>
      </c>
      <c r="D38" s="606">
        <v>4.0300000000000006E-3</v>
      </c>
      <c r="E38" s="606">
        <v>0</v>
      </c>
      <c r="F38" s="606">
        <v>-2.077E-2</v>
      </c>
      <c r="G38" s="606">
        <v>0</v>
      </c>
      <c r="H38" s="606">
        <v>-3.3565500000000004</v>
      </c>
      <c r="I38" s="606">
        <v>-16.613190000000003</v>
      </c>
    </row>
    <row r="39" spans="1:9" ht="15" customHeight="1">
      <c r="A39" s="594" t="s">
        <v>1239</v>
      </c>
      <c r="B39" s="606">
        <v>1507.4627499999999</v>
      </c>
      <c r="C39" s="606">
        <v>315.40798999999998</v>
      </c>
      <c r="D39" s="606">
        <v>1153.0934299999999</v>
      </c>
      <c r="E39" s="606">
        <v>2912.6747099999998</v>
      </c>
      <c r="F39" s="606">
        <v>193.20742999999999</v>
      </c>
      <c r="G39" s="606">
        <v>46.101970000000001</v>
      </c>
      <c r="H39" s="606">
        <v>442.63117</v>
      </c>
      <c r="I39" s="606">
        <v>6570.5794499999993</v>
      </c>
    </row>
    <row r="40" spans="1:9" ht="15" customHeight="1">
      <c r="A40" s="592" t="s">
        <v>1241</v>
      </c>
      <c r="B40" s="606">
        <v>1197.8783700000001</v>
      </c>
      <c r="C40" s="606">
        <v>26.343910000000001</v>
      </c>
      <c r="D40" s="606">
        <v>805.16543999999999</v>
      </c>
      <c r="E40" s="606">
        <v>2125.1685400000001</v>
      </c>
      <c r="F40" s="606">
        <v>204.41</v>
      </c>
      <c r="G40" s="606">
        <v>1.7999999999999998E-4</v>
      </c>
      <c r="H40" s="606">
        <v>109.19376</v>
      </c>
      <c r="I40" s="606">
        <v>4468.1602000000003</v>
      </c>
    </row>
    <row r="41" spans="1:9" ht="15" customHeight="1">
      <c r="A41" s="593" t="s">
        <v>1243</v>
      </c>
      <c r="B41" s="606">
        <v>309.52405999999974</v>
      </c>
      <c r="C41" s="606">
        <v>275.8845</v>
      </c>
      <c r="D41" s="606">
        <v>347.93201999999997</v>
      </c>
      <c r="E41" s="606">
        <v>787.50616999999966</v>
      </c>
      <c r="F41" s="606">
        <v>-11.223340000000007</v>
      </c>
      <c r="G41" s="606">
        <v>46.101790000000001</v>
      </c>
      <c r="H41" s="606">
        <v>330.08085999999997</v>
      </c>
      <c r="I41" s="606">
        <v>2085.806059999999</v>
      </c>
    </row>
    <row r="42" spans="1:9" ht="15" customHeight="1">
      <c r="A42" s="594" t="s">
        <v>1245</v>
      </c>
      <c r="B42" s="606">
        <v>0</v>
      </c>
      <c r="C42" s="606">
        <v>0</v>
      </c>
      <c r="D42" s="606">
        <v>0</v>
      </c>
      <c r="E42" s="606">
        <v>0</v>
      </c>
      <c r="F42" s="606">
        <v>0</v>
      </c>
      <c r="G42" s="606">
        <v>0</v>
      </c>
      <c r="H42" s="606">
        <v>0</v>
      </c>
      <c r="I42" s="606">
        <v>0</v>
      </c>
    </row>
    <row r="43" spans="1:9" ht="15" customHeight="1">
      <c r="A43" s="592" t="s">
        <v>1247</v>
      </c>
      <c r="B43" s="606">
        <v>0</v>
      </c>
      <c r="C43" s="606">
        <v>0</v>
      </c>
      <c r="D43" s="606">
        <v>0</v>
      </c>
      <c r="E43" s="606">
        <v>0</v>
      </c>
      <c r="F43" s="606">
        <v>0</v>
      </c>
      <c r="G43" s="606">
        <v>0</v>
      </c>
      <c r="H43" s="606">
        <v>0</v>
      </c>
      <c r="I43" s="606">
        <v>0</v>
      </c>
    </row>
    <row r="44" spans="1:9" ht="15" customHeight="1">
      <c r="A44" s="593" t="s">
        <v>1249</v>
      </c>
      <c r="B44" s="606">
        <v>309.52405999999974</v>
      </c>
      <c r="C44" s="606">
        <v>275.8845</v>
      </c>
      <c r="D44" s="606">
        <v>347.93201999999997</v>
      </c>
      <c r="E44" s="606">
        <v>787.50616999999966</v>
      </c>
      <c r="F44" s="606">
        <v>-11.223340000000007</v>
      </c>
      <c r="G44" s="606">
        <v>46.101790000000001</v>
      </c>
      <c r="H44" s="606">
        <v>330.08085999999997</v>
      </c>
      <c r="I44" s="606">
        <v>2085.806059999999</v>
      </c>
    </row>
    <row r="45" spans="1:9" ht="15" customHeight="1">
      <c r="A45" s="594" t="s">
        <v>1251</v>
      </c>
      <c r="B45" s="606">
        <v>310.98696999999999</v>
      </c>
      <c r="C45" s="606">
        <v>294.50450000000001</v>
      </c>
      <c r="D45" s="606">
        <v>172.83965000000001</v>
      </c>
      <c r="E45" s="606">
        <v>562.60897999999997</v>
      </c>
      <c r="F45" s="606">
        <v>285.17669000000001</v>
      </c>
      <c r="G45" s="606">
        <v>48.230339999999998</v>
      </c>
      <c r="H45" s="606">
        <v>244.85867999999999</v>
      </c>
      <c r="I45" s="606">
        <v>1919.2058099999999</v>
      </c>
    </row>
    <row r="46" spans="1:9" ht="15" customHeight="1">
      <c r="A46" s="593" t="s">
        <v>1253</v>
      </c>
      <c r="B46" s="606">
        <v>-1.4629100000002495</v>
      </c>
      <c r="C46" s="606">
        <v>-18.620000000000005</v>
      </c>
      <c r="D46" s="606">
        <v>175.09236999999996</v>
      </c>
      <c r="E46" s="606">
        <v>224.89718999999968</v>
      </c>
      <c r="F46" s="606">
        <v>-296.40003000000002</v>
      </c>
      <c r="G46" s="606">
        <v>-2.1285499999999971</v>
      </c>
      <c r="H46" s="606">
        <v>85.22217999999998</v>
      </c>
      <c r="I46" s="606">
        <v>166.60024999999936</v>
      </c>
    </row>
    <row r="47" spans="1:9" ht="15" customHeight="1">
      <c r="A47" s="594" t="s">
        <v>1386</v>
      </c>
      <c r="B47" s="606">
        <v>1.08043</v>
      </c>
      <c r="C47" s="606">
        <v>0</v>
      </c>
      <c r="D47" s="606">
        <v>4.0099999999999997E-3</v>
      </c>
      <c r="E47" s="606">
        <v>0</v>
      </c>
      <c r="F47" s="606">
        <v>231.96439000000001</v>
      </c>
      <c r="G47" s="606">
        <v>0</v>
      </c>
      <c r="H47" s="606">
        <v>0</v>
      </c>
      <c r="I47" s="606">
        <v>233.04883000000001</v>
      </c>
    </row>
    <row r="48" spans="1:9" ht="15" customHeight="1">
      <c r="A48" s="592" t="s">
        <v>1387</v>
      </c>
      <c r="B48" s="606">
        <v>0.15242</v>
      </c>
      <c r="C48" s="606">
        <v>0</v>
      </c>
      <c r="D48" s="606">
        <v>1.23E-3</v>
      </c>
      <c r="E48" s="606">
        <v>0.316</v>
      </c>
      <c r="F48" s="606">
        <v>12.764700000000001</v>
      </c>
      <c r="G48" s="606">
        <v>0</v>
      </c>
      <c r="H48" s="606">
        <v>3.1399999999999997E-2</v>
      </c>
      <c r="I48" s="606">
        <v>13.265750000000001</v>
      </c>
    </row>
    <row r="49" spans="1:9" ht="15" customHeight="1">
      <c r="A49" s="593" t="s">
        <v>1267</v>
      </c>
      <c r="B49" s="606">
        <v>-0.53490000000024951</v>
      </c>
      <c r="C49" s="606">
        <v>-18.620000000000005</v>
      </c>
      <c r="D49" s="606">
        <v>175.09514999999996</v>
      </c>
      <c r="E49" s="606">
        <v>224.58118999999968</v>
      </c>
      <c r="F49" s="606">
        <v>-77.200340000000011</v>
      </c>
      <c r="G49" s="606">
        <v>-2.1285499999999971</v>
      </c>
      <c r="H49" s="606">
        <v>85.190779999999975</v>
      </c>
      <c r="I49" s="606">
        <v>386.38332999999938</v>
      </c>
    </row>
    <row r="50" spans="1:9" ht="15" customHeight="1">
      <c r="A50" s="594" t="s">
        <v>1269</v>
      </c>
      <c r="B50" s="606">
        <v>0</v>
      </c>
      <c r="C50" s="606">
        <v>0</v>
      </c>
      <c r="D50" s="606">
        <v>0</v>
      </c>
      <c r="E50" s="606">
        <v>0</v>
      </c>
      <c r="F50" s="606">
        <v>0</v>
      </c>
      <c r="G50" s="606">
        <v>0</v>
      </c>
      <c r="H50" s="606">
        <v>0</v>
      </c>
      <c r="I50" s="606">
        <v>0</v>
      </c>
    </row>
    <row r="51" spans="1:9" ht="15" customHeight="1">
      <c r="A51" s="593" t="s">
        <v>703</v>
      </c>
      <c r="B51" s="606">
        <v>-0.53490000000024951</v>
      </c>
      <c r="C51" s="606">
        <v>-18.620000000000005</v>
      </c>
      <c r="D51" s="606">
        <v>175.09514999999996</v>
      </c>
      <c r="E51" s="606">
        <v>224.58118999999968</v>
      </c>
      <c r="F51" s="606">
        <v>-77.200340000000011</v>
      </c>
      <c r="G51" s="606">
        <v>-2.1285499999999971</v>
      </c>
      <c r="H51" s="606">
        <v>85.190779999999975</v>
      </c>
      <c r="I51" s="606">
        <v>386.38332999999938</v>
      </c>
    </row>
    <row r="52" spans="1:9" ht="15" customHeight="1">
      <c r="A52" s="594" t="s">
        <v>1272</v>
      </c>
      <c r="B52" s="606">
        <v>14.63692</v>
      </c>
      <c r="C52" s="606">
        <v>0</v>
      </c>
      <c r="D52" s="606">
        <v>0</v>
      </c>
      <c r="E52" s="606">
        <v>0</v>
      </c>
      <c r="F52" s="606">
        <v>0.10976000000000001</v>
      </c>
      <c r="G52" s="606">
        <v>0</v>
      </c>
      <c r="H52" s="606">
        <v>2.5209999999999999</v>
      </c>
      <c r="I52" s="606">
        <v>17.267679999999999</v>
      </c>
    </row>
    <row r="53" spans="1:9" ht="15" customHeight="1">
      <c r="A53" s="592" t="s">
        <v>1274</v>
      </c>
      <c r="B53" s="606">
        <v>0</v>
      </c>
      <c r="C53" s="606">
        <v>0</v>
      </c>
      <c r="D53" s="606">
        <v>0.57444000000000006</v>
      </c>
      <c r="E53" s="606">
        <v>0</v>
      </c>
      <c r="F53" s="606">
        <v>0</v>
      </c>
      <c r="G53" s="606">
        <v>0</v>
      </c>
      <c r="H53" s="606">
        <v>0</v>
      </c>
      <c r="I53" s="606">
        <v>0.57444000000000006</v>
      </c>
    </row>
    <row r="54" spans="1:9" ht="15" customHeight="1">
      <c r="A54" s="593" t="s">
        <v>705</v>
      </c>
      <c r="B54" s="606">
        <v>14.102019999999751</v>
      </c>
      <c r="C54" s="606">
        <v>-18.620000000000005</v>
      </c>
      <c r="D54" s="606">
        <v>174.52070999999995</v>
      </c>
      <c r="E54" s="606">
        <v>224.58118999999968</v>
      </c>
      <c r="F54" s="606">
        <v>-77.090580000000017</v>
      </c>
      <c r="G54" s="606">
        <v>-2.1285499999999971</v>
      </c>
      <c r="H54" s="606">
        <v>87.711779999999976</v>
      </c>
      <c r="I54" s="606">
        <v>403.07656999999926</v>
      </c>
    </row>
    <row r="55" spans="1:9" ht="15" customHeight="1">
      <c r="A55" s="594" t="s">
        <v>1277</v>
      </c>
      <c r="B55" s="606">
        <v>0</v>
      </c>
      <c r="C55" s="606">
        <v>0</v>
      </c>
      <c r="D55" s="606">
        <v>0</v>
      </c>
      <c r="E55" s="606">
        <v>0</v>
      </c>
      <c r="F55" s="606">
        <v>0</v>
      </c>
      <c r="G55" s="606">
        <v>0</v>
      </c>
      <c r="H55" s="606">
        <v>0</v>
      </c>
      <c r="I55" s="606">
        <v>0</v>
      </c>
    </row>
    <row r="56" spans="1:9" ht="15" customHeight="1">
      <c r="A56" s="593" t="s">
        <v>1279</v>
      </c>
      <c r="B56" s="606">
        <v>14.102019999999751</v>
      </c>
      <c r="C56" s="606">
        <v>-18.620000000000005</v>
      </c>
      <c r="D56" s="606">
        <v>174.52070999999995</v>
      </c>
      <c r="E56" s="606">
        <v>224.58118999999968</v>
      </c>
      <c r="F56" s="606">
        <v>-77.090580000000017</v>
      </c>
      <c r="G56" s="606">
        <v>-2.1285499999999971</v>
      </c>
      <c r="H56" s="606">
        <v>87.711779999999976</v>
      </c>
      <c r="I56" s="606">
        <v>403.07656999999926</v>
      </c>
    </row>
    <row r="57" spans="1:9" ht="15" customHeight="1">
      <c r="A57" s="594" t="s">
        <v>1281</v>
      </c>
      <c r="B57" s="606">
        <v>0</v>
      </c>
      <c r="C57" s="606">
        <v>0</v>
      </c>
      <c r="D57" s="606">
        <v>0</v>
      </c>
      <c r="E57" s="606">
        <v>0</v>
      </c>
      <c r="F57" s="606">
        <v>0</v>
      </c>
      <c r="G57" s="606">
        <v>0</v>
      </c>
      <c r="H57" s="606">
        <v>0</v>
      </c>
      <c r="I57" s="606">
        <v>0</v>
      </c>
    </row>
    <row r="58" spans="1:9" ht="15" customHeight="1">
      <c r="A58" s="600" t="s">
        <v>1283</v>
      </c>
      <c r="B58" s="609">
        <v>14.102019999999751</v>
      </c>
      <c r="C58" s="609">
        <v>-18.620000000000005</v>
      </c>
      <c r="D58" s="609">
        <v>174.52070999999995</v>
      </c>
      <c r="E58" s="609">
        <v>224.58118999999968</v>
      </c>
      <c r="F58" s="609">
        <v>-77.090580000000017</v>
      </c>
      <c r="G58" s="609">
        <v>-2.1285499999999971</v>
      </c>
      <c r="H58" s="609">
        <v>87.711779999999976</v>
      </c>
      <c r="I58" s="609">
        <v>403.07656999999926</v>
      </c>
    </row>
    <row r="59" spans="1:9" ht="3.75" customHeight="1" thickBot="1">
      <c r="A59" s="616"/>
      <c r="B59" s="616"/>
      <c r="C59" s="616"/>
      <c r="D59" s="616"/>
      <c r="E59" s="616"/>
      <c r="F59" s="616"/>
      <c r="G59" s="616"/>
      <c r="H59" s="616"/>
      <c r="I59" s="616"/>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102" style="5" bestFit="1" customWidth="1"/>
    <col min="2" max="9" width="10.7109375" style="5" customWidth="1"/>
    <col min="10" max="16384" width="9.140625" style="5"/>
  </cols>
  <sheetData>
    <row r="1" spans="1:9" ht="30" customHeight="1">
      <c r="A1" s="811" t="s">
        <v>1338</v>
      </c>
      <c r="B1" s="811"/>
      <c r="C1" s="811"/>
      <c r="D1" s="811"/>
      <c r="E1" s="811"/>
      <c r="F1" s="811"/>
      <c r="G1" s="811"/>
      <c r="H1" s="811"/>
      <c r="I1" s="811"/>
    </row>
    <row r="2" spans="1:9" ht="18">
      <c r="A2" s="811" t="s">
        <v>531</v>
      </c>
      <c r="B2" s="811"/>
      <c r="C2" s="811"/>
      <c r="D2" s="811"/>
      <c r="E2" s="811"/>
      <c r="F2" s="811"/>
      <c r="G2" s="811"/>
      <c r="H2" s="811"/>
      <c r="I2" s="811"/>
    </row>
    <row r="3" spans="1:9" ht="18">
      <c r="A3" s="811" t="s">
        <v>1510</v>
      </c>
      <c r="B3" s="811"/>
      <c r="C3" s="811"/>
      <c r="D3" s="811"/>
      <c r="E3" s="811"/>
      <c r="F3" s="811"/>
      <c r="G3" s="811"/>
      <c r="H3" s="811"/>
      <c r="I3" s="811"/>
    </row>
    <row r="4" spans="1:9" ht="30" customHeight="1">
      <c r="A4" s="812" t="s">
        <v>523</v>
      </c>
      <c r="B4" s="812"/>
      <c r="C4" s="812"/>
      <c r="D4" s="812"/>
      <c r="E4" s="812"/>
      <c r="F4" s="812"/>
      <c r="G4" s="812"/>
      <c r="H4" s="812"/>
      <c r="I4" s="812"/>
    </row>
    <row r="5" spans="1:9" ht="3.75" customHeight="1">
      <c r="A5" s="9"/>
      <c r="B5" s="10"/>
      <c r="C5" s="10"/>
      <c r="D5" s="10"/>
      <c r="E5" s="10"/>
      <c r="F5" s="10"/>
      <c r="G5" s="10"/>
      <c r="H5" s="10"/>
    </row>
    <row r="6" spans="1:9" ht="30" customHeight="1">
      <c r="A6" s="621"/>
      <c r="B6" s="622" t="s">
        <v>1340</v>
      </c>
      <c r="C6" s="622" t="s">
        <v>1341</v>
      </c>
      <c r="D6" s="622" t="s">
        <v>1342</v>
      </c>
      <c r="E6" s="622" t="s">
        <v>1343</v>
      </c>
      <c r="F6" s="622" t="s">
        <v>1344</v>
      </c>
      <c r="G6" s="622" t="s">
        <v>1345</v>
      </c>
      <c r="H6" s="622" t="s">
        <v>1377</v>
      </c>
      <c r="I6" s="622" t="s">
        <v>530</v>
      </c>
    </row>
    <row r="7" spans="1:9">
      <c r="A7" s="623" t="s">
        <v>169</v>
      </c>
      <c r="B7" s="624">
        <v>1696284.04</v>
      </c>
      <c r="C7" s="624">
        <v>1167386.6100000001</v>
      </c>
      <c r="D7" s="624">
        <v>1605988.66</v>
      </c>
      <c r="E7" s="624">
        <v>1209605.71</v>
      </c>
      <c r="F7" s="624">
        <v>1857291.71</v>
      </c>
      <c r="G7" s="624">
        <v>762308.93</v>
      </c>
      <c r="H7" s="624">
        <v>322731.82</v>
      </c>
      <c r="I7" s="624">
        <v>8621597.4800000004</v>
      </c>
    </row>
    <row r="8" spans="1:9" ht="15" customHeight="1">
      <c r="A8" s="583" t="s">
        <v>170</v>
      </c>
      <c r="B8" s="625">
        <v>19230.14</v>
      </c>
      <c r="C8" s="625">
        <v>178.29</v>
      </c>
      <c r="D8" s="625">
        <v>13961.94</v>
      </c>
      <c r="E8" s="625">
        <v>3861.71</v>
      </c>
      <c r="F8" s="625">
        <v>55709.65</v>
      </c>
      <c r="G8" s="625">
        <v>4945.5200000000004</v>
      </c>
      <c r="H8" s="625">
        <v>458.79</v>
      </c>
      <c r="I8" s="625">
        <v>98346.040000000008</v>
      </c>
    </row>
    <row r="9" spans="1:9" ht="15" customHeight="1">
      <c r="A9" s="583" t="s">
        <v>179</v>
      </c>
      <c r="B9" s="625">
        <v>0</v>
      </c>
      <c r="C9" s="625">
        <v>0</v>
      </c>
      <c r="D9" s="625">
        <v>0</v>
      </c>
      <c r="E9" s="625">
        <v>0</v>
      </c>
      <c r="F9" s="625">
        <v>0</v>
      </c>
      <c r="G9" s="625">
        <v>0</v>
      </c>
      <c r="H9" s="625">
        <v>0</v>
      </c>
      <c r="I9" s="625">
        <v>0</v>
      </c>
    </row>
    <row r="10" spans="1:9" ht="15" customHeight="1">
      <c r="A10" s="583" t="s">
        <v>214</v>
      </c>
      <c r="B10" s="625">
        <v>202.16</v>
      </c>
      <c r="C10" s="625">
        <v>458.82</v>
      </c>
      <c r="D10" s="625">
        <v>0.02</v>
      </c>
      <c r="E10" s="625">
        <v>935.54</v>
      </c>
      <c r="F10" s="625">
        <v>1112.6400000000001</v>
      </c>
      <c r="G10" s="625">
        <v>1194.18</v>
      </c>
      <c r="H10" s="625">
        <v>158.58000000000001</v>
      </c>
      <c r="I10" s="625">
        <v>4061.9400000000005</v>
      </c>
    </row>
    <row r="11" spans="1:9" ht="15" customHeight="1">
      <c r="A11" s="583" t="s">
        <v>220</v>
      </c>
      <c r="B11" s="625">
        <v>0</v>
      </c>
      <c r="C11" s="625">
        <v>0</v>
      </c>
      <c r="D11" s="625">
        <v>0</v>
      </c>
      <c r="E11" s="625">
        <v>0</v>
      </c>
      <c r="F11" s="625">
        <v>0</v>
      </c>
      <c r="G11" s="625">
        <v>0</v>
      </c>
      <c r="H11" s="625">
        <v>0</v>
      </c>
      <c r="I11" s="625">
        <v>0</v>
      </c>
    </row>
    <row r="12" spans="1:9">
      <c r="A12" s="583" t="s">
        <v>226</v>
      </c>
      <c r="B12" s="626">
        <v>1676851.73</v>
      </c>
      <c r="C12" s="626">
        <v>1166683.47</v>
      </c>
      <c r="D12" s="626">
        <v>1591939.55</v>
      </c>
      <c r="E12" s="626">
        <v>1036894.19</v>
      </c>
      <c r="F12" s="626">
        <v>1799410.05</v>
      </c>
      <c r="G12" s="626">
        <v>716858.85</v>
      </c>
      <c r="H12" s="626">
        <v>322049.69</v>
      </c>
      <c r="I12" s="626">
        <v>8310687.5299999993</v>
      </c>
    </row>
    <row r="13" spans="1:9">
      <c r="A13" s="627" t="s">
        <v>1403</v>
      </c>
      <c r="B13" s="625">
        <v>31254.06</v>
      </c>
      <c r="C13" s="625">
        <v>0</v>
      </c>
      <c r="D13" s="625">
        <v>0</v>
      </c>
      <c r="E13" s="625">
        <v>0</v>
      </c>
      <c r="F13" s="625">
        <v>33830.06</v>
      </c>
      <c r="G13" s="625">
        <v>0</v>
      </c>
      <c r="H13" s="625">
        <v>11192.64</v>
      </c>
      <c r="I13" s="625">
        <v>76276.759999999995</v>
      </c>
    </row>
    <row r="14" spans="1:9">
      <c r="A14" s="627" t="s">
        <v>1404</v>
      </c>
      <c r="B14" s="625">
        <v>0</v>
      </c>
      <c r="C14" s="625">
        <v>47816.87</v>
      </c>
      <c r="D14" s="625">
        <v>29121.79</v>
      </c>
      <c r="E14" s="625">
        <v>51567.82</v>
      </c>
      <c r="F14" s="625">
        <v>635919.98</v>
      </c>
      <c r="G14" s="625">
        <v>0</v>
      </c>
      <c r="H14" s="625">
        <v>35203.870000000003</v>
      </c>
      <c r="I14" s="625">
        <v>799630.33</v>
      </c>
    </row>
    <row r="15" spans="1:9" ht="15" customHeight="1">
      <c r="A15" s="627" t="s">
        <v>1405</v>
      </c>
      <c r="B15" s="625">
        <v>0</v>
      </c>
      <c r="C15" s="625">
        <v>0</v>
      </c>
      <c r="D15" s="625">
        <v>0</v>
      </c>
      <c r="E15" s="625">
        <v>0</v>
      </c>
      <c r="F15" s="625">
        <v>0</v>
      </c>
      <c r="G15" s="625">
        <v>0</v>
      </c>
      <c r="H15" s="625">
        <v>0</v>
      </c>
      <c r="I15" s="625">
        <v>0</v>
      </c>
    </row>
    <row r="16" spans="1:9" ht="15" customHeight="1">
      <c r="A16" s="627" t="s">
        <v>1406</v>
      </c>
      <c r="B16" s="625">
        <v>0</v>
      </c>
      <c r="C16" s="625">
        <v>0</v>
      </c>
      <c r="D16" s="625">
        <v>0</v>
      </c>
      <c r="E16" s="625">
        <v>0</v>
      </c>
      <c r="F16" s="625">
        <v>0</v>
      </c>
      <c r="G16" s="625">
        <v>0</v>
      </c>
      <c r="H16" s="625">
        <v>0</v>
      </c>
      <c r="I16" s="625">
        <v>0</v>
      </c>
    </row>
    <row r="17" spans="1:9" ht="15" customHeight="1">
      <c r="A17" s="627" t="s">
        <v>1378</v>
      </c>
      <c r="B17" s="625">
        <v>0</v>
      </c>
      <c r="C17" s="625">
        <v>0</v>
      </c>
      <c r="D17" s="625">
        <v>0</v>
      </c>
      <c r="E17" s="625">
        <v>0</v>
      </c>
      <c r="F17" s="625">
        <v>0</v>
      </c>
      <c r="G17" s="625">
        <v>0</v>
      </c>
      <c r="H17" s="625">
        <v>0</v>
      </c>
      <c r="I17" s="625">
        <v>0</v>
      </c>
    </row>
    <row r="18" spans="1:9" ht="15" customHeight="1">
      <c r="A18" s="627" t="s">
        <v>1407</v>
      </c>
      <c r="B18" s="625">
        <v>0</v>
      </c>
      <c r="C18" s="625">
        <v>6717.55</v>
      </c>
      <c r="D18" s="625">
        <v>0</v>
      </c>
      <c r="E18" s="625">
        <v>0</v>
      </c>
      <c r="F18" s="625">
        <v>12206.05</v>
      </c>
      <c r="G18" s="625">
        <v>0</v>
      </c>
      <c r="H18" s="625">
        <v>0</v>
      </c>
      <c r="I18" s="625">
        <v>18923.599999999999</v>
      </c>
    </row>
    <row r="19" spans="1:9" ht="15" customHeight="1">
      <c r="A19" s="627" t="s">
        <v>1379</v>
      </c>
      <c r="B19" s="625">
        <v>0</v>
      </c>
      <c r="C19" s="625">
        <v>0</v>
      </c>
      <c r="D19" s="625">
        <v>0</v>
      </c>
      <c r="E19" s="625">
        <v>0</v>
      </c>
      <c r="F19" s="625">
        <v>0</v>
      </c>
      <c r="G19" s="625">
        <v>0</v>
      </c>
      <c r="H19" s="625">
        <v>0</v>
      </c>
      <c r="I19" s="625">
        <v>0</v>
      </c>
    </row>
    <row r="20" spans="1:9" ht="15" customHeight="1">
      <c r="A20" s="627" t="s">
        <v>1380</v>
      </c>
      <c r="B20" s="625">
        <v>0</v>
      </c>
      <c r="C20" s="625">
        <v>0</v>
      </c>
      <c r="D20" s="625">
        <v>0</v>
      </c>
      <c r="E20" s="625">
        <v>0</v>
      </c>
      <c r="F20" s="625">
        <v>0</v>
      </c>
      <c r="G20" s="625">
        <v>0</v>
      </c>
      <c r="H20" s="625">
        <v>0</v>
      </c>
      <c r="I20" s="625">
        <v>0</v>
      </c>
    </row>
    <row r="21" spans="1:9" ht="15" customHeight="1">
      <c r="A21" s="627" t="s">
        <v>1408</v>
      </c>
      <c r="B21" s="625">
        <v>0</v>
      </c>
      <c r="C21" s="625">
        <v>0</v>
      </c>
      <c r="D21" s="625">
        <v>0</v>
      </c>
      <c r="E21" s="625">
        <v>0</v>
      </c>
      <c r="F21" s="625">
        <v>4506.58</v>
      </c>
      <c r="G21" s="625">
        <v>0</v>
      </c>
      <c r="H21" s="625">
        <v>0</v>
      </c>
      <c r="I21" s="625">
        <v>4506.58</v>
      </c>
    </row>
    <row r="22" spans="1:9" ht="15" customHeight="1">
      <c r="A22" s="627" t="s">
        <v>1409</v>
      </c>
      <c r="B22" s="625">
        <v>7145.57</v>
      </c>
      <c r="C22" s="625">
        <v>15146.63</v>
      </c>
      <c r="D22" s="625">
        <v>19361.88</v>
      </c>
      <c r="E22" s="625">
        <v>35956.239999999998</v>
      </c>
      <c r="F22" s="625">
        <v>10906.69</v>
      </c>
      <c r="G22" s="625">
        <v>3248.73</v>
      </c>
      <c r="H22" s="625">
        <v>21226.44</v>
      </c>
      <c r="I22" s="625">
        <v>112992.18000000001</v>
      </c>
    </row>
    <row r="23" spans="1:9" ht="15" customHeight="1">
      <c r="A23" s="627" t="s">
        <v>1410</v>
      </c>
      <c r="B23" s="625">
        <v>0</v>
      </c>
      <c r="C23" s="625">
        <v>0</v>
      </c>
      <c r="D23" s="625">
        <v>0</v>
      </c>
      <c r="E23" s="625">
        <v>0</v>
      </c>
      <c r="F23" s="625">
        <v>0</v>
      </c>
      <c r="G23" s="625">
        <v>0</v>
      </c>
      <c r="H23" s="625">
        <v>0</v>
      </c>
      <c r="I23" s="625">
        <v>0</v>
      </c>
    </row>
    <row r="24" spans="1:9" ht="15" customHeight="1">
      <c r="A24" s="627" t="s">
        <v>1411</v>
      </c>
      <c r="B24" s="625">
        <v>0</v>
      </c>
      <c r="C24" s="625">
        <v>0</v>
      </c>
      <c r="D24" s="625">
        <v>0</v>
      </c>
      <c r="E24" s="625">
        <v>0</v>
      </c>
      <c r="F24" s="625">
        <v>0</v>
      </c>
      <c r="G24" s="625">
        <v>0</v>
      </c>
      <c r="H24" s="625">
        <v>0</v>
      </c>
      <c r="I24" s="625">
        <v>0</v>
      </c>
    </row>
    <row r="25" spans="1:9" ht="15" customHeight="1">
      <c r="A25" s="627" t="s">
        <v>1412</v>
      </c>
      <c r="B25" s="625">
        <v>45713.87</v>
      </c>
      <c r="C25" s="625">
        <v>21721.57</v>
      </c>
      <c r="D25" s="625">
        <v>25994.68</v>
      </c>
      <c r="E25" s="625">
        <v>13269.42</v>
      </c>
      <c r="F25" s="625">
        <v>34140.76</v>
      </c>
      <c r="G25" s="625">
        <v>24308.23</v>
      </c>
      <c r="H25" s="625">
        <v>33573.94</v>
      </c>
      <c r="I25" s="625">
        <v>198722.47</v>
      </c>
    </row>
    <row r="26" spans="1:9" ht="15" customHeight="1">
      <c r="A26" s="627" t="s">
        <v>1413</v>
      </c>
      <c r="B26" s="625">
        <v>1592738.23</v>
      </c>
      <c r="C26" s="625">
        <v>1075304.67</v>
      </c>
      <c r="D26" s="625">
        <v>1517461.2</v>
      </c>
      <c r="E26" s="625">
        <v>936100.72</v>
      </c>
      <c r="F26" s="625">
        <v>1074606.67</v>
      </c>
      <c r="G26" s="625">
        <v>694757.83</v>
      </c>
      <c r="H26" s="625">
        <v>220852.8</v>
      </c>
      <c r="I26" s="625">
        <v>7111822.1199999992</v>
      </c>
    </row>
    <row r="27" spans="1:9" ht="15" customHeight="1">
      <c r="A27" s="627" t="s">
        <v>230</v>
      </c>
      <c r="B27" s="625">
        <v>0</v>
      </c>
      <c r="C27" s="625">
        <v>-23.82</v>
      </c>
      <c r="D27" s="625">
        <v>0</v>
      </c>
      <c r="E27" s="625">
        <v>0</v>
      </c>
      <c r="F27" s="625">
        <v>-6706.75</v>
      </c>
      <c r="G27" s="625">
        <v>-5455.93</v>
      </c>
      <c r="H27" s="625">
        <v>0</v>
      </c>
      <c r="I27" s="625">
        <v>-12186.5</v>
      </c>
    </row>
    <row r="28" spans="1:9" ht="15" customHeight="1">
      <c r="A28" s="583" t="s">
        <v>231</v>
      </c>
      <c r="B28" s="625">
        <v>0</v>
      </c>
      <c r="C28" s="625">
        <v>62.35</v>
      </c>
      <c r="D28" s="625">
        <v>61.31</v>
      </c>
      <c r="E28" s="625">
        <v>296.27</v>
      </c>
      <c r="F28" s="625">
        <v>249.29</v>
      </c>
      <c r="G28" s="625">
        <v>129.97</v>
      </c>
      <c r="H28" s="625">
        <v>63.66</v>
      </c>
      <c r="I28" s="625">
        <v>862.84999999999991</v>
      </c>
    </row>
    <row r="29" spans="1:9" ht="15" customHeight="1">
      <c r="A29" s="583" t="s">
        <v>241</v>
      </c>
      <c r="B29" s="625">
        <v>0</v>
      </c>
      <c r="C29" s="625">
        <v>3.67</v>
      </c>
      <c r="D29" s="625">
        <v>25.85</v>
      </c>
      <c r="E29" s="625">
        <v>167618</v>
      </c>
      <c r="F29" s="625">
        <v>810.09</v>
      </c>
      <c r="G29" s="625">
        <v>39180.410000000003</v>
      </c>
      <c r="H29" s="625">
        <v>1.1000000000000001</v>
      </c>
      <c r="I29" s="625">
        <v>207639.12</v>
      </c>
    </row>
    <row r="30" spans="1:9" ht="15" customHeight="1">
      <c r="A30" s="583" t="s">
        <v>247</v>
      </c>
      <c r="B30" s="625">
        <v>0</v>
      </c>
      <c r="C30" s="625">
        <v>0</v>
      </c>
      <c r="D30" s="625">
        <v>0</v>
      </c>
      <c r="E30" s="625">
        <v>0</v>
      </c>
      <c r="F30" s="625">
        <v>0</v>
      </c>
      <c r="G30" s="625">
        <v>0</v>
      </c>
      <c r="H30" s="625">
        <v>0</v>
      </c>
      <c r="I30" s="625">
        <v>0</v>
      </c>
    </row>
    <row r="31" spans="1:9" ht="15" customHeight="1">
      <c r="A31" s="628" t="s">
        <v>254</v>
      </c>
      <c r="B31" s="624">
        <v>167409.21</v>
      </c>
      <c r="C31" s="624">
        <v>29074.66</v>
      </c>
      <c r="D31" s="624">
        <v>8258.8799999999992</v>
      </c>
      <c r="E31" s="624">
        <v>346389.94</v>
      </c>
      <c r="F31" s="624">
        <v>79571.929999999993</v>
      </c>
      <c r="G31" s="624">
        <v>1177</v>
      </c>
      <c r="H31" s="624">
        <v>107.16</v>
      </c>
      <c r="I31" s="624">
        <v>631988.77999999991</v>
      </c>
    </row>
    <row r="32" spans="1:9" ht="15" customHeight="1">
      <c r="A32" s="583" t="s">
        <v>272</v>
      </c>
      <c r="B32" s="625">
        <v>0</v>
      </c>
      <c r="C32" s="625">
        <v>0</v>
      </c>
      <c r="D32" s="625">
        <v>0</v>
      </c>
      <c r="E32" s="625">
        <v>0</v>
      </c>
      <c r="F32" s="625">
        <v>0</v>
      </c>
      <c r="G32" s="625">
        <v>0</v>
      </c>
      <c r="H32" s="625">
        <v>0</v>
      </c>
      <c r="I32" s="625">
        <v>0</v>
      </c>
    </row>
    <row r="33" spans="1:10" ht="15" customHeight="1">
      <c r="A33" s="583" t="s">
        <v>273</v>
      </c>
      <c r="B33" s="625">
        <v>166879.57999999999</v>
      </c>
      <c r="C33" s="625">
        <v>28410.720000000001</v>
      </c>
      <c r="D33" s="625">
        <v>0</v>
      </c>
      <c r="E33" s="625">
        <v>0</v>
      </c>
      <c r="F33" s="625">
        <v>77530.86</v>
      </c>
      <c r="G33" s="625">
        <v>0</v>
      </c>
      <c r="H33" s="625">
        <v>0</v>
      </c>
      <c r="I33" s="625">
        <v>272821.15999999997</v>
      </c>
    </row>
    <row r="34" spans="1:10" ht="15" customHeight="1">
      <c r="A34" s="583" t="s">
        <v>282</v>
      </c>
      <c r="B34" s="625">
        <v>529.62</v>
      </c>
      <c r="C34" s="625">
        <v>663.94</v>
      </c>
      <c r="D34" s="625">
        <v>8258.8799999999992</v>
      </c>
      <c r="E34" s="625">
        <v>39448.269999999997</v>
      </c>
      <c r="F34" s="625">
        <v>2041.07</v>
      </c>
      <c r="G34" s="625">
        <v>1177</v>
      </c>
      <c r="H34" s="625">
        <v>107.16</v>
      </c>
      <c r="I34" s="625">
        <v>52225.939999999995</v>
      </c>
    </row>
    <row r="35" spans="1:10" ht="15" customHeight="1">
      <c r="A35" s="583" t="s">
        <v>285</v>
      </c>
      <c r="B35" s="625">
        <v>0</v>
      </c>
      <c r="C35" s="625">
        <v>0</v>
      </c>
      <c r="D35" s="625">
        <v>0</v>
      </c>
      <c r="E35" s="625">
        <v>0</v>
      </c>
      <c r="F35" s="625">
        <v>0</v>
      </c>
      <c r="G35" s="625">
        <v>0</v>
      </c>
      <c r="H35" s="625">
        <v>0</v>
      </c>
      <c r="I35" s="625">
        <v>0</v>
      </c>
    </row>
    <row r="36" spans="1:10" ht="15" customHeight="1">
      <c r="A36" s="583" t="s">
        <v>291</v>
      </c>
      <c r="B36" s="625">
        <v>0</v>
      </c>
      <c r="C36" s="625">
        <v>0</v>
      </c>
      <c r="D36" s="625">
        <v>0</v>
      </c>
      <c r="E36" s="625">
        <v>306941.67</v>
      </c>
      <c r="F36" s="625">
        <v>0</v>
      </c>
      <c r="G36" s="625">
        <v>0</v>
      </c>
      <c r="H36" s="625">
        <v>0</v>
      </c>
      <c r="I36" s="625">
        <v>306941.67</v>
      </c>
    </row>
    <row r="37" spans="1:10" ht="15" customHeight="1">
      <c r="A37" s="583" t="s">
        <v>296</v>
      </c>
      <c r="B37" s="625">
        <v>0</v>
      </c>
      <c r="C37" s="625">
        <v>0</v>
      </c>
      <c r="D37" s="625">
        <v>0</v>
      </c>
      <c r="E37" s="625">
        <v>0</v>
      </c>
      <c r="F37" s="625">
        <v>0</v>
      </c>
      <c r="G37" s="625">
        <v>0</v>
      </c>
      <c r="H37" s="625">
        <v>0</v>
      </c>
      <c r="I37" s="625">
        <v>0</v>
      </c>
    </row>
    <row r="38" spans="1:10" ht="15" customHeight="1">
      <c r="A38" s="583" t="s">
        <v>466</v>
      </c>
      <c r="B38" s="625">
        <v>0</v>
      </c>
      <c r="C38" s="625">
        <v>0</v>
      </c>
      <c r="D38" s="625">
        <v>0</v>
      </c>
      <c r="E38" s="625">
        <v>0</v>
      </c>
      <c r="F38" s="625">
        <v>0</v>
      </c>
      <c r="G38" s="625">
        <v>0</v>
      </c>
      <c r="H38" s="625">
        <v>0</v>
      </c>
      <c r="I38" s="625">
        <v>0</v>
      </c>
    </row>
    <row r="39" spans="1:10" ht="15" customHeight="1">
      <c r="A39" s="628" t="s">
        <v>305</v>
      </c>
      <c r="B39" s="624">
        <v>1528874.83</v>
      </c>
      <c r="C39" s="624">
        <v>1138311.95</v>
      </c>
      <c r="D39" s="624">
        <v>1597729.78</v>
      </c>
      <c r="E39" s="624">
        <v>863215.77</v>
      </c>
      <c r="F39" s="624">
        <v>1777719.78</v>
      </c>
      <c r="G39" s="624">
        <v>761131.93</v>
      </c>
      <c r="H39" s="624">
        <v>322624.65999999997</v>
      </c>
      <c r="I39" s="624">
        <v>7989608.7000000002</v>
      </c>
    </row>
    <row r="40" spans="1:10">
      <c r="A40" s="583" t="s">
        <v>306</v>
      </c>
      <c r="B40" s="625">
        <v>1315085.7</v>
      </c>
      <c r="C40" s="625">
        <v>1063168.2</v>
      </c>
      <c r="D40" s="625">
        <v>1228479.8999999999</v>
      </c>
      <c r="E40" s="625">
        <v>755876</v>
      </c>
      <c r="F40" s="625">
        <v>1540335.7</v>
      </c>
      <c r="G40" s="625">
        <v>687026.8</v>
      </c>
      <c r="H40" s="625">
        <v>304626.09999999998</v>
      </c>
      <c r="I40" s="625">
        <v>6894598.3999999994</v>
      </c>
    </row>
    <row r="41" spans="1:10">
      <c r="A41" s="583" t="s">
        <v>310</v>
      </c>
      <c r="B41" s="625">
        <v>0</v>
      </c>
      <c r="C41" s="625">
        <v>0.02</v>
      </c>
      <c r="D41" s="625">
        <v>0</v>
      </c>
      <c r="E41" s="625">
        <v>0.5</v>
      </c>
      <c r="F41" s="625">
        <v>0</v>
      </c>
      <c r="G41" s="625">
        <v>0</v>
      </c>
      <c r="H41" s="625">
        <v>0.02</v>
      </c>
      <c r="I41" s="625">
        <v>0.54</v>
      </c>
    </row>
    <row r="42" spans="1:10">
      <c r="A42" s="583" t="s">
        <v>314</v>
      </c>
      <c r="B42" s="625">
        <v>0</v>
      </c>
      <c r="C42" s="625">
        <v>0</v>
      </c>
      <c r="D42" s="625">
        <v>0</v>
      </c>
      <c r="E42" s="625">
        <v>0</v>
      </c>
      <c r="F42" s="625">
        <v>81285.03</v>
      </c>
      <c r="G42" s="625">
        <v>0</v>
      </c>
      <c r="H42" s="625">
        <v>0</v>
      </c>
      <c r="I42" s="625">
        <v>81285.03</v>
      </c>
    </row>
    <row r="43" spans="1:10">
      <c r="A43" s="583" t="s">
        <v>316</v>
      </c>
      <c r="B43" s="625">
        <v>41159.379999999997</v>
      </c>
      <c r="C43" s="625">
        <v>21799.91</v>
      </c>
      <c r="D43" s="625">
        <v>39347.54</v>
      </c>
      <c r="E43" s="625">
        <v>10312.42</v>
      </c>
      <c r="F43" s="625">
        <v>24969.54</v>
      </c>
      <c r="G43" s="625">
        <v>15070.04</v>
      </c>
      <c r="H43" s="625">
        <v>5309.53</v>
      </c>
      <c r="I43" s="625">
        <v>157968.35999999999</v>
      </c>
    </row>
    <row r="44" spans="1:10">
      <c r="A44" s="583" t="s">
        <v>320</v>
      </c>
      <c r="B44" s="626">
        <v>172629.75</v>
      </c>
      <c r="C44" s="626">
        <v>53343.82</v>
      </c>
      <c r="D44" s="626">
        <v>329902.34000000003</v>
      </c>
      <c r="E44" s="626">
        <v>97026.85</v>
      </c>
      <c r="F44" s="626">
        <v>131129.51</v>
      </c>
      <c r="G44" s="626">
        <v>59035.09</v>
      </c>
      <c r="H44" s="626">
        <v>12689</v>
      </c>
      <c r="I44" s="626">
        <v>855756.36</v>
      </c>
    </row>
    <row r="45" spans="1:10">
      <c r="A45" s="627" t="s">
        <v>321</v>
      </c>
      <c r="B45" s="625">
        <v>162523.43</v>
      </c>
      <c r="C45" s="625">
        <v>53473.11</v>
      </c>
      <c r="D45" s="625">
        <v>321776.01</v>
      </c>
      <c r="E45" s="625">
        <v>83789.72</v>
      </c>
      <c r="F45" s="625">
        <v>139801.23000000001</v>
      </c>
      <c r="G45" s="625">
        <v>53470</v>
      </c>
      <c r="H45" s="625">
        <v>9659.35</v>
      </c>
      <c r="I45" s="625">
        <v>824492.85</v>
      </c>
    </row>
    <row r="46" spans="1:10">
      <c r="A46" s="627" t="s">
        <v>322</v>
      </c>
      <c r="B46" s="625">
        <v>10106.32</v>
      </c>
      <c r="C46" s="625">
        <v>-129.29</v>
      </c>
      <c r="D46" s="625">
        <v>8126.33</v>
      </c>
      <c r="E46" s="625">
        <v>13237.13</v>
      </c>
      <c r="F46" s="625">
        <v>-8671.73</v>
      </c>
      <c r="G46" s="625">
        <v>5565.09</v>
      </c>
      <c r="H46" s="625">
        <v>3029.65</v>
      </c>
      <c r="I46" s="625">
        <v>31263.5</v>
      </c>
    </row>
    <row r="47" spans="1:10">
      <c r="A47" s="629" t="s">
        <v>323</v>
      </c>
      <c r="B47" s="624">
        <v>1696284.04</v>
      </c>
      <c r="C47" s="624">
        <v>1167386.6100000001</v>
      </c>
      <c r="D47" s="624">
        <v>1605988.66</v>
      </c>
      <c r="E47" s="624">
        <v>1209605.71</v>
      </c>
      <c r="F47" s="624">
        <v>1857291.71</v>
      </c>
      <c r="G47" s="624">
        <v>762308.93</v>
      </c>
      <c r="H47" s="624">
        <v>322731.82</v>
      </c>
      <c r="I47" s="624">
        <v>8621597.4800000004</v>
      </c>
      <c r="J47" s="607"/>
    </row>
    <row r="48" spans="1:10">
      <c r="A48" s="583" t="s">
        <v>324</v>
      </c>
      <c r="B48" s="625">
        <v>0</v>
      </c>
      <c r="C48" s="625">
        <v>0</v>
      </c>
      <c r="D48" s="625">
        <v>0</v>
      </c>
      <c r="E48" s="625">
        <v>0</v>
      </c>
      <c r="F48" s="625">
        <v>0</v>
      </c>
      <c r="G48" s="625">
        <v>0</v>
      </c>
      <c r="H48" s="625">
        <v>0</v>
      </c>
      <c r="I48" s="625">
        <v>0</v>
      </c>
    </row>
    <row r="49" spans="1:9">
      <c r="A49" s="583" t="s">
        <v>344</v>
      </c>
      <c r="B49" s="625">
        <v>3198903.08</v>
      </c>
      <c r="C49" s="625">
        <v>763691.07</v>
      </c>
      <c r="D49" s="625">
        <v>0</v>
      </c>
      <c r="E49" s="625">
        <v>77420.66</v>
      </c>
      <c r="F49" s="625">
        <v>130685.21</v>
      </c>
      <c r="G49" s="625">
        <v>0</v>
      </c>
      <c r="H49" s="625">
        <v>245480</v>
      </c>
      <c r="I49" s="625">
        <v>4416180.0199999996</v>
      </c>
    </row>
    <row r="50" spans="1:9" ht="30" customHeight="1">
      <c r="A50" s="668" t="s">
        <v>382</v>
      </c>
      <c r="B50" s="669">
        <v>0.01</v>
      </c>
      <c r="C50" s="669">
        <v>1.63</v>
      </c>
      <c r="D50" s="669">
        <v>0</v>
      </c>
      <c r="E50" s="669">
        <v>3.62</v>
      </c>
      <c r="F50" s="669">
        <v>43.9</v>
      </c>
      <c r="G50" s="669">
        <v>0</v>
      </c>
      <c r="H50" s="669">
        <v>0.77</v>
      </c>
      <c r="I50" s="669">
        <v>49.93</v>
      </c>
    </row>
    <row r="51" spans="1:9">
      <c r="A51" s="627" t="s">
        <v>394</v>
      </c>
      <c r="B51" s="625">
        <v>757.78</v>
      </c>
      <c r="C51" s="625">
        <v>144.09</v>
      </c>
      <c r="D51" s="625">
        <v>0</v>
      </c>
      <c r="E51" s="625">
        <v>1791.23</v>
      </c>
      <c r="F51" s="625">
        <v>360.42</v>
      </c>
      <c r="G51" s="625">
        <v>0</v>
      </c>
      <c r="H51" s="625">
        <v>0</v>
      </c>
      <c r="I51" s="625">
        <v>3053.52</v>
      </c>
    </row>
    <row r="52" spans="1:9">
      <c r="A52" s="583" t="s">
        <v>1086</v>
      </c>
      <c r="B52" s="626">
        <v>-757.77</v>
      </c>
      <c r="C52" s="626">
        <v>-142.46</v>
      </c>
      <c r="D52" s="626">
        <v>0</v>
      </c>
      <c r="E52" s="626">
        <v>-1787.61</v>
      </c>
      <c r="F52" s="626">
        <v>-316.52999999999997</v>
      </c>
      <c r="G52" s="626">
        <v>0</v>
      </c>
      <c r="H52" s="626">
        <v>0.77</v>
      </c>
      <c r="I52" s="626">
        <v>-3003.6</v>
      </c>
    </row>
    <row r="53" spans="1:9">
      <c r="A53" s="627" t="s">
        <v>401</v>
      </c>
      <c r="B53" s="625">
        <v>10866.39</v>
      </c>
      <c r="C53" s="625">
        <v>1896.97</v>
      </c>
      <c r="D53" s="625">
        <v>8802.25</v>
      </c>
      <c r="E53" s="625">
        <v>16402.87</v>
      </c>
      <c r="F53" s="625">
        <v>18048.16</v>
      </c>
      <c r="G53" s="625">
        <v>6062.47</v>
      </c>
      <c r="H53" s="625">
        <v>3124.61</v>
      </c>
      <c r="I53" s="625">
        <v>65203.72</v>
      </c>
    </row>
    <row r="54" spans="1:9">
      <c r="A54" s="627" t="s">
        <v>408</v>
      </c>
      <c r="B54" s="625">
        <v>344.16</v>
      </c>
      <c r="C54" s="625">
        <v>1406.81</v>
      </c>
      <c r="D54" s="625">
        <v>517.77</v>
      </c>
      <c r="E54" s="625">
        <v>284.62</v>
      </c>
      <c r="F54" s="625">
        <v>25683.759999999998</v>
      </c>
      <c r="G54" s="625">
        <v>244.31</v>
      </c>
      <c r="H54" s="625">
        <v>0.06</v>
      </c>
      <c r="I54" s="625">
        <v>28481.49</v>
      </c>
    </row>
    <row r="55" spans="1:9">
      <c r="A55" s="583" t="s">
        <v>1085</v>
      </c>
      <c r="B55" s="626">
        <v>9764.4699999999993</v>
      </c>
      <c r="C55" s="626">
        <v>347.69</v>
      </c>
      <c r="D55" s="626">
        <v>8284.4699999999993</v>
      </c>
      <c r="E55" s="626">
        <v>14330.63</v>
      </c>
      <c r="F55" s="626">
        <v>-7952.13</v>
      </c>
      <c r="G55" s="626">
        <v>5818.15</v>
      </c>
      <c r="H55" s="626">
        <v>3125.32</v>
      </c>
      <c r="I55" s="626">
        <v>33718.599999999991</v>
      </c>
    </row>
    <row r="56" spans="1:9">
      <c r="A56" s="627" t="s">
        <v>414</v>
      </c>
      <c r="B56" s="625">
        <v>0</v>
      </c>
      <c r="C56" s="625">
        <v>0</v>
      </c>
      <c r="D56" s="625">
        <v>0</v>
      </c>
      <c r="E56" s="625">
        <v>0</v>
      </c>
      <c r="F56" s="625">
        <v>0</v>
      </c>
      <c r="G56" s="625">
        <v>0</v>
      </c>
      <c r="H56" s="625">
        <v>0</v>
      </c>
      <c r="I56" s="625">
        <v>0</v>
      </c>
    </row>
    <row r="57" spans="1:9">
      <c r="A57" s="627" t="s">
        <v>422</v>
      </c>
      <c r="B57" s="625">
        <v>0</v>
      </c>
      <c r="C57" s="625">
        <v>23.82</v>
      </c>
      <c r="D57" s="625">
        <v>0</v>
      </c>
      <c r="E57" s="625">
        <v>0</v>
      </c>
      <c r="F57" s="625">
        <v>0</v>
      </c>
      <c r="G57" s="625">
        <v>3.15</v>
      </c>
      <c r="H57" s="625">
        <v>0</v>
      </c>
      <c r="I57" s="625">
        <v>26.97</v>
      </c>
    </row>
    <row r="58" spans="1:9">
      <c r="A58" s="583" t="s">
        <v>1084</v>
      </c>
      <c r="B58" s="626">
        <v>9764.4699999999993</v>
      </c>
      <c r="C58" s="626">
        <v>323.87</v>
      </c>
      <c r="D58" s="626">
        <v>8284.4699999999993</v>
      </c>
      <c r="E58" s="626">
        <v>14330.63</v>
      </c>
      <c r="F58" s="626">
        <v>-7952.13</v>
      </c>
      <c r="G58" s="626">
        <v>5815.01</v>
      </c>
      <c r="H58" s="626">
        <v>3125.32</v>
      </c>
      <c r="I58" s="626">
        <v>33691.639999999992</v>
      </c>
    </row>
    <row r="59" spans="1:9">
      <c r="A59" s="627" t="s">
        <v>429</v>
      </c>
      <c r="B59" s="625">
        <v>329.73</v>
      </c>
      <c r="C59" s="625">
        <v>433.85</v>
      </c>
      <c r="D59" s="625">
        <v>158.13999999999999</v>
      </c>
      <c r="E59" s="625">
        <v>1093.5</v>
      </c>
      <c r="F59" s="625">
        <v>826.67</v>
      </c>
      <c r="G59" s="625">
        <v>250.12</v>
      </c>
      <c r="H59" s="625">
        <v>95.78</v>
      </c>
      <c r="I59" s="625">
        <v>3187.79</v>
      </c>
    </row>
    <row r="60" spans="1:9">
      <c r="A60" s="583" t="s">
        <v>1083</v>
      </c>
      <c r="B60" s="626">
        <v>9434.74</v>
      </c>
      <c r="C60" s="626">
        <v>-109.98</v>
      </c>
      <c r="D60" s="626">
        <v>8126.33</v>
      </c>
      <c r="E60" s="626">
        <v>13237.13</v>
      </c>
      <c r="F60" s="626">
        <v>-8778.7999999999993</v>
      </c>
      <c r="G60" s="626">
        <v>5564.88</v>
      </c>
      <c r="H60" s="626">
        <v>3029.54</v>
      </c>
      <c r="I60" s="626">
        <v>30503.840000000004</v>
      </c>
    </row>
    <row r="61" spans="1:9">
      <c r="A61" s="627" t="s">
        <v>439</v>
      </c>
      <c r="B61" s="625">
        <v>671.59</v>
      </c>
      <c r="C61" s="625">
        <v>0.15</v>
      </c>
      <c r="D61" s="625">
        <v>0</v>
      </c>
      <c r="E61" s="625">
        <v>0</v>
      </c>
      <c r="F61" s="625">
        <v>0</v>
      </c>
      <c r="G61" s="625">
        <v>0.21</v>
      </c>
      <c r="H61" s="625">
        <v>0.11</v>
      </c>
      <c r="I61" s="625">
        <v>672.06000000000006</v>
      </c>
    </row>
    <row r="62" spans="1:9">
      <c r="A62" s="627" t="s">
        <v>442</v>
      </c>
      <c r="B62" s="625">
        <v>0</v>
      </c>
      <c r="C62" s="625">
        <v>0</v>
      </c>
      <c r="D62" s="625">
        <v>0</v>
      </c>
      <c r="E62" s="625">
        <v>0</v>
      </c>
      <c r="F62" s="625">
        <v>0</v>
      </c>
      <c r="G62" s="625">
        <v>0</v>
      </c>
      <c r="H62" s="625">
        <v>0</v>
      </c>
      <c r="I62" s="625">
        <v>0</v>
      </c>
    </row>
    <row r="63" spans="1:9">
      <c r="A63" s="583" t="s">
        <v>1356</v>
      </c>
      <c r="B63" s="626">
        <v>10106.32</v>
      </c>
      <c r="C63" s="626">
        <v>-109.83</v>
      </c>
      <c r="D63" s="626">
        <v>8126.33</v>
      </c>
      <c r="E63" s="626">
        <v>13237.13</v>
      </c>
      <c r="F63" s="626">
        <v>-8778.7999999999993</v>
      </c>
      <c r="G63" s="626">
        <v>5565.09</v>
      </c>
      <c r="H63" s="626">
        <v>3029.65</v>
      </c>
      <c r="I63" s="626">
        <v>31175.89</v>
      </c>
    </row>
    <row r="64" spans="1:9">
      <c r="A64" s="627" t="s">
        <v>1166</v>
      </c>
      <c r="B64" s="625">
        <v>0</v>
      </c>
      <c r="C64" s="625">
        <v>0</v>
      </c>
      <c r="D64" s="625">
        <v>0</v>
      </c>
      <c r="E64" s="625">
        <v>0</v>
      </c>
      <c r="F64" s="625">
        <v>0</v>
      </c>
      <c r="G64" s="625">
        <v>0</v>
      </c>
      <c r="H64" s="625">
        <v>0</v>
      </c>
      <c r="I64" s="625">
        <v>0</v>
      </c>
    </row>
    <row r="65" spans="1:9">
      <c r="A65" s="627" t="s">
        <v>1167</v>
      </c>
      <c r="B65" s="625">
        <v>0</v>
      </c>
      <c r="C65" s="625">
        <v>0</v>
      </c>
      <c r="D65" s="625">
        <v>0</v>
      </c>
      <c r="E65" s="625">
        <v>0</v>
      </c>
      <c r="F65" s="625">
        <v>0</v>
      </c>
      <c r="G65" s="625">
        <v>0</v>
      </c>
      <c r="H65" s="625">
        <v>0</v>
      </c>
      <c r="I65" s="625">
        <v>0</v>
      </c>
    </row>
    <row r="66" spans="1:9">
      <c r="A66" s="583" t="s">
        <v>1082</v>
      </c>
      <c r="B66" s="626">
        <v>10106.32</v>
      </c>
      <c r="C66" s="626">
        <v>-109.83</v>
      </c>
      <c r="D66" s="626">
        <v>8126.33</v>
      </c>
      <c r="E66" s="626">
        <v>13237.13</v>
      </c>
      <c r="F66" s="626">
        <v>-8778.7999999999993</v>
      </c>
      <c r="G66" s="626">
        <v>5565.09</v>
      </c>
      <c r="H66" s="626">
        <v>3029.65</v>
      </c>
      <c r="I66" s="626">
        <v>31175.89</v>
      </c>
    </row>
    <row r="67" spans="1:9">
      <c r="A67" s="627" t="s">
        <v>1168</v>
      </c>
      <c r="B67" s="625">
        <v>0</v>
      </c>
      <c r="C67" s="625">
        <v>14.54</v>
      </c>
      <c r="D67" s="625">
        <v>0</v>
      </c>
      <c r="E67" s="625">
        <v>0</v>
      </c>
      <c r="F67" s="625">
        <v>107.07</v>
      </c>
      <c r="G67" s="625">
        <v>0</v>
      </c>
      <c r="H67" s="625">
        <v>0</v>
      </c>
      <c r="I67" s="625">
        <v>121.60999999999999</v>
      </c>
    </row>
    <row r="68" spans="1:9">
      <c r="A68" s="627" t="s">
        <v>1169</v>
      </c>
      <c r="B68" s="625">
        <v>0</v>
      </c>
      <c r="C68" s="625">
        <v>34</v>
      </c>
      <c r="D68" s="625">
        <v>0</v>
      </c>
      <c r="E68" s="625">
        <v>0</v>
      </c>
      <c r="F68" s="625">
        <v>0</v>
      </c>
      <c r="G68" s="625">
        <v>0</v>
      </c>
      <c r="H68" s="625">
        <v>0</v>
      </c>
      <c r="I68" s="625">
        <v>34</v>
      </c>
    </row>
    <row r="69" spans="1:9">
      <c r="A69" s="583" t="s">
        <v>1357</v>
      </c>
      <c r="B69" s="626">
        <v>10106.32</v>
      </c>
      <c r="C69" s="626">
        <v>-129.29</v>
      </c>
      <c r="D69" s="626">
        <v>8126.33</v>
      </c>
      <c r="E69" s="626">
        <v>13237.13</v>
      </c>
      <c r="F69" s="626">
        <v>-8671.73</v>
      </c>
      <c r="G69" s="626">
        <v>5565.09</v>
      </c>
      <c r="H69" s="626">
        <v>3029.65</v>
      </c>
      <c r="I69" s="626">
        <v>31263.5</v>
      </c>
    </row>
    <row r="70" spans="1:9">
      <c r="A70" s="627" t="s">
        <v>447</v>
      </c>
      <c r="B70" s="625">
        <v>0</v>
      </c>
      <c r="C70" s="625">
        <v>0</v>
      </c>
      <c r="D70" s="625">
        <v>0</v>
      </c>
      <c r="E70" s="625">
        <v>0</v>
      </c>
      <c r="F70" s="625">
        <v>0</v>
      </c>
      <c r="G70" s="625">
        <v>0</v>
      </c>
      <c r="H70" s="625">
        <v>0</v>
      </c>
      <c r="I70" s="625">
        <v>0</v>
      </c>
    </row>
    <row r="71" spans="1:9">
      <c r="A71" s="583" t="s">
        <v>1081</v>
      </c>
      <c r="B71" s="626">
        <v>10106.32</v>
      </c>
      <c r="C71" s="626">
        <v>-129.29</v>
      </c>
      <c r="D71" s="626">
        <v>8126.33</v>
      </c>
      <c r="E71" s="626">
        <v>13237.13</v>
      </c>
      <c r="F71" s="626">
        <v>-8671.73</v>
      </c>
      <c r="G71" s="626">
        <v>5565.09</v>
      </c>
      <c r="H71" s="626">
        <v>3029.65</v>
      </c>
      <c r="I71" s="626">
        <v>31263.5</v>
      </c>
    </row>
    <row r="72" spans="1:9">
      <c r="A72" s="627" t="s">
        <v>448</v>
      </c>
      <c r="B72" s="625">
        <v>0</v>
      </c>
      <c r="C72" s="625">
        <v>0</v>
      </c>
      <c r="D72" s="625">
        <v>0</v>
      </c>
      <c r="E72" s="625">
        <v>0</v>
      </c>
      <c r="F72" s="625">
        <v>0</v>
      </c>
      <c r="G72" s="625">
        <v>0</v>
      </c>
      <c r="H72" s="625">
        <v>0</v>
      </c>
      <c r="I72" s="625">
        <v>0</v>
      </c>
    </row>
    <row r="73" spans="1:9">
      <c r="A73" s="628" t="s">
        <v>1080</v>
      </c>
      <c r="B73" s="624">
        <v>10106.32</v>
      </c>
      <c r="C73" s="624">
        <v>-129.29</v>
      </c>
      <c r="D73" s="624">
        <v>8126.33</v>
      </c>
      <c r="E73" s="624">
        <v>13237.13</v>
      </c>
      <c r="F73" s="624">
        <v>-8671.73</v>
      </c>
      <c r="G73" s="624">
        <v>5565.09</v>
      </c>
      <c r="H73" s="624">
        <v>3029.65</v>
      </c>
      <c r="I73" s="624">
        <v>31263.5</v>
      </c>
    </row>
    <row r="74" spans="1:9" ht="6" customHeight="1" thickBot="1">
      <c r="A74" s="584"/>
      <c r="B74" s="585"/>
      <c r="C74" s="585"/>
      <c r="D74" s="585"/>
      <c r="E74" s="585"/>
      <c r="F74" s="585"/>
      <c r="G74" s="585"/>
      <c r="H74" s="585"/>
      <c r="I74" s="586"/>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5"/>
  <sheetViews>
    <sheetView zoomScaleNormal="100" workbookViewId="0">
      <selection sqref="A1:E1"/>
    </sheetView>
  </sheetViews>
  <sheetFormatPr defaultRowHeight="12.75"/>
  <cols>
    <col min="1" max="1" width="65.7109375" style="836" customWidth="1"/>
    <col min="2" max="2" width="18.7109375" style="820" customWidth="1"/>
    <col min="3" max="3" width="15" style="820" customWidth="1"/>
    <col min="4" max="4" width="65.7109375" style="820" customWidth="1"/>
    <col min="5" max="5" width="18.7109375" style="820" customWidth="1"/>
    <col min="6" max="6" width="10.28515625" style="820" bestFit="1" customWidth="1"/>
    <col min="7" max="256" width="9.140625" style="820"/>
    <col min="257" max="257" width="65.7109375" style="820" customWidth="1"/>
    <col min="258" max="258" width="18.7109375" style="820" customWidth="1"/>
    <col min="259" max="259" width="15" style="820" customWidth="1"/>
    <col min="260" max="260" width="65.7109375" style="820" customWidth="1"/>
    <col min="261" max="261" width="18.7109375" style="820" customWidth="1"/>
    <col min="262" max="262" width="10.28515625" style="820" bestFit="1" customWidth="1"/>
    <col min="263" max="512" width="9.140625" style="820"/>
    <col min="513" max="513" width="65.7109375" style="820" customWidth="1"/>
    <col min="514" max="514" width="18.7109375" style="820" customWidth="1"/>
    <col min="515" max="515" width="15" style="820" customWidth="1"/>
    <col min="516" max="516" width="65.7109375" style="820" customWidth="1"/>
    <col min="517" max="517" width="18.7109375" style="820" customWidth="1"/>
    <col min="518" max="518" width="10.28515625" style="820" bestFit="1" customWidth="1"/>
    <col min="519" max="768" width="9.140625" style="820"/>
    <col min="769" max="769" width="65.7109375" style="820" customWidth="1"/>
    <col min="770" max="770" width="18.7109375" style="820" customWidth="1"/>
    <col min="771" max="771" width="15" style="820" customWidth="1"/>
    <col min="772" max="772" width="65.7109375" style="820" customWidth="1"/>
    <col min="773" max="773" width="18.7109375" style="820" customWidth="1"/>
    <col min="774" max="774" width="10.28515625" style="820" bestFit="1" customWidth="1"/>
    <col min="775" max="1024" width="9.140625" style="820"/>
    <col min="1025" max="1025" width="65.7109375" style="820" customWidth="1"/>
    <col min="1026" max="1026" width="18.7109375" style="820" customWidth="1"/>
    <col min="1027" max="1027" width="15" style="820" customWidth="1"/>
    <col min="1028" max="1028" width="65.7109375" style="820" customWidth="1"/>
    <col min="1029" max="1029" width="18.7109375" style="820" customWidth="1"/>
    <col min="1030" max="1030" width="10.28515625" style="820" bestFit="1" customWidth="1"/>
    <col min="1031" max="1280" width="9.140625" style="820"/>
    <col min="1281" max="1281" width="65.7109375" style="820" customWidth="1"/>
    <col min="1282" max="1282" width="18.7109375" style="820" customWidth="1"/>
    <col min="1283" max="1283" width="15" style="820" customWidth="1"/>
    <col min="1284" max="1284" width="65.7109375" style="820" customWidth="1"/>
    <col min="1285" max="1285" width="18.7109375" style="820" customWidth="1"/>
    <col min="1286" max="1286" width="10.28515625" style="820" bestFit="1" customWidth="1"/>
    <col min="1287" max="1536" width="9.140625" style="820"/>
    <col min="1537" max="1537" width="65.7109375" style="820" customWidth="1"/>
    <col min="1538" max="1538" width="18.7109375" style="820" customWidth="1"/>
    <col min="1539" max="1539" width="15" style="820" customWidth="1"/>
    <col min="1540" max="1540" width="65.7109375" style="820" customWidth="1"/>
    <col min="1541" max="1541" width="18.7109375" style="820" customWidth="1"/>
    <col min="1542" max="1542" width="10.28515625" style="820" bestFit="1" customWidth="1"/>
    <col min="1543" max="1792" width="9.140625" style="820"/>
    <col min="1793" max="1793" width="65.7109375" style="820" customWidth="1"/>
    <col min="1794" max="1794" width="18.7109375" style="820" customWidth="1"/>
    <col min="1795" max="1795" width="15" style="820" customWidth="1"/>
    <col min="1796" max="1796" width="65.7109375" style="820" customWidth="1"/>
    <col min="1797" max="1797" width="18.7109375" style="820" customWidth="1"/>
    <col min="1798" max="1798" width="10.28515625" style="820" bestFit="1" customWidth="1"/>
    <col min="1799" max="2048" width="9.140625" style="820"/>
    <col min="2049" max="2049" width="65.7109375" style="820" customWidth="1"/>
    <col min="2050" max="2050" width="18.7109375" style="820" customWidth="1"/>
    <col min="2051" max="2051" width="15" style="820" customWidth="1"/>
    <col min="2052" max="2052" width="65.7109375" style="820" customWidth="1"/>
    <col min="2053" max="2053" width="18.7109375" style="820" customWidth="1"/>
    <col min="2054" max="2054" width="10.28515625" style="820" bestFit="1" customWidth="1"/>
    <col min="2055" max="2304" width="9.140625" style="820"/>
    <col min="2305" max="2305" width="65.7109375" style="820" customWidth="1"/>
    <col min="2306" max="2306" width="18.7109375" style="820" customWidth="1"/>
    <col min="2307" max="2307" width="15" style="820" customWidth="1"/>
    <col min="2308" max="2308" width="65.7109375" style="820" customWidth="1"/>
    <col min="2309" max="2309" width="18.7109375" style="820" customWidth="1"/>
    <col min="2310" max="2310" width="10.28515625" style="820" bestFit="1" customWidth="1"/>
    <col min="2311" max="2560" width="9.140625" style="820"/>
    <col min="2561" max="2561" width="65.7109375" style="820" customWidth="1"/>
    <col min="2562" max="2562" width="18.7109375" style="820" customWidth="1"/>
    <col min="2563" max="2563" width="15" style="820" customWidth="1"/>
    <col min="2564" max="2564" width="65.7109375" style="820" customWidth="1"/>
    <col min="2565" max="2565" width="18.7109375" style="820" customWidth="1"/>
    <col min="2566" max="2566" width="10.28515625" style="820" bestFit="1" customWidth="1"/>
    <col min="2567" max="2816" width="9.140625" style="820"/>
    <col min="2817" max="2817" width="65.7109375" style="820" customWidth="1"/>
    <col min="2818" max="2818" width="18.7109375" style="820" customWidth="1"/>
    <col min="2819" max="2819" width="15" style="820" customWidth="1"/>
    <col min="2820" max="2820" width="65.7109375" style="820" customWidth="1"/>
    <col min="2821" max="2821" width="18.7109375" style="820" customWidth="1"/>
    <col min="2822" max="2822" width="10.28515625" style="820" bestFit="1" customWidth="1"/>
    <col min="2823" max="3072" width="9.140625" style="820"/>
    <col min="3073" max="3073" width="65.7109375" style="820" customWidth="1"/>
    <col min="3074" max="3074" width="18.7109375" style="820" customWidth="1"/>
    <col min="3075" max="3075" width="15" style="820" customWidth="1"/>
    <col min="3076" max="3076" width="65.7109375" style="820" customWidth="1"/>
    <col min="3077" max="3077" width="18.7109375" style="820" customWidth="1"/>
    <col min="3078" max="3078" width="10.28515625" style="820" bestFit="1" customWidth="1"/>
    <col min="3079" max="3328" width="9.140625" style="820"/>
    <col min="3329" max="3329" width="65.7109375" style="820" customWidth="1"/>
    <col min="3330" max="3330" width="18.7109375" style="820" customWidth="1"/>
    <col min="3331" max="3331" width="15" style="820" customWidth="1"/>
    <col min="3332" max="3332" width="65.7109375" style="820" customWidth="1"/>
    <col min="3333" max="3333" width="18.7109375" style="820" customWidth="1"/>
    <col min="3334" max="3334" width="10.28515625" style="820" bestFit="1" customWidth="1"/>
    <col min="3335" max="3584" width="9.140625" style="820"/>
    <col min="3585" max="3585" width="65.7109375" style="820" customWidth="1"/>
    <col min="3586" max="3586" width="18.7109375" style="820" customWidth="1"/>
    <col min="3587" max="3587" width="15" style="820" customWidth="1"/>
    <col min="3588" max="3588" width="65.7109375" style="820" customWidth="1"/>
    <col min="3589" max="3589" width="18.7109375" style="820" customWidth="1"/>
    <col min="3590" max="3590" width="10.28515625" style="820" bestFit="1" customWidth="1"/>
    <col min="3591" max="3840" width="9.140625" style="820"/>
    <col min="3841" max="3841" width="65.7109375" style="820" customWidth="1"/>
    <col min="3842" max="3842" width="18.7109375" style="820" customWidth="1"/>
    <col min="3843" max="3843" width="15" style="820" customWidth="1"/>
    <col min="3844" max="3844" width="65.7109375" style="820" customWidth="1"/>
    <col min="3845" max="3845" width="18.7109375" style="820" customWidth="1"/>
    <col min="3846" max="3846" width="10.28515625" style="820" bestFit="1" customWidth="1"/>
    <col min="3847" max="4096" width="9.140625" style="820"/>
    <col min="4097" max="4097" width="65.7109375" style="820" customWidth="1"/>
    <col min="4098" max="4098" width="18.7109375" style="820" customWidth="1"/>
    <col min="4099" max="4099" width="15" style="820" customWidth="1"/>
    <col min="4100" max="4100" width="65.7109375" style="820" customWidth="1"/>
    <col min="4101" max="4101" width="18.7109375" style="820" customWidth="1"/>
    <col min="4102" max="4102" width="10.28515625" style="820" bestFit="1" customWidth="1"/>
    <col min="4103" max="4352" width="9.140625" style="820"/>
    <col min="4353" max="4353" width="65.7109375" style="820" customWidth="1"/>
    <col min="4354" max="4354" width="18.7109375" style="820" customWidth="1"/>
    <col min="4355" max="4355" width="15" style="820" customWidth="1"/>
    <col min="4356" max="4356" width="65.7109375" style="820" customWidth="1"/>
    <col min="4357" max="4357" width="18.7109375" style="820" customWidth="1"/>
    <col min="4358" max="4358" width="10.28515625" style="820" bestFit="1" customWidth="1"/>
    <col min="4359" max="4608" width="9.140625" style="820"/>
    <col min="4609" max="4609" width="65.7109375" style="820" customWidth="1"/>
    <col min="4610" max="4610" width="18.7109375" style="820" customWidth="1"/>
    <col min="4611" max="4611" width="15" style="820" customWidth="1"/>
    <col min="4612" max="4612" width="65.7109375" style="820" customWidth="1"/>
    <col min="4613" max="4613" width="18.7109375" style="820" customWidth="1"/>
    <col min="4614" max="4614" width="10.28515625" style="820" bestFit="1" customWidth="1"/>
    <col min="4615" max="4864" width="9.140625" style="820"/>
    <col min="4865" max="4865" width="65.7109375" style="820" customWidth="1"/>
    <col min="4866" max="4866" width="18.7109375" style="820" customWidth="1"/>
    <col min="4867" max="4867" width="15" style="820" customWidth="1"/>
    <col min="4868" max="4868" width="65.7109375" style="820" customWidth="1"/>
    <col min="4869" max="4869" width="18.7109375" style="820" customWidth="1"/>
    <col min="4870" max="4870" width="10.28515625" style="820" bestFit="1" customWidth="1"/>
    <col min="4871" max="5120" width="9.140625" style="820"/>
    <col min="5121" max="5121" width="65.7109375" style="820" customWidth="1"/>
    <col min="5122" max="5122" width="18.7109375" style="820" customWidth="1"/>
    <col min="5123" max="5123" width="15" style="820" customWidth="1"/>
    <col min="5124" max="5124" width="65.7109375" style="820" customWidth="1"/>
    <col min="5125" max="5125" width="18.7109375" style="820" customWidth="1"/>
    <col min="5126" max="5126" width="10.28515625" style="820" bestFit="1" customWidth="1"/>
    <col min="5127" max="5376" width="9.140625" style="820"/>
    <col min="5377" max="5377" width="65.7109375" style="820" customWidth="1"/>
    <col min="5378" max="5378" width="18.7109375" style="820" customWidth="1"/>
    <col min="5379" max="5379" width="15" style="820" customWidth="1"/>
    <col min="5380" max="5380" width="65.7109375" style="820" customWidth="1"/>
    <col min="5381" max="5381" width="18.7109375" style="820" customWidth="1"/>
    <col min="5382" max="5382" width="10.28515625" style="820" bestFit="1" customWidth="1"/>
    <col min="5383" max="5632" width="9.140625" style="820"/>
    <col min="5633" max="5633" width="65.7109375" style="820" customWidth="1"/>
    <col min="5634" max="5634" width="18.7109375" style="820" customWidth="1"/>
    <col min="5635" max="5635" width="15" style="820" customWidth="1"/>
    <col min="5636" max="5636" width="65.7109375" style="820" customWidth="1"/>
    <col min="5637" max="5637" width="18.7109375" style="820" customWidth="1"/>
    <col min="5638" max="5638" width="10.28515625" style="820" bestFit="1" customWidth="1"/>
    <col min="5639" max="5888" width="9.140625" style="820"/>
    <col min="5889" max="5889" width="65.7109375" style="820" customWidth="1"/>
    <col min="5890" max="5890" width="18.7109375" style="820" customWidth="1"/>
    <col min="5891" max="5891" width="15" style="820" customWidth="1"/>
    <col min="5892" max="5892" width="65.7109375" style="820" customWidth="1"/>
    <col min="5893" max="5893" width="18.7109375" style="820" customWidth="1"/>
    <col min="5894" max="5894" width="10.28515625" style="820" bestFit="1" customWidth="1"/>
    <col min="5895" max="6144" width="9.140625" style="820"/>
    <col min="6145" max="6145" width="65.7109375" style="820" customWidth="1"/>
    <col min="6146" max="6146" width="18.7109375" style="820" customWidth="1"/>
    <col min="6147" max="6147" width="15" style="820" customWidth="1"/>
    <col min="6148" max="6148" width="65.7109375" style="820" customWidth="1"/>
    <col min="6149" max="6149" width="18.7109375" style="820" customWidth="1"/>
    <col min="6150" max="6150" width="10.28515625" style="820" bestFit="1" customWidth="1"/>
    <col min="6151" max="6400" width="9.140625" style="820"/>
    <col min="6401" max="6401" width="65.7109375" style="820" customWidth="1"/>
    <col min="6402" max="6402" width="18.7109375" style="820" customWidth="1"/>
    <col min="6403" max="6403" width="15" style="820" customWidth="1"/>
    <col min="6404" max="6404" width="65.7109375" style="820" customWidth="1"/>
    <col min="6405" max="6405" width="18.7109375" style="820" customWidth="1"/>
    <col min="6406" max="6406" width="10.28515625" style="820" bestFit="1" customWidth="1"/>
    <col min="6407" max="6656" width="9.140625" style="820"/>
    <col min="6657" max="6657" width="65.7109375" style="820" customWidth="1"/>
    <col min="6658" max="6658" width="18.7109375" style="820" customWidth="1"/>
    <col min="6659" max="6659" width="15" style="820" customWidth="1"/>
    <col min="6660" max="6660" width="65.7109375" style="820" customWidth="1"/>
    <col min="6661" max="6661" width="18.7109375" style="820" customWidth="1"/>
    <col min="6662" max="6662" width="10.28515625" style="820" bestFit="1" customWidth="1"/>
    <col min="6663" max="6912" width="9.140625" style="820"/>
    <col min="6913" max="6913" width="65.7109375" style="820" customWidth="1"/>
    <col min="6914" max="6914" width="18.7109375" style="820" customWidth="1"/>
    <col min="6915" max="6915" width="15" style="820" customWidth="1"/>
    <col min="6916" max="6916" width="65.7109375" style="820" customWidth="1"/>
    <col min="6917" max="6917" width="18.7109375" style="820" customWidth="1"/>
    <col min="6918" max="6918" width="10.28515625" style="820" bestFit="1" customWidth="1"/>
    <col min="6919" max="7168" width="9.140625" style="820"/>
    <col min="7169" max="7169" width="65.7109375" style="820" customWidth="1"/>
    <col min="7170" max="7170" width="18.7109375" style="820" customWidth="1"/>
    <col min="7171" max="7171" width="15" style="820" customWidth="1"/>
    <col min="7172" max="7172" width="65.7109375" style="820" customWidth="1"/>
    <col min="7173" max="7173" width="18.7109375" style="820" customWidth="1"/>
    <col min="7174" max="7174" width="10.28515625" style="820" bestFit="1" customWidth="1"/>
    <col min="7175" max="7424" width="9.140625" style="820"/>
    <col min="7425" max="7425" width="65.7109375" style="820" customWidth="1"/>
    <col min="7426" max="7426" width="18.7109375" style="820" customWidth="1"/>
    <col min="7427" max="7427" width="15" style="820" customWidth="1"/>
    <col min="7428" max="7428" width="65.7109375" style="820" customWidth="1"/>
    <col min="7429" max="7429" width="18.7109375" style="820" customWidth="1"/>
    <col min="7430" max="7430" width="10.28515625" style="820" bestFit="1" customWidth="1"/>
    <col min="7431" max="7680" width="9.140625" style="820"/>
    <col min="7681" max="7681" width="65.7109375" style="820" customWidth="1"/>
    <col min="7682" max="7682" width="18.7109375" style="820" customWidth="1"/>
    <col min="7683" max="7683" width="15" style="820" customWidth="1"/>
    <col min="7684" max="7684" width="65.7109375" style="820" customWidth="1"/>
    <col min="7685" max="7685" width="18.7109375" style="820" customWidth="1"/>
    <col min="7686" max="7686" width="10.28515625" style="820" bestFit="1" customWidth="1"/>
    <col min="7687" max="7936" width="9.140625" style="820"/>
    <col min="7937" max="7937" width="65.7109375" style="820" customWidth="1"/>
    <col min="7938" max="7938" width="18.7109375" style="820" customWidth="1"/>
    <col min="7939" max="7939" width="15" style="820" customWidth="1"/>
    <col min="7940" max="7940" width="65.7109375" style="820" customWidth="1"/>
    <col min="7941" max="7941" width="18.7109375" style="820" customWidth="1"/>
    <col min="7942" max="7942" width="10.28515625" style="820" bestFit="1" customWidth="1"/>
    <col min="7943" max="8192" width="9.140625" style="820"/>
    <col min="8193" max="8193" width="65.7109375" style="820" customWidth="1"/>
    <col min="8194" max="8194" width="18.7109375" style="820" customWidth="1"/>
    <col min="8195" max="8195" width="15" style="820" customWidth="1"/>
    <col min="8196" max="8196" width="65.7109375" style="820" customWidth="1"/>
    <col min="8197" max="8197" width="18.7109375" style="820" customWidth="1"/>
    <col min="8198" max="8198" width="10.28515625" style="820" bestFit="1" customWidth="1"/>
    <col min="8199" max="8448" width="9.140625" style="820"/>
    <col min="8449" max="8449" width="65.7109375" style="820" customWidth="1"/>
    <col min="8450" max="8450" width="18.7109375" style="820" customWidth="1"/>
    <col min="8451" max="8451" width="15" style="820" customWidth="1"/>
    <col min="8452" max="8452" width="65.7109375" style="820" customWidth="1"/>
    <col min="8453" max="8453" width="18.7109375" style="820" customWidth="1"/>
    <col min="8454" max="8454" width="10.28515625" style="820" bestFit="1" customWidth="1"/>
    <col min="8455" max="8704" width="9.140625" style="820"/>
    <col min="8705" max="8705" width="65.7109375" style="820" customWidth="1"/>
    <col min="8706" max="8706" width="18.7109375" style="820" customWidth="1"/>
    <col min="8707" max="8707" width="15" style="820" customWidth="1"/>
    <col min="8708" max="8708" width="65.7109375" style="820" customWidth="1"/>
    <col min="8709" max="8709" width="18.7109375" style="820" customWidth="1"/>
    <col min="8710" max="8710" width="10.28515625" style="820" bestFit="1" customWidth="1"/>
    <col min="8711" max="8960" width="9.140625" style="820"/>
    <col min="8961" max="8961" width="65.7109375" style="820" customWidth="1"/>
    <col min="8962" max="8962" width="18.7109375" style="820" customWidth="1"/>
    <col min="8963" max="8963" width="15" style="820" customWidth="1"/>
    <col min="8964" max="8964" width="65.7109375" style="820" customWidth="1"/>
    <col min="8965" max="8965" width="18.7109375" style="820" customWidth="1"/>
    <col min="8966" max="8966" width="10.28515625" style="820" bestFit="1" customWidth="1"/>
    <col min="8967" max="9216" width="9.140625" style="820"/>
    <col min="9217" max="9217" width="65.7109375" style="820" customWidth="1"/>
    <col min="9218" max="9218" width="18.7109375" style="820" customWidth="1"/>
    <col min="9219" max="9219" width="15" style="820" customWidth="1"/>
    <col min="9220" max="9220" width="65.7109375" style="820" customWidth="1"/>
    <col min="9221" max="9221" width="18.7109375" style="820" customWidth="1"/>
    <col min="9222" max="9222" width="10.28515625" style="820" bestFit="1" customWidth="1"/>
    <col min="9223" max="9472" width="9.140625" style="820"/>
    <col min="9473" max="9473" width="65.7109375" style="820" customWidth="1"/>
    <col min="9474" max="9474" width="18.7109375" style="820" customWidth="1"/>
    <col min="9475" max="9475" width="15" style="820" customWidth="1"/>
    <col min="9476" max="9476" width="65.7109375" style="820" customWidth="1"/>
    <col min="9477" max="9477" width="18.7109375" style="820" customWidth="1"/>
    <col min="9478" max="9478" width="10.28515625" style="820" bestFit="1" customWidth="1"/>
    <col min="9479" max="9728" width="9.140625" style="820"/>
    <col min="9729" max="9729" width="65.7109375" style="820" customWidth="1"/>
    <col min="9730" max="9730" width="18.7109375" style="820" customWidth="1"/>
    <col min="9731" max="9731" width="15" style="820" customWidth="1"/>
    <col min="9732" max="9732" width="65.7109375" style="820" customWidth="1"/>
    <col min="9733" max="9733" width="18.7109375" style="820" customWidth="1"/>
    <col min="9734" max="9734" width="10.28515625" style="820" bestFit="1" customWidth="1"/>
    <col min="9735" max="9984" width="9.140625" style="820"/>
    <col min="9985" max="9985" width="65.7109375" style="820" customWidth="1"/>
    <col min="9986" max="9986" width="18.7109375" style="820" customWidth="1"/>
    <col min="9987" max="9987" width="15" style="820" customWidth="1"/>
    <col min="9988" max="9988" width="65.7109375" style="820" customWidth="1"/>
    <col min="9989" max="9989" width="18.7109375" style="820" customWidth="1"/>
    <col min="9990" max="9990" width="10.28515625" style="820" bestFit="1" customWidth="1"/>
    <col min="9991" max="10240" width="9.140625" style="820"/>
    <col min="10241" max="10241" width="65.7109375" style="820" customWidth="1"/>
    <col min="10242" max="10242" width="18.7109375" style="820" customWidth="1"/>
    <col min="10243" max="10243" width="15" style="820" customWidth="1"/>
    <col min="10244" max="10244" width="65.7109375" style="820" customWidth="1"/>
    <col min="10245" max="10245" width="18.7109375" style="820" customWidth="1"/>
    <col min="10246" max="10246" width="10.28515625" style="820" bestFit="1" customWidth="1"/>
    <col min="10247" max="10496" width="9.140625" style="820"/>
    <col min="10497" max="10497" width="65.7109375" style="820" customWidth="1"/>
    <col min="10498" max="10498" width="18.7109375" style="820" customWidth="1"/>
    <col min="10499" max="10499" width="15" style="820" customWidth="1"/>
    <col min="10500" max="10500" width="65.7109375" style="820" customWidth="1"/>
    <col min="10501" max="10501" width="18.7109375" style="820" customWidth="1"/>
    <col min="10502" max="10502" width="10.28515625" style="820" bestFit="1" customWidth="1"/>
    <col min="10503" max="10752" width="9.140625" style="820"/>
    <col min="10753" max="10753" width="65.7109375" style="820" customWidth="1"/>
    <col min="10754" max="10754" width="18.7109375" style="820" customWidth="1"/>
    <col min="10755" max="10755" width="15" style="820" customWidth="1"/>
    <col min="10756" max="10756" width="65.7109375" style="820" customWidth="1"/>
    <col min="10757" max="10757" width="18.7109375" style="820" customWidth="1"/>
    <col min="10758" max="10758" width="10.28515625" style="820" bestFit="1" customWidth="1"/>
    <col min="10759" max="11008" width="9.140625" style="820"/>
    <col min="11009" max="11009" width="65.7109375" style="820" customWidth="1"/>
    <col min="11010" max="11010" width="18.7109375" style="820" customWidth="1"/>
    <col min="11011" max="11011" width="15" style="820" customWidth="1"/>
    <col min="11012" max="11012" width="65.7109375" style="820" customWidth="1"/>
    <col min="11013" max="11013" width="18.7109375" style="820" customWidth="1"/>
    <col min="11014" max="11014" width="10.28515625" style="820" bestFit="1" customWidth="1"/>
    <col min="11015" max="11264" width="9.140625" style="820"/>
    <col min="11265" max="11265" width="65.7109375" style="820" customWidth="1"/>
    <col min="11266" max="11266" width="18.7109375" style="820" customWidth="1"/>
    <col min="11267" max="11267" width="15" style="820" customWidth="1"/>
    <col min="11268" max="11268" width="65.7109375" style="820" customWidth="1"/>
    <col min="11269" max="11269" width="18.7109375" style="820" customWidth="1"/>
    <col min="11270" max="11270" width="10.28515625" style="820" bestFit="1" customWidth="1"/>
    <col min="11271" max="11520" width="9.140625" style="820"/>
    <col min="11521" max="11521" width="65.7109375" style="820" customWidth="1"/>
    <col min="11522" max="11522" width="18.7109375" style="820" customWidth="1"/>
    <col min="11523" max="11523" width="15" style="820" customWidth="1"/>
    <col min="11524" max="11524" width="65.7109375" style="820" customWidth="1"/>
    <col min="11525" max="11525" width="18.7109375" style="820" customWidth="1"/>
    <col min="11526" max="11526" width="10.28515625" style="820" bestFit="1" customWidth="1"/>
    <col min="11527" max="11776" width="9.140625" style="820"/>
    <col min="11777" max="11777" width="65.7109375" style="820" customWidth="1"/>
    <col min="11778" max="11778" width="18.7109375" style="820" customWidth="1"/>
    <col min="11779" max="11779" width="15" style="820" customWidth="1"/>
    <col min="11780" max="11780" width="65.7109375" style="820" customWidth="1"/>
    <col min="11781" max="11781" width="18.7109375" style="820" customWidth="1"/>
    <col min="11782" max="11782" width="10.28515625" style="820" bestFit="1" customWidth="1"/>
    <col min="11783" max="12032" width="9.140625" style="820"/>
    <col min="12033" max="12033" width="65.7109375" style="820" customWidth="1"/>
    <col min="12034" max="12034" width="18.7109375" style="820" customWidth="1"/>
    <col min="12035" max="12035" width="15" style="820" customWidth="1"/>
    <col min="12036" max="12036" width="65.7109375" style="820" customWidth="1"/>
    <col min="12037" max="12037" width="18.7109375" style="820" customWidth="1"/>
    <col min="12038" max="12038" width="10.28515625" style="820" bestFit="1" customWidth="1"/>
    <col min="12039" max="12288" width="9.140625" style="820"/>
    <col min="12289" max="12289" width="65.7109375" style="820" customWidth="1"/>
    <col min="12290" max="12290" width="18.7109375" style="820" customWidth="1"/>
    <col min="12291" max="12291" width="15" style="820" customWidth="1"/>
    <col min="12292" max="12292" width="65.7109375" style="820" customWidth="1"/>
    <col min="12293" max="12293" width="18.7109375" style="820" customWidth="1"/>
    <col min="12294" max="12294" width="10.28515625" style="820" bestFit="1" customWidth="1"/>
    <col min="12295" max="12544" width="9.140625" style="820"/>
    <col min="12545" max="12545" width="65.7109375" style="820" customWidth="1"/>
    <col min="12546" max="12546" width="18.7109375" style="820" customWidth="1"/>
    <col min="12547" max="12547" width="15" style="820" customWidth="1"/>
    <col min="12548" max="12548" width="65.7109375" style="820" customWidth="1"/>
    <col min="12549" max="12549" width="18.7109375" style="820" customWidth="1"/>
    <col min="12550" max="12550" width="10.28515625" style="820" bestFit="1" customWidth="1"/>
    <col min="12551" max="12800" width="9.140625" style="820"/>
    <col min="12801" max="12801" width="65.7109375" style="820" customWidth="1"/>
    <col min="12802" max="12802" width="18.7109375" style="820" customWidth="1"/>
    <col min="12803" max="12803" width="15" style="820" customWidth="1"/>
    <col min="12804" max="12804" width="65.7109375" style="820" customWidth="1"/>
    <col min="12805" max="12805" width="18.7109375" style="820" customWidth="1"/>
    <col min="12806" max="12806" width="10.28515625" style="820" bestFit="1" customWidth="1"/>
    <col min="12807" max="13056" width="9.140625" style="820"/>
    <col min="13057" max="13057" width="65.7109375" style="820" customWidth="1"/>
    <col min="13058" max="13058" width="18.7109375" style="820" customWidth="1"/>
    <col min="13059" max="13059" width="15" style="820" customWidth="1"/>
    <col min="13060" max="13060" width="65.7109375" style="820" customWidth="1"/>
    <col min="13061" max="13061" width="18.7109375" style="820" customWidth="1"/>
    <col min="13062" max="13062" width="10.28515625" style="820" bestFit="1" customWidth="1"/>
    <col min="13063" max="13312" width="9.140625" style="820"/>
    <col min="13313" max="13313" width="65.7109375" style="820" customWidth="1"/>
    <col min="13314" max="13314" width="18.7109375" style="820" customWidth="1"/>
    <col min="13315" max="13315" width="15" style="820" customWidth="1"/>
    <col min="13316" max="13316" width="65.7109375" style="820" customWidth="1"/>
    <col min="13317" max="13317" width="18.7109375" style="820" customWidth="1"/>
    <col min="13318" max="13318" width="10.28515625" style="820" bestFit="1" customWidth="1"/>
    <col min="13319" max="13568" width="9.140625" style="820"/>
    <col min="13569" max="13569" width="65.7109375" style="820" customWidth="1"/>
    <col min="13570" max="13570" width="18.7109375" style="820" customWidth="1"/>
    <col min="13571" max="13571" width="15" style="820" customWidth="1"/>
    <col min="13572" max="13572" width="65.7109375" style="820" customWidth="1"/>
    <col min="13573" max="13573" width="18.7109375" style="820" customWidth="1"/>
    <col min="13574" max="13574" width="10.28515625" style="820" bestFit="1" customWidth="1"/>
    <col min="13575" max="13824" width="9.140625" style="820"/>
    <col min="13825" max="13825" width="65.7109375" style="820" customWidth="1"/>
    <col min="13826" max="13826" width="18.7109375" style="820" customWidth="1"/>
    <col min="13827" max="13827" width="15" style="820" customWidth="1"/>
    <col min="13828" max="13828" width="65.7109375" style="820" customWidth="1"/>
    <col min="13829" max="13829" width="18.7109375" style="820" customWidth="1"/>
    <col min="13830" max="13830" width="10.28515625" style="820" bestFit="1" customWidth="1"/>
    <col min="13831" max="14080" width="9.140625" style="820"/>
    <col min="14081" max="14081" width="65.7109375" style="820" customWidth="1"/>
    <col min="14082" max="14082" width="18.7109375" style="820" customWidth="1"/>
    <col min="14083" max="14083" width="15" style="820" customWidth="1"/>
    <col min="14084" max="14084" width="65.7109375" style="820" customWidth="1"/>
    <col min="14085" max="14085" width="18.7109375" style="820" customWidth="1"/>
    <col min="14086" max="14086" width="10.28515625" style="820" bestFit="1" customWidth="1"/>
    <col min="14087" max="14336" width="9.140625" style="820"/>
    <col min="14337" max="14337" width="65.7109375" style="820" customWidth="1"/>
    <col min="14338" max="14338" width="18.7109375" style="820" customWidth="1"/>
    <col min="14339" max="14339" width="15" style="820" customWidth="1"/>
    <col min="14340" max="14340" width="65.7109375" style="820" customWidth="1"/>
    <col min="14341" max="14341" width="18.7109375" style="820" customWidth="1"/>
    <col min="14342" max="14342" width="10.28515625" style="820" bestFit="1" customWidth="1"/>
    <col min="14343" max="14592" width="9.140625" style="820"/>
    <col min="14593" max="14593" width="65.7109375" style="820" customWidth="1"/>
    <col min="14594" max="14594" width="18.7109375" style="820" customWidth="1"/>
    <col min="14595" max="14595" width="15" style="820" customWidth="1"/>
    <col min="14596" max="14596" width="65.7109375" style="820" customWidth="1"/>
    <col min="14597" max="14597" width="18.7109375" style="820" customWidth="1"/>
    <col min="14598" max="14598" width="10.28515625" style="820" bestFit="1" customWidth="1"/>
    <col min="14599" max="14848" width="9.140625" style="820"/>
    <col min="14849" max="14849" width="65.7109375" style="820" customWidth="1"/>
    <col min="14850" max="14850" width="18.7109375" style="820" customWidth="1"/>
    <col min="14851" max="14851" width="15" style="820" customWidth="1"/>
    <col min="14852" max="14852" width="65.7109375" style="820" customWidth="1"/>
    <col min="14853" max="14853" width="18.7109375" style="820" customWidth="1"/>
    <col min="14854" max="14854" width="10.28515625" style="820" bestFit="1" customWidth="1"/>
    <col min="14855" max="15104" width="9.140625" style="820"/>
    <col min="15105" max="15105" width="65.7109375" style="820" customWidth="1"/>
    <col min="15106" max="15106" width="18.7109375" style="820" customWidth="1"/>
    <col min="15107" max="15107" width="15" style="820" customWidth="1"/>
    <col min="15108" max="15108" width="65.7109375" style="820" customWidth="1"/>
    <col min="15109" max="15109" width="18.7109375" style="820" customWidth="1"/>
    <col min="15110" max="15110" width="10.28515625" style="820" bestFit="1" customWidth="1"/>
    <col min="15111" max="15360" width="9.140625" style="820"/>
    <col min="15361" max="15361" width="65.7109375" style="820" customWidth="1"/>
    <col min="15362" max="15362" width="18.7109375" style="820" customWidth="1"/>
    <col min="15363" max="15363" width="15" style="820" customWidth="1"/>
    <col min="15364" max="15364" width="65.7109375" style="820" customWidth="1"/>
    <col min="15365" max="15365" width="18.7109375" style="820" customWidth="1"/>
    <col min="15366" max="15366" width="10.28515625" style="820" bestFit="1" customWidth="1"/>
    <col min="15367" max="15616" width="9.140625" style="820"/>
    <col min="15617" max="15617" width="65.7109375" style="820" customWidth="1"/>
    <col min="15618" max="15618" width="18.7109375" style="820" customWidth="1"/>
    <col min="15619" max="15619" width="15" style="820" customWidth="1"/>
    <col min="15620" max="15620" width="65.7109375" style="820" customWidth="1"/>
    <col min="15621" max="15621" width="18.7109375" style="820" customWidth="1"/>
    <col min="15622" max="15622" width="10.28515625" style="820" bestFit="1" customWidth="1"/>
    <col min="15623" max="15872" width="9.140625" style="820"/>
    <col min="15873" max="15873" width="65.7109375" style="820" customWidth="1"/>
    <col min="15874" max="15874" width="18.7109375" style="820" customWidth="1"/>
    <col min="15875" max="15875" width="15" style="820" customWidth="1"/>
    <col min="15876" max="15876" width="65.7109375" style="820" customWidth="1"/>
    <col min="15877" max="15877" width="18.7109375" style="820" customWidth="1"/>
    <col min="15878" max="15878" width="10.28515625" style="820" bestFit="1" customWidth="1"/>
    <col min="15879" max="16128" width="9.140625" style="820"/>
    <col min="16129" max="16129" width="65.7109375" style="820" customWidth="1"/>
    <col min="16130" max="16130" width="18.7109375" style="820" customWidth="1"/>
    <col min="16131" max="16131" width="15" style="820" customWidth="1"/>
    <col min="16132" max="16132" width="65.7109375" style="820" customWidth="1"/>
    <col min="16133" max="16133" width="18.7109375" style="820" customWidth="1"/>
    <col min="16134" max="16134" width="10.28515625" style="820" bestFit="1" customWidth="1"/>
    <col min="16135" max="16384" width="9.140625" style="820"/>
  </cols>
  <sheetData>
    <row r="1" spans="1:5" s="815" customFormat="1" ht="30" customHeight="1">
      <c r="A1" s="814" t="s">
        <v>29</v>
      </c>
      <c r="B1" s="814"/>
      <c r="C1" s="814"/>
      <c r="D1" s="814"/>
      <c r="E1" s="814"/>
    </row>
    <row r="2" spans="1:5" s="815" customFormat="1" ht="15" customHeight="1">
      <c r="A2" s="816" t="s">
        <v>1542</v>
      </c>
      <c r="B2" s="816"/>
      <c r="C2" s="816"/>
      <c r="D2" s="816"/>
      <c r="E2" s="816"/>
    </row>
    <row r="3" spans="1:5" s="815" customFormat="1" ht="15" customHeight="1">
      <c r="A3" s="816" t="s">
        <v>1510</v>
      </c>
      <c r="B3" s="816"/>
      <c r="C3" s="816"/>
      <c r="D3" s="816"/>
      <c r="E3" s="816"/>
    </row>
    <row r="4" spans="1:5" s="818" customFormat="1" ht="30" customHeight="1">
      <c r="A4" s="817" t="s">
        <v>523</v>
      </c>
      <c r="B4" s="817"/>
      <c r="C4" s="817"/>
      <c r="D4" s="817"/>
      <c r="E4" s="817"/>
    </row>
    <row r="5" spans="1:5" ht="3.75" customHeight="1">
      <c r="A5" s="819"/>
      <c r="B5" s="819"/>
      <c r="C5" s="819"/>
      <c r="D5" s="819"/>
      <c r="E5" s="819"/>
    </row>
    <row r="6" spans="1:5" s="822" customFormat="1" ht="30" customHeight="1">
      <c r="A6" s="821" t="s">
        <v>1543</v>
      </c>
      <c r="B6" s="821"/>
      <c r="C6" s="821"/>
      <c r="D6" s="821"/>
      <c r="E6" s="821"/>
    </row>
    <row r="7" spans="1:5" s="822" customFormat="1" ht="15" customHeight="1">
      <c r="A7" s="823"/>
      <c r="B7" s="823"/>
      <c r="C7" s="823"/>
      <c r="D7" s="823"/>
      <c r="E7" s="823"/>
    </row>
    <row r="8" spans="1:5" s="822" customFormat="1" ht="15" customHeight="1">
      <c r="A8" s="824" t="s">
        <v>1544</v>
      </c>
      <c r="B8" s="824">
        <v>36499919</v>
      </c>
      <c r="C8" s="825"/>
      <c r="D8" s="824" t="s">
        <v>1545</v>
      </c>
      <c r="E8" s="824">
        <v>6111882</v>
      </c>
    </row>
    <row r="9" spans="1:5" s="822" customFormat="1" ht="15" customHeight="1">
      <c r="A9" s="825"/>
      <c r="B9" s="825"/>
      <c r="C9" s="825"/>
      <c r="D9" s="825"/>
      <c r="E9" s="825"/>
    </row>
    <row r="10" spans="1:5" s="822" customFormat="1" ht="15" customHeight="1">
      <c r="A10" s="825" t="s">
        <v>1546</v>
      </c>
      <c r="B10" s="825">
        <v>30900988</v>
      </c>
      <c r="C10" s="825"/>
      <c r="D10" s="822" t="s">
        <v>1547</v>
      </c>
      <c r="E10" s="825">
        <v>8</v>
      </c>
    </row>
    <row r="11" spans="1:5" s="822" customFormat="1" ht="15" customHeight="1">
      <c r="A11" s="825" t="s">
        <v>1548</v>
      </c>
      <c r="B11" s="825">
        <v>17087198</v>
      </c>
      <c r="C11" s="825"/>
      <c r="D11" s="822" t="s">
        <v>1549</v>
      </c>
      <c r="E11" s="825">
        <v>8</v>
      </c>
    </row>
    <row r="12" spans="1:5" s="822" customFormat="1" ht="15" customHeight="1">
      <c r="A12" s="825" t="s">
        <v>1550</v>
      </c>
      <c r="B12" s="825">
        <v>5084471</v>
      </c>
      <c r="C12" s="825"/>
    </row>
    <row r="13" spans="1:5" s="822" customFormat="1" ht="15" customHeight="1">
      <c r="A13" s="825" t="s">
        <v>1551</v>
      </c>
      <c r="B13" s="825">
        <v>4054673</v>
      </c>
      <c r="C13" s="825"/>
      <c r="D13" s="825" t="s">
        <v>1552</v>
      </c>
      <c r="E13" s="825">
        <v>6111874</v>
      </c>
    </row>
    <row r="14" spans="1:5" s="822" customFormat="1" ht="15" customHeight="1">
      <c r="A14" s="825" t="s">
        <v>1553</v>
      </c>
      <c r="B14" s="825">
        <v>4674646</v>
      </c>
      <c r="C14" s="825"/>
      <c r="D14" s="826" t="s">
        <v>1554</v>
      </c>
      <c r="E14" s="825">
        <v>6111874</v>
      </c>
    </row>
    <row r="15" spans="1:5" s="822" customFormat="1">
      <c r="A15" s="825"/>
      <c r="B15" s="825"/>
      <c r="C15" s="825"/>
    </row>
    <row r="16" spans="1:5" s="822" customFormat="1">
      <c r="A16" s="825" t="s">
        <v>1555</v>
      </c>
      <c r="B16" s="825">
        <v>5598931</v>
      </c>
      <c r="C16" s="825"/>
      <c r="D16" s="824" t="s">
        <v>1556</v>
      </c>
      <c r="E16" s="824">
        <v>138664093</v>
      </c>
    </row>
    <row r="17" spans="1:5" s="822" customFormat="1">
      <c r="A17" s="825" t="s">
        <v>1557</v>
      </c>
      <c r="B17" s="825">
        <v>5334739</v>
      </c>
      <c r="C17" s="825"/>
      <c r="D17" s="825"/>
      <c r="E17" s="825"/>
    </row>
    <row r="18" spans="1:5" s="822" customFormat="1">
      <c r="A18" s="825" t="s">
        <v>1558</v>
      </c>
      <c r="B18" s="825">
        <v>264192</v>
      </c>
      <c r="C18" s="825"/>
      <c r="D18" s="825" t="s">
        <v>1559</v>
      </c>
      <c r="E18" s="825">
        <v>55460023</v>
      </c>
    </row>
    <row r="19" spans="1:5" s="822" customFormat="1">
      <c r="A19" s="825"/>
      <c r="B19" s="825"/>
      <c r="C19" s="825"/>
      <c r="D19" s="825" t="s">
        <v>1560</v>
      </c>
      <c r="E19" s="825">
        <v>55460022</v>
      </c>
    </row>
    <row r="20" spans="1:5" s="822" customFormat="1">
      <c r="A20" s="824" t="s">
        <v>1561</v>
      </c>
      <c r="B20" s="824">
        <v>121002866</v>
      </c>
      <c r="C20" s="825"/>
      <c r="D20" s="826"/>
      <c r="E20" s="825"/>
    </row>
    <row r="21" spans="1:5" s="822" customFormat="1">
      <c r="A21" s="824"/>
      <c r="B21" s="824"/>
      <c r="C21" s="825"/>
      <c r="D21" s="825" t="s">
        <v>1562</v>
      </c>
      <c r="E21" s="825">
        <v>8282367</v>
      </c>
    </row>
    <row r="22" spans="1:5" s="822" customFormat="1">
      <c r="A22" s="825" t="s">
        <v>1563</v>
      </c>
      <c r="B22" s="825">
        <v>91739386</v>
      </c>
      <c r="C22" s="825"/>
      <c r="D22" s="825" t="s">
        <v>1564</v>
      </c>
      <c r="E22" s="825">
        <v>311495</v>
      </c>
    </row>
    <row r="23" spans="1:5" s="822" customFormat="1">
      <c r="A23" s="825" t="s">
        <v>1565</v>
      </c>
      <c r="B23" s="825">
        <v>91739386</v>
      </c>
      <c r="C23" s="825"/>
      <c r="D23" s="825" t="s">
        <v>1566</v>
      </c>
      <c r="E23" s="825">
        <v>7970872</v>
      </c>
    </row>
    <row r="24" spans="1:5" s="822" customFormat="1">
      <c r="A24" s="825" t="s">
        <v>1567</v>
      </c>
      <c r="B24" s="825">
        <v>0</v>
      </c>
      <c r="C24" s="825"/>
      <c r="D24" s="825"/>
      <c r="E24" s="825"/>
    </row>
    <row r="25" spans="1:5" s="822" customFormat="1">
      <c r="A25" s="826"/>
      <c r="B25" s="825"/>
      <c r="C25" s="825"/>
      <c r="D25" s="825" t="s">
        <v>1568</v>
      </c>
      <c r="E25" s="825">
        <v>35897964</v>
      </c>
    </row>
    <row r="26" spans="1:5" s="822" customFormat="1">
      <c r="A26" s="825" t="s">
        <v>1569</v>
      </c>
      <c r="B26" s="825">
        <v>17545205</v>
      </c>
      <c r="C26" s="825"/>
      <c r="D26" s="825" t="s">
        <v>1565</v>
      </c>
      <c r="E26" s="825">
        <v>35897964</v>
      </c>
    </row>
    <row r="27" spans="1:5" s="822" customFormat="1">
      <c r="A27" s="825" t="s">
        <v>1570</v>
      </c>
      <c r="B27" s="825">
        <v>17545205</v>
      </c>
      <c r="C27" s="825"/>
      <c r="D27" s="825"/>
      <c r="E27" s="825"/>
    </row>
    <row r="28" spans="1:5" s="822" customFormat="1">
      <c r="A28" s="825"/>
      <c r="B28" s="825"/>
      <c r="C28" s="825"/>
      <c r="D28" s="826" t="s">
        <v>1571</v>
      </c>
      <c r="E28" s="825">
        <v>38626921</v>
      </c>
    </row>
    <row r="29" spans="1:5" s="822" customFormat="1">
      <c r="A29" s="825" t="s">
        <v>1572</v>
      </c>
      <c r="B29" s="825">
        <v>11718275</v>
      </c>
      <c r="C29" s="825"/>
      <c r="D29" s="825" t="s">
        <v>1573</v>
      </c>
      <c r="E29" s="825">
        <v>38626921</v>
      </c>
    </row>
    <row r="30" spans="1:5" s="822" customFormat="1">
      <c r="A30" s="825" t="s">
        <v>1574</v>
      </c>
      <c r="B30" s="825">
        <v>3420262</v>
      </c>
      <c r="C30" s="825"/>
      <c r="D30" s="825"/>
      <c r="E30" s="825"/>
    </row>
    <row r="31" spans="1:5" s="822" customFormat="1">
      <c r="A31" s="825" t="s">
        <v>1575</v>
      </c>
      <c r="B31" s="825">
        <v>7584295</v>
      </c>
      <c r="C31" s="825"/>
      <c r="D31" s="825" t="s">
        <v>1576</v>
      </c>
      <c r="E31" s="825">
        <v>396818</v>
      </c>
    </row>
    <row r="32" spans="1:5" s="822" customFormat="1">
      <c r="A32" s="825" t="s">
        <v>1577</v>
      </c>
      <c r="B32" s="825">
        <v>704568</v>
      </c>
      <c r="C32" s="825"/>
      <c r="D32" s="825" t="s">
        <v>1578</v>
      </c>
      <c r="E32" s="825">
        <v>23984</v>
      </c>
    </row>
    <row r="33" spans="1:5" s="822" customFormat="1">
      <c r="A33" s="825" t="s">
        <v>1579</v>
      </c>
      <c r="B33" s="825">
        <v>1996</v>
      </c>
      <c r="C33" s="825"/>
      <c r="D33" s="825" t="s">
        <v>1580</v>
      </c>
      <c r="E33" s="825">
        <v>258</v>
      </c>
    </row>
    <row r="34" spans="1:5" s="822" customFormat="1">
      <c r="A34" s="825" t="s">
        <v>1581</v>
      </c>
      <c r="B34" s="825">
        <v>185</v>
      </c>
      <c r="C34" s="825"/>
      <c r="D34" s="825" t="s">
        <v>1582</v>
      </c>
      <c r="E34" s="825">
        <v>284675</v>
      </c>
    </row>
    <row r="35" spans="1:5" s="822" customFormat="1">
      <c r="A35" s="825" t="s">
        <v>1583</v>
      </c>
      <c r="B35" s="825">
        <v>6969</v>
      </c>
      <c r="C35" s="825"/>
      <c r="D35" s="825" t="s">
        <v>1584</v>
      </c>
      <c r="E35" s="825">
        <v>87901</v>
      </c>
    </row>
    <row r="36" spans="1:5" s="822" customFormat="1">
      <c r="C36" s="825"/>
      <c r="D36" s="825"/>
      <c r="E36" s="825"/>
    </row>
    <row r="37" spans="1:5" s="822" customFormat="1">
      <c r="A37" s="825"/>
      <c r="B37" s="825"/>
      <c r="C37" s="825"/>
      <c r="D37" s="824" t="s">
        <v>1585</v>
      </c>
      <c r="E37" s="824">
        <v>4442731</v>
      </c>
    </row>
    <row r="38" spans="1:5" s="822" customFormat="1">
      <c r="A38" s="826"/>
      <c r="B38" s="826"/>
      <c r="C38" s="825"/>
      <c r="D38" s="825"/>
      <c r="E38" s="825"/>
    </row>
    <row r="39" spans="1:5" s="822" customFormat="1">
      <c r="A39" s="826"/>
      <c r="B39" s="826"/>
      <c r="C39" s="825"/>
      <c r="D39" s="825" t="s">
        <v>1586</v>
      </c>
      <c r="E39" s="825">
        <v>4442731</v>
      </c>
    </row>
    <row r="40" spans="1:5" s="822" customFormat="1">
      <c r="A40" s="826"/>
      <c r="B40" s="826"/>
      <c r="C40" s="825"/>
      <c r="D40" s="822" t="s">
        <v>1587</v>
      </c>
      <c r="E40" s="825">
        <v>4378540</v>
      </c>
    </row>
    <row r="41" spans="1:5" s="822" customFormat="1">
      <c r="A41" s="826"/>
      <c r="B41" s="826"/>
      <c r="C41" s="825"/>
      <c r="D41" s="822" t="s">
        <v>1588</v>
      </c>
      <c r="E41" s="825">
        <v>64191</v>
      </c>
    </row>
    <row r="42" spans="1:5" s="822" customFormat="1">
      <c r="A42" s="825"/>
      <c r="B42" s="825"/>
      <c r="C42" s="825"/>
      <c r="E42" s="825"/>
    </row>
    <row r="43" spans="1:5" s="822" customFormat="1">
      <c r="A43" s="825"/>
      <c r="B43" s="825"/>
      <c r="C43" s="825"/>
      <c r="D43" s="827" t="s">
        <v>1589</v>
      </c>
      <c r="E43" s="824">
        <v>149218706</v>
      </c>
    </row>
    <row r="44" spans="1:5" s="822" customFormat="1">
      <c r="A44" s="825"/>
      <c r="B44" s="825"/>
      <c r="C44" s="825"/>
    </row>
    <row r="45" spans="1:5" s="822" customFormat="1">
      <c r="A45" s="826"/>
      <c r="B45" s="826"/>
      <c r="C45" s="825"/>
      <c r="D45" s="827" t="s">
        <v>1590</v>
      </c>
      <c r="E45" s="824"/>
    </row>
    <row r="46" spans="1:5" s="822" customFormat="1">
      <c r="A46" s="826"/>
      <c r="B46" s="826"/>
      <c r="C46" s="825"/>
      <c r="D46" s="825" t="s">
        <v>1591</v>
      </c>
      <c r="E46" s="825">
        <v>2260490</v>
      </c>
    </row>
    <row r="47" spans="1:5" s="822" customFormat="1">
      <c r="A47" s="826"/>
      <c r="B47" s="826"/>
      <c r="C47" s="825"/>
      <c r="D47" s="825" t="s">
        <v>316</v>
      </c>
      <c r="E47" s="825">
        <v>4869338</v>
      </c>
    </row>
    <row r="48" spans="1:5" s="822" customFormat="1">
      <c r="A48" s="826"/>
      <c r="B48" s="826"/>
      <c r="C48" s="825"/>
      <c r="D48" s="825" t="s">
        <v>1592</v>
      </c>
      <c r="E48" s="825">
        <v>1050472</v>
      </c>
    </row>
    <row r="49" spans="1:5" s="822" customFormat="1">
      <c r="A49" s="826"/>
      <c r="B49" s="826"/>
      <c r="C49" s="825"/>
      <c r="D49" s="825" t="s">
        <v>1593</v>
      </c>
      <c r="E49" s="825">
        <v>103779</v>
      </c>
    </row>
    <row r="50" spans="1:5" s="822" customFormat="1">
      <c r="A50" s="826"/>
      <c r="B50" s="826"/>
      <c r="C50" s="825"/>
      <c r="D50" s="827" t="s">
        <v>1594</v>
      </c>
      <c r="E50" s="824">
        <v>8284079</v>
      </c>
    </row>
    <row r="51" spans="1:5" s="822" customFormat="1">
      <c r="A51" s="826"/>
      <c r="B51" s="826"/>
      <c r="C51" s="825"/>
    </row>
    <row r="52" spans="1:5" s="822" customFormat="1">
      <c r="A52" s="826"/>
      <c r="B52" s="826"/>
      <c r="C52" s="825"/>
      <c r="D52" s="824"/>
      <c r="E52" s="824"/>
    </row>
    <row r="53" spans="1:5" s="822" customFormat="1">
      <c r="A53" s="826"/>
      <c r="B53" s="826"/>
      <c r="C53" s="825"/>
      <c r="D53" s="824"/>
      <c r="E53" s="824"/>
    </row>
    <row r="54" spans="1:5" s="822" customFormat="1">
      <c r="A54" s="824" t="s">
        <v>1595</v>
      </c>
      <c r="B54" s="824">
        <v>157502785</v>
      </c>
      <c r="C54" s="825"/>
      <c r="D54" s="824" t="s">
        <v>1596</v>
      </c>
      <c r="E54" s="824">
        <v>157502785</v>
      </c>
    </row>
    <row r="55" spans="1:5" s="822" customFormat="1">
      <c r="A55" s="828"/>
      <c r="B55" s="824"/>
      <c r="C55" s="825"/>
      <c r="D55" s="824"/>
      <c r="E55" s="824"/>
    </row>
    <row r="56" spans="1:5" s="822" customFormat="1">
      <c r="A56" s="825" t="s">
        <v>1597</v>
      </c>
      <c r="B56" s="825">
        <v>533059832</v>
      </c>
      <c r="C56" s="825"/>
      <c r="D56" s="825" t="s">
        <v>1598</v>
      </c>
      <c r="E56" s="825">
        <v>533059832</v>
      </c>
    </row>
    <row r="57" spans="1:5" s="822" customFormat="1">
      <c r="A57" s="825"/>
      <c r="B57" s="825"/>
      <c r="C57" s="825"/>
      <c r="D57" s="825"/>
      <c r="E57" s="825"/>
    </row>
    <row r="58" spans="1:5" s="822" customFormat="1" ht="30" customHeight="1">
      <c r="A58" s="821" t="s">
        <v>1599</v>
      </c>
      <c r="B58" s="821"/>
      <c r="C58" s="821"/>
      <c r="D58" s="821"/>
      <c r="E58" s="821"/>
    </row>
    <row r="59" spans="1:5" s="822" customFormat="1">
      <c r="A59" s="829"/>
      <c r="B59" s="829"/>
      <c r="C59" s="829"/>
      <c r="D59" s="829"/>
      <c r="E59" s="829"/>
    </row>
    <row r="60" spans="1:5" s="822" customFormat="1">
      <c r="A60" s="824" t="s">
        <v>1600</v>
      </c>
      <c r="B60" s="824"/>
      <c r="C60" s="824"/>
      <c r="D60" s="824" t="s">
        <v>1601</v>
      </c>
      <c r="E60" s="825"/>
    </row>
    <row r="61" spans="1:5" s="822" customFormat="1">
      <c r="A61" s="825"/>
      <c r="B61" s="825"/>
      <c r="C61" s="825"/>
      <c r="D61" s="825"/>
      <c r="E61" s="825"/>
    </row>
    <row r="62" spans="1:5" s="822" customFormat="1">
      <c r="A62" s="825" t="s">
        <v>1602</v>
      </c>
      <c r="B62" s="825">
        <v>124981</v>
      </c>
      <c r="C62" s="825"/>
      <c r="D62" s="825" t="s">
        <v>1603</v>
      </c>
      <c r="E62" s="825">
        <v>1420</v>
      </c>
    </row>
    <row r="63" spans="1:5" s="822" customFormat="1">
      <c r="A63" s="825" t="s">
        <v>1604</v>
      </c>
      <c r="B63" s="825">
        <v>359</v>
      </c>
      <c r="C63" s="825"/>
      <c r="D63" s="825" t="s">
        <v>1605</v>
      </c>
      <c r="E63" s="825">
        <v>540</v>
      </c>
    </row>
    <row r="64" spans="1:5" s="822" customFormat="1">
      <c r="A64" s="825" t="s">
        <v>1606</v>
      </c>
      <c r="B64" s="825">
        <v>34</v>
      </c>
      <c r="C64" s="825"/>
      <c r="D64" s="825" t="s">
        <v>1607</v>
      </c>
      <c r="E64" s="825">
        <v>16140</v>
      </c>
    </row>
    <row r="65" spans="1:6" s="822" customFormat="1">
      <c r="A65" s="825"/>
      <c r="B65" s="825"/>
      <c r="C65" s="825"/>
      <c r="D65" s="825"/>
      <c r="E65" s="825"/>
    </row>
    <row r="66" spans="1:6" s="822" customFormat="1">
      <c r="A66" s="825"/>
      <c r="B66" s="825"/>
      <c r="C66" s="825"/>
      <c r="D66" s="825"/>
      <c r="E66" s="825"/>
    </row>
    <row r="67" spans="1:6" s="822" customFormat="1">
      <c r="A67" s="825"/>
      <c r="B67" s="825"/>
      <c r="C67" s="825"/>
      <c r="D67" s="825"/>
      <c r="E67" s="825"/>
    </row>
    <row r="68" spans="1:6" s="822" customFormat="1">
      <c r="A68" s="824" t="s">
        <v>1608</v>
      </c>
      <c r="B68" s="824">
        <v>125374</v>
      </c>
      <c r="C68" s="825"/>
      <c r="D68" s="824" t="s">
        <v>1609</v>
      </c>
      <c r="E68" s="824">
        <v>18100</v>
      </c>
    </row>
    <row r="69" spans="1:6" s="822" customFormat="1">
      <c r="A69" s="825"/>
      <c r="B69" s="825"/>
      <c r="C69" s="825"/>
      <c r="D69" s="825"/>
      <c r="E69" s="825"/>
    </row>
    <row r="70" spans="1:6" s="822" customFormat="1">
      <c r="A70" s="830"/>
      <c r="B70" s="829" t="s">
        <v>453</v>
      </c>
      <c r="C70" s="829"/>
      <c r="D70" s="831" t="s">
        <v>1610</v>
      </c>
      <c r="E70" s="825">
        <v>107274</v>
      </c>
      <c r="F70" s="832"/>
    </row>
    <row r="71" spans="1:6" s="822" customFormat="1">
      <c r="A71" s="829"/>
      <c r="B71" s="829"/>
      <c r="C71" s="829"/>
      <c r="D71" s="825"/>
      <c r="E71" s="833"/>
    </row>
    <row r="72" spans="1:6" s="822" customFormat="1">
      <c r="A72" s="829"/>
      <c r="B72" s="829"/>
      <c r="C72" s="829"/>
      <c r="D72" s="825"/>
      <c r="F72" s="832"/>
    </row>
    <row r="73" spans="1:6" s="822" customFormat="1">
      <c r="A73" s="829"/>
      <c r="B73" s="829"/>
      <c r="C73" s="829"/>
      <c r="D73" s="825"/>
      <c r="E73" s="825"/>
    </row>
    <row r="74" spans="1:6" s="822" customFormat="1">
      <c r="A74" s="829"/>
      <c r="B74" s="829"/>
      <c r="C74" s="829"/>
      <c r="D74" s="825" t="s">
        <v>1611</v>
      </c>
      <c r="E74" s="825">
        <v>107274</v>
      </c>
    </row>
    <row r="75" spans="1:6" s="822" customFormat="1">
      <c r="A75" s="829"/>
      <c r="B75" s="829"/>
      <c r="C75" s="829"/>
      <c r="D75" s="825"/>
      <c r="E75" s="825"/>
    </row>
    <row r="76" spans="1:6" s="822" customFormat="1">
      <c r="A76" s="829"/>
      <c r="B76" s="829"/>
      <c r="C76" s="829"/>
      <c r="D76" s="825" t="s">
        <v>1612</v>
      </c>
      <c r="E76" s="833">
        <v>-3495</v>
      </c>
    </row>
    <row r="77" spans="1:6" s="822" customFormat="1">
      <c r="A77" s="829"/>
      <c r="B77" s="829"/>
      <c r="C77" s="829"/>
      <c r="D77" s="824"/>
      <c r="E77" s="824"/>
    </row>
    <row r="78" spans="1:6" s="822" customFormat="1">
      <c r="A78" s="829"/>
      <c r="B78" s="829"/>
      <c r="C78" s="829"/>
      <c r="D78" s="824" t="s">
        <v>1613</v>
      </c>
      <c r="E78" s="824">
        <v>103779</v>
      </c>
      <c r="F78" s="832"/>
    </row>
    <row r="79" spans="1:6" s="822" customFormat="1" ht="13.5" thickBot="1">
      <c r="A79" s="834"/>
      <c r="B79" s="834"/>
      <c r="C79" s="834"/>
      <c r="D79" s="834"/>
      <c r="E79" s="834"/>
    </row>
    <row r="80" spans="1:6" s="822" customFormat="1">
      <c r="A80" s="826"/>
      <c r="B80" s="826"/>
      <c r="C80" s="826"/>
      <c r="D80" s="826"/>
      <c r="E80" s="826"/>
    </row>
    <row r="81" spans="1:1" s="822" customFormat="1">
      <c r="A81" s="835"/>
    </row>
    <row r="82" spans="1:1" s="822" customFormat="1">
      <c r="A82" s="835"/>
    </row>
    <row r="83" spans="1:1" s="822" customFormat="1">
      <c r="A83" s="835"/>
    </row>
    <row r="84" spans="1:1" s="822" customFormat="1">
      <c r="A84" s="835"/>
    </row>
    <row r="85" spans="1:1" s="822" customFormat="1">
      <c r="A85" s="835"/>
    </row>
    <row r="86" spans="1:1" s="822" customFormat="1">
      <c r="A86" s="835"/>
    </row>
    <row r="87" spans="1:1" s="822" customFormat="1">
      <c r="A87" s="835"/>
    </row>
    <row r="88" spans="1:1" s="822" customFormat="1">
      <c r="A88" s="835"/>
    </row>
    <row r="89" spans="1:1" s="822" customFormat="1">
      <c r="A89" s="835"/>
    </row>
    <row r="90" spans="1:1" s="822" customFormat="1">
      <c r="A90" s="835"/>
    </row>
    <row r="91" spans="1:1" s="822" customFormat="1">
      <c r="A91" s="835"/>
    </row>
    <row r="92" spans="1:1" s="822" customFormat="1">
      <c r="A92" s="835"/>
    </row>
    <row r="93" spans="1:1" s="822" customFormat="1">
      <c r="A93" s="835"/>
    </row>
    <row r="94" spans="1:1" s="822" customFormat="1">
      <c r="A94" s="835"/>
    </row>
    <row r="95" spans="1:1" s="822" customFormat="1">
      <c r="A95" s="835"/>
    </row>
    <row r="96" spans="1:1" s="822" customFormat="1">
      <c r="A96" s="835"/>
    </row>
    <row r="97" spans="1:1" s="822" customFormat="1">
      <c r="A97" s="835"/>
    </row>
    <row r="98" spans="1:1" s="822" customFormat="1">
      <c r="A98" s="835"/>
    </row>
    <row r="99" spans="1:1" s="822" customFormat="1">
      <c r="A99" s="835"/>
    </row>
    <row r="100" spans="1:1" s="822" customFormat="1">
      <c r="A100" s="835"/>
    </row>
    <row r="101" spans="1:1" s="822" customFormat="1">
      <c r="A101" s="835"/>
    </row>
    <row r="102" spans="1:1" s="822" customFormat="1">
      <c r="A102" s="835"/>
    </row>
    <row r="103" spans="1:1" s="822" customFormat="1">
      <c r="A103" s="835"/>
    </row>
    <row r="104" spans="1:1" s="822" customFormat="1">
      <c r="A104" s="835"/>
    </row>
    <row r="105" spans="1:1" s="822" customFormat="1">
      <c r="A105" s="835"/>
    </row>
  </sheetData>
  <mergeCells count="6">
    <mergeCell ref="A1:E1"/>
    <mergeCell ref="A2:E2"/>
    <mergeCell ref="A3:E3"/>
    <mergeCell ref="A4:E4"/>
    <mergeCell ref="A6:E6"/>
    <mergeCell ref="A58:E58"/>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13" t="s">
        <v>31</v>
      </c>
      <c r="B1" s="813"/>
      <c r="C1" s="7"/>
      <c r="D1" s="7"/>
      <c r="E1" s="7"/>
      <c r="F1" s="7"/>
      <c r="G1" s="7"/>
      <c r="H1" s="7"/>
    </row>
    <row r="2" spans="1:8">
      <c r="A2" s="8"/>
      <c r="B2" s="630"/>
      <c r="C2" s="7"/>
      <c r="D2" s="7"/>
      <c r="E2" s="7"/>
      <c r="F2" s="7"/>
      <c r="G2" s="7"/>
      <c r="H2" s="7"/>
    </row>
    <row r="3" spans="1:8">
      <c r="A3" s="8" t="s">
        <v>32</v>
      </c>
      <c r="B3" s="630"/>
      <c r="C3" s="7"/>
      <c r="D3" s="7"/>
      <c r="E3" s="7"/>
      <c r="F3" s="7"/>
      <c r="G3" s="7"/>
      <c r="H3" s="7"/>
    </row>
    <row r="4" spans="1:8">
      <c r="A4" s="630" t="s">
        <v>33</v>
      </c>
      <c r="B4" s="630" t="s">
        <v>34</v>
      </c>
      <c r="C4" s="7"/>
      <c r="D4" s="7"/>
      <c r="E4" s="7"/>
      <c r="F4" s="7"/>
      <c r="G4" s="7"/>
      <c r="H4" s="7"/>
    </row>
    <row r="5" spans="1:8">
      <c r="A5" s="630" t="s">
        <v>35</v>
      </c>
      <c r="B5" s="630" t="s">
        <v>36</v>
      </c>
      <c r="C5" s="7"/>
      <c r="D5" s="7"/>
      <c r="E5" s="7"/>
      <c r="F5" s="7"/>
      <c r="G5" s="7"/>
      <c r="H5" s="7"/>
    </row>
    <row r="6" spans="1:8">
      <c r="A6" s="630" t="s">
        <v>37</v>
      </c>
      <c r="B6" s="630" t="s">
        <v>38</v>
      </c>
      <c r="C6" s="7"/>
      <c r="D6" s="7"/>
      <c r="E6" s="7"/>
      <c r="F6" s="7"/>
      <c r="G6" s="7"/>
      <c r="H6" s="7"/>
    </row>
    <row r="7" spans="1:8">
      <c r="A7" s="630" t="s">
        <v>39</v>
      </c>
      <c r="B7" s="630" t="s">
        <v>40</v>
      </c>
      <c r="C7" s="7"/>
      <c r="D7" s="7"/>
      <c r="E7" s="7"/>
      <c r="F7" s="7"/>
      <c r="G7" s="7"/>
      <c r="H7" s="7"/>
    </row>
    <row r="8" spans="1:8">
      <c r="A8" s="630" t="s">
        <v>41</v>
      </c>
      <c r="B8" s="630" t="s">
        <v>42</v>
      </c>
      <c r="C8" s="7"/>
      <c r="D8" s="7"/>
      <c r="E8" s="7"/>
      <c r="F8" s="7"/>
      <c r="G8" s="7"/>
      <c r="H8" s="7"/>
    </row>
    <row r="9" spans="1:8">
      <c r="A9" s="630" t="s">
        <v>43</v>
      </c>
      <c r="B9" s="630" t="s">
        <v>44</v>
      </c>
      <c r="C9" s="7"/>
      <c r="D9" s="7"/>
      <c r="E9" s="7"/>
      <c r="F9" s="7"/>
      <c r="G9" s="7"/>
      <c r="H9" s="7"/>
    </row>
    <row r="10" spans="1:8">
      <c r="A10" s="630" t="s">
        <v>45</v>
      </c>
      <c r="B10" s="630" t="s">
        <v>46</v>
      </c>
      <c r="C10" s="7"/>
      <c r="D10" s="7"/>
      <c r="E10" s="7"/>
      <c r="F10" s="7"/>
      <c r="G10" s="7"/>
      <c r="H10" s="7"/>
    </row>
    <row r="11" spans="1:8">
      <c r="A11" s="630" t="s">
        <v>47</v>
      </c>
      <c r="B11" s="630" t="s">
        <v>48</v>
      </c>
      <c r="C11" s="7"/>
      <c r="D11" s="7"/>
      <c r="E11" s="7"/>
      <c r="F11" s="7"/>
      <c r="G11" s="7"/>
      <c r="H11" s="7"/>
    </row>
    <row r="12" spans="1:8">
      <c r="A12" s="630" t="s">
        <v>49</v>
      </c>
      <c r="B12" s="630" t="s">
        <v>50</v>
      </c>
      <c r="C12" s="7"/>
      <c r="D12" s="7"/>
      <c r="E12" s="7"/>
      <c r="F12" s="7"/>
      <c r="G12" s="7"/>
      <c r="H12" s="7"/>
    </row>
    <row r="13" spans="1:8">
      <c r="A13" s="630" t="s">
        <v>51</v>
      </c>
      <c r="B13" s="630" t="s">
        <v>52</v>
      </c>
      <c r="C13" s="7"/>
      <c r="D13" s="7"/>
      <c r="E13" s="7"/>
      <c r="F13" s="7"/>
      <c r="G13" s="7"/>
      <c r="H13" s="7"/>
    </row>
    <row r="14" spans="1:8">
      <c r="A14" s="630" t="s">
        <v>53</v>
      </c>
      <c r="B14" s="630" t="s">
        <v>54</v>
      </c>
      <c r="C14" s="7"/>
      <c r="D14" s="7"/>
      <c r="E14" s="7"/>
      <c r="F14" s="7"/>
      <c r="G14" s="7"/>
      <c r="H14" s="7"/>
    </row>
    <row r="15" spans="1:8">
      <c r="A15" s="630" t="s">
        <v>55</v>
      </c>
      <c r="B15" s="630" t="s">
        <v>56</v>
      </c>
      <c r="C15" s="7"/>
      <c r="D15" s="7"/>
      <c r="E15" s="7"/>
      <c r="F15" s="7"/>
      <c r="G15" s="7"/>
      <c r="H15" s="7"/>
    </row>
    <row r="16" spans="1:8" s="5" customFormat="1">
      <c r="A16" s="630" t="s">
        <v>1421</v>
      </c>
      <c r="B16" s="630" t="s">
        <v>1091</v>
      </c>
      <c r="C16" s="7"/>
      <c r="D16" s="7"/>
      <c r="E16" s="7"/>
      <c r="F16" s="7"/>
      <c r="G16" s="7"/>
      <c r="H16" s="7"/>
    </row>
    <row r="17" spans="1:8">
      <c r="A17" s="630"/>
      <c r="B17" s="630"/>
      <c r="C17" s="7"/>
      <c r="D17" s="7"/>
      <c r="E17" s="7"/>
      <c r="F17" s="7"/>
      <c r="G17" s="7"/>
      <c r="H17" s="7"/>
    </row>
    <row r="18" spans="1:8">
      <c r="A18" s="8" t="s">
        <v>57</v>
      </c>
      <c r="B18" s="630"/>
      <c r="C18" s="7"/>
      <c r="D18" s="7"/>
      <c r="E18" s="7"/>
      <c r="F18" s="7"/>
      <c r="G18" s="7"/>
      <c r="H18" s="7"/>
    </row>
    <row r="19" spans="1:8">
      <c r="A19" s="630" t="s">
        <v>58</v>
      </c>
      <c r="B19" s="630" t="s">
        <v>59</v>
      </c>
      <c r="C19" s="7"/>
      <c r="D19" s="7"/>
      <c r="E19" s="7"/>
      <c r="F19" s="7"/>
      <c r="G19" s="7"/>
      <c r="H19" s="7"/>
    </row>
    <row r="20" spans="1:8">
      <c r="A20" s="630" t="s">
        <v>60</v>
      </c>
      <c r="B20" s="630" t="s">
        <v>61</v>
      </c>
      <c r="C20" s="7"/>
      <c r="D20" s="7"/>
      <c r="E20" s="7"/>
      <c r="F20" s="7"/>
      <c r="G20" s="7"/>
      <c r="H20" s="7"/>
    </row>
    <row r="21" spans="1:8">
      <c r="A21" s="630"/>
      <c r="B21" s="630"/>
      <c r="C21" s="7"/>
      <c r="D21" s="7"/>
      <c r="E21" s="7"/>
      <c r="F21" s="7"/>
      <c r="G21" s="7"/>
      <c r="H21" s="7"/>
    </row>
    <row r="22" spans="1:8">
      <c r="A22" s="8" t="s">
        <v>62</v>
      </c>
      <c r="B22" s="630"/>
      <c r="C22" s="7"/>
      <c r="D22" s="7"/>
      <c r="E22" s="7"/>
      <c r="F22" s="7"/>
      <c r="G22" s="7"/>
      <c r="H22" s="7"/>
    </row>
    <row r="23" spans="1:8">
      <c r="A23" s="630" t="s">
        <v>63</v>
      </c>
      <c r="B23" s="630" t="s">
        <v>64</v>
      </c>
      <c r="C23" s="7"/>
      <c r="D23" s="7"/>
      <c r="E23" s="7"/>
      <c r="F23" s="7"/>
      <c r="G23" s="7"/>
      <c r="H23" s="7"/>
    </row>
    <row r="24" spans="1:8">
      <c r="A24" s="630" t="s">
        <v>65</v>
      </c>
      <c r="B24" s="630" t="s">
        <v>66</v>
      </c>
      <c r="C24" s="7"/>
      <c r="D24" s="7"/>
      <c r="E24" s="7"/>
      <c r="F24" s="7"/>
      <c r="G24" s="7"/>
      <c r="H24" s="7"/>
    </row>
    <row r="25" spans="1:8">
      <c r="A25" s="630" t="s">
        <v>67</v>
      </c>
      <c r="B25" s="630" t="s">
        <v>68</v>
      </c>
      <c r="C25" s="7"/>
      <c r="D25" s="7"/>
      <c r="E25" s="7"/>
      <c r="F25" s="7"/>
      <c r="G25" s="7"/>
      <c r="H25" s="7"/>
    </row>
    <row r="26" spans="1:8">
      <c r="A26" s="630"/>
      <c r="B26" s="630"/>
      <c r="C26" s="7"/>
      <c r="D26" s="7"/>
      <c r="E26" s="7"/>
      <c r="F26" s="7"/>
      <c r="G26" s="7"/>
      <c r="H26" s="7"/>
    </row>
    <row r="27" spans="1:8">
      <c r="A27" s="8" t="s">
        <v>528</v>
      </c>
      <c r="B27" s="630"/>
      <c r="C27" s="7"/>
      <c r="D27" s="7"/>
      <c r="E27" s="7"/>
      <c r="F27" s="7"/>
      <c r="G27" s="7"/>
      <c r="H27" s="7"/>
    </row>
    <row r="28" spans="1:8">
      <c r="A28" s="630" t="s">
        <v>1515</v>
      </c>
      <c r="B28" s="630" t="s">
        <v>69</v>
      </c>
      <c r="C28" s="7"/>
      <c r="D28" s="7"/>
      <c r="E28" s="7"/>
      <c r="F28" s="7"/>
      <c r="G28" s="7"/>
      <c r="H28" s="7"/>
    </row>
    <row r="29" spans="1:8">
      <c r="A29" s="630" t="s">
        <v>1516</v>
      </c>
      <c r="B29" s="630" t="s">
        <v>70</v>
      </c>
      <c r="C29" s="7"/>
      <c r="D29" s="7"/>
      <c r="E29" s="7"/>
      <c r="F29" s="7"/>
      <c r="G29" s="7"/>
      <c r="H29" s="7"/>
    </row>
    <row r="30" spans="1:8">
      <c r="A30" s="630" t="s">
        <v>1517</v>
      </c>
      <c r="B30" s="630" t="s">
        <v>71</v>
      </c>
      <c r="C30" s="7"/>
      <c r="D30" s="7"/>
      <c r="E30" s="7"/>
      <c r="F30" s="7"/>
      <c r="G30" s="7"/>
      <c r="H30" s="7"/>
    </row>
    <row r="31" spans="1:8">
      <c r="A31" s="630" t="s">
        <v>72</v>
      </c>
      <c r="B31" s="630" t="s">
        <v>73</v>
      </c>
      <c r="C31" s="7"/>
      <c r="D31" s="7"/>
      <c r="E31" s="7"/>
      <c r="F31" s="7"/>
      <c r="G31" s="7"/>
      <c r="H31" s="7"/>
    </row>
    <row r="32" spans="1:8">
      <c r="A32" s="630" t="s">
        <v>1518</v>
      </c>
      <c r="B32" s="630" t="s">
        <v>74</v>
      </c>
      <c r="C32" s="7"/>
      <c r="D32" s="7"/>
      <c r="E32" s="7"/>
      <c r="F32" s="7"/>
      <c r="G32" s="7"/>
      <c r="H32" s="7"/>
    </row>
    <row r="33" spans="1:8">
      <c r="A33" s="630" t="s">
        <v>75</v>
      </c>
      <c r="B33" s="630" t="s">
        <v>76</v>
      </c>
      <c r="C33" s="7"/>
      <c r="D33" s="7"/>
      <c r="E33" s="7"/>
      <c r="F33" s="7"/>
      <c r="G33" s="7"/>
      <c r="H33" s="7"/>
    </row>
    <row r="34" spans="1:8">
      <c r="A34" s="630" t="s">
        <v>1519</v>
      </c>
      <c r="B34" s="630" t="s">
        <v>77</v>
      </c>
      <c r="C34" s="7"/>
      <c r="D34" s="7"/>
      <c r="E34" s="7"/>
      <c r="F34" s="7"/>
      <c r="G34" s="7"/>
      <c r="H34" s="7"/>
    </row>
    <row r="35" spans="1:8">
      <c r="A35" s="630" t="s">
        <v>78</v>
      </c>
      <c r="B35" s="630" t="s">
        <v>79</v>
      </c>
      <c r="C35" s="7"/>
      <c r="D35" s="7"/>
      <c r="E35" s="7"/>
      <c r="F35" s="7"/>
      <c r="G35" s="7"/>
      <c r="H35" s="7"/>
    </row>
    <row r="36" spans="1:8">
      <c r="A36" s="630" t="s">
        <v>80</v>
      </c>
      <c r="B36" s="630" t="s">
        <v>81</v>
      </c>
      <c r="C36" s="7"/>
      <c r="D36" s="7"/>
      <c r="E36" s="7"/>
      <c r="F36" s="7"/>
      <c r="G36" s="7"/>
      <c r="H36" s="7"/>
    </row>
    <row r="37" spans="1:8">
      <c r="A37" s="630" t="s">
        <v>82</v>
      </c>
      <c r="B37" s="630" t="s">
        <v>83</v>
      </c>
      <c r="C37" s="7"/>
      <c r="D37" s="7"/>
      <c r="E37" s="7"/>
      <c r="F37" s="7"/>
      <c r="G37" s="7"/>
      <c r="H37" s="7"/>
    </row>
    <row r="38" spans="1:8">
      <c r="A38" s="630" t="s">
        <v>1532</v>
      </c>
      <c r="B38" s="630" t="s">
        <v>84</v>
      </c>
      <c r="C38" s="7"/>
      <c r="D38" s="7"/>
      <c r="E38" s="7"/>
      <c r="F38" s="7"/>
      <c r="G38" s="7"/>
      <c r="H38" s="7"/>
    </row>
    <row r="39" spans="1:8">
      <c r="A39" s="630" t="s">
        <v>1530</v>
      </c>
      <c r="B39" s="630" t="s">
        <v>85</v>
      </c>
      <c r="C39" s="7"/>
      <c r="D39" s="7"/>
      <c r="E39" s="7"/>
      <c r="F39" s="7"/>
      <c r="G39" s="7"/>
      <c r="H39" s="7"/>
    </row>
    <row r="40" spans="1:8">
      <c r="A40" s="630" t="s">
        <v>1520</v>
      </c>
      <c r="B40" s="630" t="s">
        <v>86</v>
      </c>
      <c r="C40" s="7"/>
      <c r="D40" s="7"/>
      <c r="E40" s="7"/>
      <c r="F40" s="7"/>
      <c r="G40" s="7"/>
      <c r="H40" s="7"/>
    </row>
    <row r="41" spans="1:8">
      <c r="A41" s="630" t="s">
        <v>1528</v>
      </c>
      <c r="B41" s="630" t="s">
        <v>87</v>
      </c>
      <c r="C41" s="7"/>
      <c r="D41" s="7"/>
      <c r="E41" s="7"/>
      <c r="F41" s="7"/>
      <c r="G41" s="7"/>
      <c r="H41" s="7"/>
    </row>
    <row r="42" spans="1:8">
      <c r="A42" s="630" t="s">
        <v>1531</v>
      </c>
      <c r="B42" s="630" t="s">
        <v>88</v>
      </c>
      <c r="C42" s="7"/>
      <c r="D42" s="7"/>
      <c r="E42" s="7"/>
      <c r="F42" s="7"/>
      <c r="G42" s="7"/>
      <c r="H42" s="7"/>
    </row>
    <row r="43" spans="1:8">
      <c r="A43" s="630" t="s">
        <v>1529</v>
      </c>
      <c r="B43" s="630" t="s">
        <v>89</v>
      </c>
      <c r="C43" s="7"/>
      <c r="D43" s="7"/>
      <c r="E43" s="7"/>
      <c r="F43" s="7"/>
      <c r="G43" s="7"/>
      <c r="H43" s="7"/>
    </row>
    <row r="44" spans="1:8">
      <c r="A44" s="630" t="s">
        <v>1534</v>
      </c>
      <c r="B44" s="630" t="s">
        <v>90</v>
      </c>
      <c r="C44" s="7"/>
      <c r="D44" s="7"/>
      <c r="E44" s="7"/>
      <c r="F44" s="7"/>
      <c r="G44" s="7"/>
      <c r="H44" s="7"/>
    </row>
    <row r="45" spans="1:8">
      <c r="A45" s="630" t="s">
        <v>1533</v>
      </c>
      <c r="B45" s="630" t="s">
        <v>91</v>
      </c>
      <c r="C45" s="7"/>
      <c r="D45" s="7"/>
      <c r="E45" s="7"/>
      <c r="F45" s="7"/>
      <c r="G45" s="7"/>
      <c r="H45" s="7"/>
    </row>
    <row r="46" spans="1:8">
      <c r="A46" s="630" t="s">
        <v>92</v>
      </c>
      <c r="B46" s="630" t="s">
        <v>93</v>
      </c>
      <c r="C46" s="7"/>
      <c r="D46" s="7"/>
      <c r="E46" s="7"/>
      <c r="F46" s="7"/>
      <c r="G46" s="7"/>
      <c r="H46" s="7"/>
    </row>
    <row r="47" spans="1:8">
      <c r="A47" s="630" t="s">
        <v>1521</v>
      </c>
      <c r="B47" s="630" t="s">
        <v>94</v>
      </c>
      <c r="C47" s="7"/>
      <c r="D47" s="7"/>
      <c r="E47" s="7"/>
      <c r="F47" s="7"/>
      <c r="G47" s="7"/>
      <c r="H47" s="7"/>
    </row>
    <row r="48" spans="1:8">
      <c r="A48" s="630" t="s">
        <v>1526</v>
      </c>
      <c r="B48" s="630" t="s">
        <v>95</v>
      </c>
      <c r="C48" s="7"/>
      <c r="D48" s="7"/>
      <c r="E48" s="7"/>
      <c r="F48" s="7"/>
      <c r="G48" s="7"/>
      <c r="H48" s="7"/>
    </row>
    <row r="49" spans="1:8">
      <c r="A49" s="630" t="s">
        <v>1527</v>
      </c>
      <c r="B49" s="630" t="s">
        <v>96</v>
      </c>
      <c r="C49" s="7"/>
      <c r="D49" s="7"/>
      <c r="E49" s="7"/>
      <c r="F49" s="7"/>
      <c r="G49" s="7"/>
      <c r="H49" s="7"/>
    </row>
    <row r="50" spans="1:8">
      <c r="A50" s="630" t="s">
        <v>1535</v>
      </c>
      <c r="B50" s="630" t="s">
        <v>97</v>
      </c>
      <c r="C50" s="7"/>
      <c r="D50" s="7"/>
      <c r="E50" s="7"/>
      <c r="F50" s="7"/>
      <c r="G50" s="7"/>
      <c r="H50" s="7"/>
    </row>
    <row r="51" spans="1:8">
      <c r="A51" s="630" t="s">
        <v>1536</v>
      </c>
      <c r="B51" s="630" t="s">
        <v>98</v>
      </c>
      <c r="C51" s="7"/>
      <c r="D51" s="7"/>
      <c r="E51" s="7"/>
      <c r="F51" s="7"/>
      <c r="G51" s="7"/>
      <c r="H51" s="7"/>
    </row>
    <row r="52" spans="1:8">
      <c r="A52" s="630" t="s">
        <v>1537</v>
      </c>
      <c r="B52" s="630" t="s">
        <v>99</v>
      </c>
      <c r="C52" s="7"/>
      <c r="D52" s="7"/>
      <c r="E52" s="7"/>
      <c r="F52" s="7"/>
      <c r="G52" s="7"/>
      <c r="H52" s="7"/>
    </row>
    <row r="53" spans="1:8">
      <c r="A53" s="630" t="s">
        <v>1538</v>
      </c>
      <c r="B53" s="630" t="s">
        <v>100</v>
      </c>
      <c r="C53" s="7"/>
      <c r="D53" s="7"/>
      <c r="E53" s="7"/>
      <c r="F53" s="7"/>
      <c r="G53" s="7"/>
      <c r="H53" s="7"/>
    </row>
    <row r="54" spans="1:8">
      <c r="A54" s="630" t="s">
        <v>1539</v>
      </c>
      <c r="B54" s="630" t="s">
        <v>101</v>
      </c>
      <c r="C54" s="7"/>
      <c r="D54" s="7"/>
      <c r="E54" s="7"/>
      <c r="F54" s="7"/>
      <c r="G54" s="7"/>
      <c r="H54" s="7"/>
    </row>
    <row r="55" spans="1:8">
      <c r="A55" s="630" t="s">
        <v>1540</v>
      </c>
      <c r="B55" s="630" t="s">
        <v>102</v>
      </c>
      <c r="C55" s="7"/>
      <c r="D55" s="7"/>
      <c r="E55" s="7"/>
      <c r="F55" s="7"/>
      <c r="G55" s="7"/>
      <c r="H55" s="7"/>
    </row>
    <row r="56" spans="1:8">
      <c r="A56" s="630" t="s">
        <v>1455</v>
      </c>
      <c r="B56" s="630" t="s">
        <v>103</v>
      </c>
      <c r="C56" s="7"/>
      <c r="D56" s="7"/>
      <c r="E56" s="7"/>
      <c r="F56" s="7"/>
      <c r="G56" s="7"/>
      <c r="H56" s="7"/>
    </row>
    <row r="57" spans="1:8">
      <c r="A57" s="630" t="s">
        <v>104</v>
      </c>
      <c r="B57" s="630" t="s">
        <v>105</v>
      </c>
      <c r="C57" s="7"/>
      <c r="D57" s="7"/>
      <c r="E57" s="7"/>
      <c r="F57" s="7"/>
      <c r="G57" s="7"/>
      <c r="H57" s="7"/>
    </row>
    <row r="58" spans="1:8" s="5" customFormat="1">
      <c r="A58" s="630" t="s">
        <v>1419</v>
      </c>
      <c r="B58" s="630" t="s">
        <v>529</v>
      </c>
      <c r="C58" s="7"/>
      <c r="D58" s="7"/>
      <c r="E58" s="7"/>
      <c r="F58" s="7"/>
      <c r="G58" s="7"/>
      <c r="H58" s="7"/>
    </row>
    <row r="59" spans="1:8" s="5" customFormat="1">
      <c r="A59" s="630" t="s">
        <v>1457</v>
      </c>
      <c r="B59" s="630" t="s">
        <v>1450</v>
      </c>
      <c r="C59" s="7"/>
      <c r="D59" s="7"/>
      <c r="E59" s="7"/>
      <c r="F59" s="7"/>
      <c r="G59" s="7"/>
      <c r="H59" s="7"/>
    </row>
    <row r="60" spans="1:8" s="5" customFormat="1">
      <c r="A60" s="630" t="s">
        <v>1522</v>
      </c>
      <c r="B60" s="630" t="s">
        <v>1465</v>
      </c>
      <c r="C60" s="7"/>
      <c r="D60" s="7"/>
      <c r="E60" s="7"/>
      <c r="F60" s="7"/>
      <c r="G60" s="7"/>
      <c r="H60" s="7"/>
    </row>
    <row r="61" spans="1:8" s="5" customFormat="1">
      <c r="A61" s="630" t="s">
        <v>1523</v>
      </c>
      <c r="B61" s="630" t="s">
        <v>1466</v>
      </c>
      <c r="C61" s="7"/>
      <c r="D61" s="7"/>
      <c r="E61" s="7"/>
      <c r="F61" s="7"/>
      <c r="G61" s="7"/>
      <c r="H61" s="7"/>
    </row>
    <row r="62" spans="1:8" s="719" customFormat="1">
      <c r="A62" s="630" t="s">
        <v>1524</v>
      </c>
      <c r="B62" s="630" t="s">
        <v>1484</v>
      </c>
      <c r="C62" s="7"/>
      <c r="D62" s="7"/>
      <c r="E62" s="7"/>
      <c r="F62" s="7"/>
      <c r="G62" s="7"/>
      <c r="H62" s="7"/>
    </row>
    <row r="63" spans="1:8" s="719" customFormat="1">
      <c r="A63" s="630" t="s">
        <v>1525</v>
      </c>
      <c r="B63" s="630" t="s">
        <v>1483</v>
      </c>
      <c r="C63" s="7"/>
      <c r="D63" s="7"/>
      <c r="E63" s="7"/>
      <c r="F63" s="7"/>
      <c r="G63" s="7"/>
      <c r="H63" s="7"/>
    </row>
    <row r="64" spans="1:8">
      <c r="A64" s="630"/>
      <c r="B64" s="630"/>
      <c r="C64" s="7"/>
      <c r="D64" s="7"/>
      <c r="E64" s="7"/>
      <c r="F64" s="7"/>
      <c r="G64" s="7"/>
      <c r="H64" s="7"/>
    </row>
    <row r="65" spans="1:8">
      <c r="A65" s="8" t="s">
        <v>106</v>
      </c>
      <c r="B65" s="630"/>
      <c r="C65" s="7"/>
      <c r="D65" s="7"/>
      <c r="E65" s="7"/>
      <c r="F65" s="7"/>
      <c r="G65" s="7"/>
      <c r="H65" s="7"/>
    </row>
    <row r="66" spans="1:8">
      <c r="A66" s="630" t="s">
        <v>107</v>
      </c>
      <c r="B66" s="630" t="s">
        <v>108</v>
      </c>
      <c r="C66" s="7"/>
      <c r="D66" s="7"/>
      <c r="E66" s="7"/>
      <c r="F66" s="7"/>
      <c r="G66" s="7"/>
      <c r="H66" s="7"/>
    </row>
    <row r="67" spans="1:8">
      <c r="A67" s="630" t="s">
        <v>109</v>
      </c>
      <c r="B67" s="630" t="s">
        <v>110</v>
      </c>
      <c r="C67" s="7"/>
      <c r="D67" s="7"/>
      <c r="E67" s="7"/>
      <c r="F67" s="7"/>
      <c r="G67" s="7"/>
      <c r="H67" s="7"/>
    </row>
    <row r="68" spans="1:8">
      <c r="A68" s="630" t="s">
        <v>111</v>
      </c>
      <c r="B68" s="630" t="s">
        <v>112</v>
      </c>
      <c r="C68" s="7"/>
      <c r="D68" s="7"/>
      <c r="E68" s="7"/>
      <c r="F68" s="7"/>
      <c r="G68" s="7"/>
      <c r="H68" s="7"/>
    </row>
    <row r="69" spans="1:8">
      <c r="A69" s="630" t="s">
        <v>113</v>
      </c>
      <c r="B69" s="630" t="s">
        <v>114</v>
      </c>
      <c r="C69" s="7"/>
      <c r="D69" s="7"/>
      <c r="E69" s="7"/>
      <c r="F69" s="7"/>
      <c r="G69" s="7"/>
      <c r="H69" s="7"/>
    </row>
    <row r="70" spans="1:8">
      <c r="A70" s="630" t="s">
        <v>115</v>
      </c>
      <c r="B70" s="630" t="s">
        <v>116</v>
      </c>
      <c r="C70" s="7"/>
      <c r="D70" s="7"/>
      <c r="E70" s="7"/>
      <c r="F70" s="7"/>
      <c r="G70" s="7"/>
      <c r="H70" s="7"/>
    </row>
    <row r="71" spans="1:8">
      <c r="A71" s="630" t="s">
        <v>117</v>
      </c>
      <c r="B71" s="630" t="s">
        <v>118</v>
      </c>
      <c r="C71" s="7"/>
      <c r="D71" s="7"/>
      <c r="E71" s="7"/>
      <c r="F71" s="7"/>
      <c r="G71" s="7"/>
      <c r="H71" s="7"/>
    </row>
    <row r="72" spans="1:8">
      <c r="A72" s="630" t="s">
        <v>119</v>
      </c>
      <c r="B72" s="631" t="s">
        <v>120</v>
      </c>
      <c r="C72" s="7"/>
      <c r="D72" s="7"/>
      <c r="E72" s="7"/>
      <c r="F72" s="7"/>
      <c r="G72" s="7"/>
      <c r="H72" s="7"/>
    </row>
    <row r="73" spans="1:8">
      <c r="A73" s="630" t="s">
        <v>121</v>
      </c>
      <c r="B73" s="631" t="s">
        <v>122</v>
      </c>
      <c r="C73" s="7"/>
      <c r="D73" s="7"/>
      <c r="E73" s="7"/>
      <c r="F73" s="7"/>
      <c r="G73" s="7"/>
      <c r="H73" s="7"/>
    </row>
    <row r="74" spans="1:8" s="5" customFormat="1">
      <c r="A74" s="630" t="s">
        <v>1418</v>
      </c>
      <c r="B74" s="631" t="s">
        <v>522</v>
      </c>
      <c r="C74" s="7"/>
      <c r="D74" s="7"/>
      <c r="E74" s="7"/>
      <c r="F74" s="7"/>
      <c r="G74" s="7"/>
      <c r="H74" s="7"/>
    </row>
    <row r="75" spans="1:8">
      <c r="A75" s="630"/>
      <c r="B75" s="630"/>
      <c r="C75" s="7"/>
      <c r="D75" s="7"/>
      <c r="E75" s="7"/>
      <c r="F75" s="7"/>
      <c r="G75" s="7"/>
      <c r="H75" s="7"/>
    </row>
    <row r="76" spans="1:8">
      <c r="A76" s="8" t="s">
        <v>123</v>
      </c>
      <c r="B76" s="630"/>
      <c r="C76" s="7"/>
      <c r="D76" s="7"/>
      <c r="E76" s="7"/>
      <c r="F76" s="7"/>
      <c r="G76" s="7"/>
      <c r="H76" s="7"/>
    </row>
    <row r="77" spans="1:8">
      <c r="A77" s="630" t="s">
        <v>124</v>
      </c>
      <c r="B77" s="630" t="s">
        <v>125</v>
      </c>
      <c r="C77" s="7"/>
      <c r="D77" s="7"/>
      <c r="E77" s="7"/>
      <c r="F77" s="7"/>
      <c r="G77" s="7"/>
      <c r="H77" s="7"/>
    </row>
    <row r="78" spans="1:8">
      <c r="A78" s="630"/>
      <c r="B78" s="630"/>
      <c r="C78" s="7"/>
      <c r="D78" s="7"/>
      <c r="E78" s="7"/>
      <c r="F78" s="7"/>
      <c r="G78" s="7"/>
      <c r="H78" s="7"/>
    </row>
    <row r="79" spans="1:8">
      <c r="A79" s="8" t="s">
        <v>126</v>
      </c>
      <c r="B79" s="630"/>
      <c r="C79" s="7"/>
      <c r="D79" s="7"/>
      <c r="E79" s="7"/>
      <c r="F79" s="7"/>
      <c r="G79" s="7"/>
      <c r="H79" s="7"/>
    </row>
    <row r="80" spans="1:8">
      <c r="A80" s="630" t="s">
        <v>127</v>
      </c>
      <c r="B80" s="630" t="s">
        <v>128</v>
      </c>
      <c r="C80" s="7"/>
      <c r="D80" s="7"/>
      <c r="E80" s="7"/>
      <c r="F80" s="7"/>
      <c r="G80" s="7"/>
      <c r="H80" s="7"/>
    </row>
    <row r="81" spans="1:8">
      <c r="A81" s="630"/>
      <c r="B81" s="630"/>
      <c r="C81" s="7"/>
      <c r="D81" s="7"/>
      <c r="E81" s="7"/>
      <c r="F81" s="7"/>
      <c r="G81" s="7"/>
      <c r="H81" s="7"/>
    </row>
    <row r="82" spans="1:8">
      <c r="A82" s="8" t="s">
        <v>129</v>
      </c>
      <c r="B82" s="630"/>
      <c r="C82" s="7"/>
      <c r="D82" s="7"/>
      <c r="E82" s="7"/>
      <c r="F82" s="7"/>
      <c r="G82" s="7"/>
      <c r="H82" s="7"/>
    </row>
    <row r="83" spans="1:8">
      <c r="A83" s="8" t="s">
        <v>24</v>
      </c>
      <c r="B83" s="630"/>
      <c r="C83" s="7"/>
      <c r="D83" s="7"/>
      <c r="E83" s="7"/>
      <c r="F83" s="7"/>
      <c r="G83" s="7"/>
      <c r="H83" s="7"/>
    </row>
    <row r="84" spans="1:8">
      <c r="A84" s="630" t="s">
        <v>134</v>
      </c>
      <c r="B84" s="630" t="s">
        <v>135</v>
      </c>
      <c r="C84" s="7"/>
      <c r="D84" s="7"/>
      <c r="E84" s="7"/>
      <c r="F84" s="7"/>
      <c r="G84" s="7"/>
      <c r="H84" s="7"/>
    </row>
    <row r="85" spans="1:8">
      <c r="A85" s="630" t="s">
        <v>136</v>
      </c>
      <c r="B85" s="630" t="s">
        <v>137</v>
      </c>
      <c r="C85" s="7"/>
      <c r="D85" s="7"/>
      <c r="E85" s="7"/>
      <c r="F85" s="7"/>
      <c r="G85" s="7"/>
      <c r="H85" s="7"/>
    </row>
    <row r="86" spans="1:8">
      <c r="A86" s="630" t="s">
        <v>138</v>
      </c>
      <c r="B86" s="630" t="s">
        <v>139</v>
      </c>
      <c r="C86" s="7"/>
      <c r="D86" s="7"/>
      <c r="E86" s="7"/>
      <c r="F86" s="7"/>
      <c r="G86" s="7"/>
      <c r="H86" s="7"/>
    </row>
    <row r="87" spans="1:8" s="5" customFormat="1">
      <c r="A87" s="630"/>
      <c r="B87" s="630"/>
      <c r="C87" s="7"/>
      <c r="D87" s="7"/>
      <c r="E87" s="7"/>
      <c r="F87" s="7"/>
      <c r="G87" s="7"/>
      <c r="H87" s="7"/>
    </row>
    <row r="88" spans="1:8">
      <c r="A88" s="8" t="s">
        <v>25</v>
      </c>
      <c r="B88" s="630"/>
      <c r="C88" s="7"/>
      <c r="D88" s="7"/>
      <c r="E88" s="7"/>
      <c r="F88" s="7"/>
      <c r="G88" s="7"/>
      <c r="H88" s="7"/>
    </row>
    <row r="89" spans="1:8">
      <c r="A89" s="630" t="s">
        <v>130</v>
      </c>
      <c r="B89" s="630" t="s">
        <v>131</v>
      </c>
      <c r="C89" s="7"/>
      <c r="D89" s="7"/>
      <c r="E89" s="7"/>
      <c r="F89" s="7"/>
      <c r="G89" s="7"/>
      <c r="H89" s="7"/>
    </row>
    <row r="90" spans="1:8">
      <c r="A90" s="630" t="s">
        <v>132</v>
      </c>
      <c r="B90" s="630" t="s">
        <v>133</v>
      </c>
      <c r="C90" s="7"/>
      <c r="D90" s="7"/>
      <c r="E90" s="7"/>
      <c r="F90" s="7"/>
      <c r="G90" s="7"/>
      <c r="H90" s="7"/>
    </row>
    <row r="91" spans="1:8" s="5" customFormat="1">
      <c r="A91" s="630" t="s">
        <v>1416</v>
      </c>
      <c r="B91" s="630" t="s">
        <v>484</v>
      </c>
      <c r="C91" s="7"/>
      <c r="D91" s="7"/>
      <c r="E91" s="7"/>
      <c r="F91" s="7"/>
      <c r="G91" s="7"/>
      <c r="H91" s="7"/>
    </row>
    <row r="92" spans="1:8">
      <c r="A92" s="630"/>
      <c r="B92" s="630"/>
      <c r="C92" s="7"/>
      <c r="D92" s="7"/>
      <c r="E92" s="7"/>
      <c r="F92" s="7"/>
      <c r="G92" s="7"/>
      <c r="H92" s="7"/>
    </row>
    <row r="93" spans="1:8">
      <c r="A93" s="8" t="s">
        <v>140</v>
      </c>
      <c r="B93" s="630"/>
      <c r="C93" s="7"/>
      <c r="D93" s="7"/>
      <c r="E93" s="7"/>
      <c r="F93" s="7"/>
      <c r="G93" s="7"/>
      <c r="H93" s="7"/>
    </row>
    <row r="94" spans="1:8">
      <c r="A94" s="630" t="s">
        <v>1541</v>
      </c>
      <c r="B94" s="630" t="s">
        <v>473</v>
      </c>
      <c r="C94" s="7"/>
      <c r="D94" s="7"/>
      <c r="E94" s="7"/>
      <c r="F94" s="7"/>
      <c r="G94" s="7"/>
      <c r="H94" s="7"/>
    </row>
    <row r="95" spans="1:8" s="5" customFormat="1" ht="29.25">
      <c r="A95" s="632" t="s">
        <v>525</v>
      </c>
      <c r="B95" s="630" t="s">
        <v>524</v>
      </c>
      <c r="C95" s="7"/>
      <c r="D95" s="7"/>
      <c r="E95" s="7"/>
      <c r="F95" s="7"/>
      <c r="G95" s="7"/>
      <c r="H95" s="7"/>
    </row>
    <row r="96" spans="1:8">
      <c r="A96" s="630"/>
      <c r="B96" s="630"/>
      <c r="C96" s="7"/>
      <c r="D96" s="7"/>
      <c r="E96" s="7"/>
      <c r="F96" s="7"/>
      <c r="G96" s="7"/>
      <c r="H96" s="7"/>
    </row>
    <row r="97" spans="1:8">
      <c r="A97" s="8" t="s">
        <v>27</v>
      </c>
      <c r="B97" s="630"/>
      <c r="C97" s="7"/>
      <c r="D97" s="7"/>
      <c r="E97" s="7"/>
      <c r="F97" s="7"/>
      <c r="G97" s="7"/>
      <c r="H97" s="7"/>
    </row>
    <row r="98" spans="1:8">
      <c r="A98" s="630" t="s">
        <v>526</v>
      </c>
      <c r="B98" s="630" t="s">
        <v>474</v>
      </c>
      <c r="C98" s="7"/>
      <c r="D98" s="7"/>
      <c r="E98" s="7"/>
      <c r="F98" s="7"/>
      <c r="G98" s="7"/>
      <c r="H98" s="7"/>
    </row>
    <row r="99" spans="1:8">
      <c r="A99" s="630" t="s">
        <v>527</v>
      </c>
      <c r="B99" s="630" t="s">
        <v>475</v>
      </c>
      <c r="C99" s="7"/>
      <c r="D99" s="7"/>
      <c r="E99" s="7"/>
      <c r="F99" s="7"/>
      <c r="G99" s="7"/>
      <c r="H99" s="7"/>
    </row>
    <row r="100" spans="1:8">
      <c r="A100" s="630"/>
      <c r="B100" s="630"/>
      <c r="C100" s="7"/>
      <c r="D100" s="7"/>
      <c r="E100" s="7"/>
      <c r="F100" s="7"/>
      <c r="G100" s="7"/>
      <c r="H100" s="7"/>
    </row>
    <row r="101" spans="1:8">
      <c r="A101" s="8" t="s">
        <v>506</v>
      </c>
      <c r="B101" s="630"/>
      <c r="C101" s="7"/>
      <c r="D101" s="7"/>
      <c r="E101" s="7"/>
      <c r="F101" s="7"/>
      <c r="G101" s="7"/>
      <c r="H101" s="7"/>
    </row>
    <row r="102" spans="1:8">
      <c r="A102" s="630" t="s">
        <v>141</v>
      </c>
      <c r="B102" s="630" t="s">
        <v>142</v>
      </c>
      <c r="C102" s="7"/>
      <c r="D102" s="7"/>
      <c r="E102" s="7"/>
      <c r="F102" s="7"/>
      <c r="G102" s="7"/>
      <c r="H102" s="7"/>
    </row>
    <row r="103" spans="1:8">
      <c r="A103" s="630"/>
      <c r="B103" s="630"/>
      <c r="C103" s="7"/>
      <c r="D103" s="7"/>
      <c r="E103" s="7"/>
      <c r="F103" s="7"/>
      <c r="G103" s="7"/>
      <c r="H103" s="7"/>
    </row>
    <row r="104" spans="1:8">
      <c r="A104" s="8" t="s">
        <v>143</v>
      </c>
      <c r="B104" s="630"/>
      <c r="C104" s="7"/>
      <c r="D104" s="7"/>
      <c r="E104" s="7"/>
      <c r="F104" s="7"/>
      <c r="G104" s="7"/>
      <c r="H104" s="7"/>
    </row>
    <row r="105" spans="1:8">
      <c r="A105" s="630" t="s">
        <v>1414</v>
      </c>
      <c r="B105" s="630" t="s">
        <v>477</v>
      </c>
      <c r="C105" s="7"/>
      <c r="D105" s="7"/>
      <c r="E105" s="7"/>
      <c r="F105" s="7"/>
      <c r="G105" s="7"/>
      <c r="H105" s="7"/>
    </row>
    <row r="106" spans="1:8">
      <c r="A106" s="630" t="s">
        <v>507</v>
      </c>
      <c r="B106" s="630" t="s">
        <v>476</v>
      </c>
      <c r="C106" s="7"/>
      <c r="D106" s="7"/>
      <c r="E106" s="7"/>
      <c r="F106" s="7"/>
      <c r="G106" s="7"/>
      <c r="H106" s="7"/>
    </row>
    <row r="107" spans="1:8">
      <c r="A107" s="630"/>
      <c r="B107" s="630"/>
      <c r="C107" s="7"/>
      <c r="D107" s="7"/>
      <c r="E107" s="7"/>
      <c r="F107" s="7"/>
      <c r="G107" s="7"/>
      <c r="H107" s="7"/>
    </row>
    <row r="108" spans="1:8" s="5" customFormat="1">
      <c r="A108" s="8" t="s">
        <v>505</v>
      </c>
      <c r="B108" s="630"/>
      <c r="C108" s="7"/>
      <c r="D108" s="7"/>
      <c r="E108" s="7"/>
      <c r="F108" s="7"/>
      <c r="G108" s="7"/>
      <c r="H108" s="7"/>
    </row>
    <row r="109" spans="1:8" s="5" customFormat="1">
      <c r="A109" s="630" t="s">
        <v>508</v>
      </c>
      <c r="B109" s="630" t="s">
        <v>487</v>
      </c>
      <c r="C109" s="7"/>
      <c r="D109" s="7"/>
      <c r="E109" s="7"/>
      <c r="F109" s="7"/>
      <c r="G109" s="7"/>
      <c r="H109" s="7"/>
    </row>
    <row r="110" spans="1:8" s="5" customFormat="1">
      <c r="A110" s="630" t="s">
        <v>509</v>
      </c>
      <c r="B110" s="630" t="s">
        <v>488</v>
      </c>
      <c r="C110" s="7"/>
      <c r="D110" s="7"/>
      <c r="E110" s="7"/>
      <c r="F110" s="7"/>
      <c r="G110" s="7"/>
      <c r="H110" s="7"/>
    </row>
    <row r="111" spans="1:8" s="5" customFormat="1">
      <c r="A111" s="630" t="s">
        <v>510</v>
      </c>
      <c r="B111" s="630" t="s">
        <v>489</v>
      </c>
      <c r="C111" s="7"/>
      <c r="D111" s="7"/>
      <c r="E111" s="7"/>
      <c r="F111" s="7"/>
      <c r="G111" s="7"/>
      <c r="H111" s="7"/>
    </row>
    <row r="112" spans="1:8" s="5" customFormat="1">
      <c r="A112" s="630" t="s">
        <v>511</v>
      </c>
      <c r="B112" s="630" t="s">
        <v>490</v>
      </c>
      <c r="C112" s="7"/>
      <c r="D112" s="7"/>
      <c r="E112" s="7"/>
      <c r="F112" s="7"/>
      <c r="G112" s="7"/>
      <c r="H112" s="7"/>
    </row>
    <row r="113" spans="1:8" s="5" customFormat="1">
      <c r="A113" s="630" t="s">
        <v>512</v>
      </c>
      <c r="B113" s="630" t="s">
        <v>491</v>
      </c>
      <c r="C113" s="7"/>
      <c r="D113" s="7"/>
      <c r="E113" s="7"/>
      <c r="F113" s="7"/>
      <c r="G113" s="7"/>
      <c r="H113" s="7"/>
    </row>
    <row r="114" spans="1:8" s="5" customFormat="1">
      <c r="A114" s="630" t="s">
        <v>513</v>
      </c>
      <c r="B114" s="630" t="s">
        <v>492</v>
      </c>
      <c r="C114" s="7"/>
      <c r="D114" s="7"/>
      <c r="E114" s="7"/>
      <c r="F114" s="7"/>
      <c r="G114" s="7"/>
      <c r="H114" s="7"/>
    </row>
    <row r="115" spans="1:8" s="5" customFormat="1">
      <c r="A115" s="630" t="s">
        <v>514</v>
      </c>
      <c r="B115" s="630" t="s">
        <v>493</v>
      </c>
      <c r="C115" s="7"/>
      <c r="D115" s="7"/>
      <c r="E115" s="7"/>
      <c r="F115" s="7"/>
      <c r="G115" s="7"/>
      <c r="H115" s="7"/>
    </row>
    <row r="116" spans="1:8" s="5" customFormat="1">
      <c r="A116" s="7"/>
      <c r="B116" s="630"/>
      <c r="C116" s="7"/>
      <c r="D116" s="7"/>
      <c r="E116" s="7"/>
      <c r="F116" s="7"/>
      <c r="G116" s="7"/>
      <c r="H116" s="7"/>
    </row>
    <row r="117" spans="1:8" s="5" customFormat="1">
      <c r="A117" s="8" t="s">
        <v>496</v>
      </c>
      <c r="B117" s="630"/>
      <c r="C117" s="7"/>
      <c r="D117" s="7"/>
      <c r="E117" s="7"/>
      <c r="F117" s="7"/>
      <c r="G117" s="7"/>
      <c r="H117" s="7"/>
    </row>
    <row r="118" spans="1:8" s="5" customFormat="1">
      <c r="A118" s="632" t="s">
        <v>515</v>
      </c>
      <c r="B118" s="630" t="s">
        <v>495</v>
      </c>
      <c r="C118" s="7"/>
      <c r="D118" s="7"/>
      <c r="E118" s="7"/>
      <c r="F118" s="7"/>
      <c r="G118" s="7"/>
      <c r="H118" s="7"/>
    </row>
    <row r="119" spans="1:8" s="5" customFormat="1">
      <c r="A119" s="632" t="s">
        <v>516</v>
      </c>
      <c r="B119" s="630" t="s">
        <v>494</v>
      </c>
      <c r="C119" s="7"/>
      <c r="D119" s="7"/>
      <c r="E119" s="7"/>
      <c r="F119" s="7"/>
      <c r="G119" s="7"/>
      <c r="H119" s="7"/>
    </row>
    <row r="120" spans="1:8" s="5" customFormat="1">
      <c r="A120" s="630"/>
      <c r="B120" s="630"/>
      <c r="C120" s="7"/>
      <c r="D120" s="7"/>
      <c r="E120" s="7"/>
      <c r="F120" s="7"/>
      <c r="G120" s="7"/>
      <c r="H120" s="7"/>
    </row>
    <row r="121" spans="1:8" s="5" customFormat="1">
      <c r="A121" s="8" t="s">
        <v>1346</v>
      </c>
      <c r="B121" s="633"/>
      <c r="C121" s="13"/>
      <c r="D121" s="13"/>
      <c r="E121" s="13"/>
      <c r="F121" s="13"/>
      <c r="G121" s="13"/>
      <c r="H121" s="13"/>
    </row>
    <row r="122" spans="1:8" s="5" customFormat="1">
      <c r="A122" s="632" t="s">
        <v>1348</v>
      </c>
      <c r="B122" s="630" t="s">
        <v>1340</v>
      </c>
      <c r="C122" s="13"/>
      <c r="D122" s="13"/>
      <c r="E122" s="13"/>
      <c r="F122" s="13"/>
      <c r="G122" s="13"/>
      <c r="H122" s="13"/>
    </row>
    <row r="123" spans="1:8" s="5" customFormat="1">
      <c r="A123" s="632" t="s">
        <v>1349</v>
      </c>
      <c r="B123" s="630" t="s">
        <v>1341</v>
      </c>
      <c r="C123" s="13"/>
      <c r="D123" s="13"/>
      <c r="E123" s="13"/>
      <c r="F123" s="13"/>
      <c r="G123" s="13"/>
      <c r="H123" s="13"/>
    </row>
    <row r="124" spans="1:8" s="5" customFormat="1">
      <c r="A124" s="632" t="s">
        <v>1350</v>
      </c>
      <c r="B124" s="630" t="s">
        <v>1342</v>
      </c>
      <c r="C124" s="13"/>
      <c r="D124" s="13"/>
      <c r="E124" s="13"/>
      <c r="F124" s="13"/>
      <c r="G124" s="13"/>
      <c r="H124" s="13"/>
    </row>
    <row r="125" spans="1:8" s="5" customFormat="1">
      <c r="A125" s="632" t="s">
        <v>1445</v>
      </c>
      <c r="B125" s="630" t="s">
        <v>1343</v>
      </c>
      <c r="C125" s="13"/>
      <c r="D125" s="13"/>
      <c r="E125" s="13"/>
      <c r="F125" s="13"/>
      <c r="G125" s="13"/>
      <c r="H125" s="13"/>
    </row>
    <row r="126" spans="1:8" s="5" customFormat="1">
      <c r="A126" s="632" t="s">
        <v>1351</v>
      </c>
      <c r="B126" s="630" t="s">
        <v>1344</v>
      </c>
      <c r="C126" s="13"/>
      <c r="D126" s="13"/>
      <c r="E126" s="13"/>
      <c r="F126" s="13"/>
      <c r="G126" s="13"/>
      <c r="H126" s="13"/>
    </row>
    <row r="127" spans="1:8" s="5" customFormat="1">
      <c r="A127" s="632" t="s">
        <v>1352</v>
      </c>
      <c r="B127" s="630" t="s">
        <v>1345</v>
      </c>
      <c r="C127" s="13"/>
      <c r="D127" s="13"/>
      <c r="E127" s="13"/>
      <c r="F127" s="13"/>
      <c r="G127" s="13"/>
      <c r="H127" s="13"/>
    </row>
    <row r="128" spans="1:8" s="5" customFormat="1">
      <c r="A128" s="632" t="s">
        <v>1353</v>
      </c>
      <c r="B128" s="630" t="s">
        <v>1347</v>
      </c>
      <c r="C128" s="13"/>
      <c r="D128" s="13"/>
      <c r="E128" s="13"/>
      <c r="F128" s="13"/>
      <c r="G128" s="13"/>
      <c r="H128" s="13"/>
    </row>
    <row r="129" spans="1:8" s="5" customFormat="1">
      <c r="A129" s="634"/>
      <c r="B129" s="633"/>
      <c r="C129" s="13"/>
      <c r="D129" s="13"/>
      <c r="E129" s="13"/>
      <c r="F129" s="13"/>
      <c r="G129" s="13"/>
      <c r="H129" s="13"/>
    </row>
    <row r="130" spans="1:8">
      <c r="A130" s="8" t="s">
        <v>144</v>
      </c>
      <c r="B130" s="630"/>
      <c r="C130" s="7"/>
      <c r="D130" s="7"/>
      <c r="E130" s="7"/>
      <c r="F130" s="7"/>
      <c r="G130" s="7"/>
      <c r="H130" s="7"/>
    </row>
    <row r="131" spans="1:8">
      <c r="A131" s="630" t="s">
        <v>145</v>
      </c>
      <c r="B131" s="630" t="s">
        <v>146</v>
      </c>
      <c r="C131" s="7"/>
      <c r="D131" s="7"/>
      <c r="E131" s="7"/>
      <c r="F131" s="7"/>
      <c r="G131" s="7"/>
      <c r="H131" s="7"/>
    </row>
    <row r="132" spans="1:8">
      <c r="A132" s="630" t="s">
        <v>147</v>
      </c>
      <c r="B132" s="630" t="s">
        <v>148</v>
      </c>
      <c r="C132" s="7"/>
      <c r="D132" s="7"/>
      <c r="E132" s="7"/>
      <c r="F132" s="7"/>
      <c r="G132" s="7"/>
      <c r="H132" s="7"/>
    </row>
    <row r="133" spans="1:8">
      <c r="A133" s="630" t="s">
        <v>149</v>
      </c>
      <c r="B133" s="630" t="s">
        <v>150</v>
      </c>
      <c r="C133" s="7"/>
      <c r="D133" s="7"/>
      <c r="E133" s="7"/>
      <c r="F133" s="7"/>
      <c r="G133" s="7"/>
      <c r="H133" s="7"/>
    </row>
    <row r="134" spans="1:8">
      <c r="A134" s="630" t="s">
        <v>151</v>
      </c>
      <c r="B134" s="630" t="s">
        <v>152</v>
      </c>
      <c r="C134" s="7"/>
      <c r="D134" s="7"/>
      <c r="E134" s="7"/>
      <c r="F134" s="7"/>
      <c r="G134" s="7"/>
      <c r="H134" s="7"/>
    </row>
    <row r="135" spans="1:8">
      <c r="A135" s="630" t="s">
        <v>153</v>
      </c>
      <c r="B135" s="630" t="s">
        <v>154</v>
      </c>
      <c r="C135" s="7"/>
      <c r="D135" s="7"/>
      <c r="E135" s="7"/>
      <c r="F135" s="7"/>
      <c r="G135" s="7"/>
      <c r="H135" s="7"/>
    </row>
    <row r="136" spans="1:8">
      <c r="A136" s="630"/>
      <c r="B136" s="630"/>
      <c r="C136" s="7"/>
      <c r="D136" s="7"/>
      <c r="E136" s="7"/>
      <c r="F136" s="7"/>
      <c r="G136" s="7"/>
      <c r="H136" s="7"/>
    </row>
    <row r="137" spans="1:8">
      <c r="A137" s="630"/>
      <c r="B137" s="630"/>
      <c r="C137" s="7"/>
      <c r="D137" s="7"/>
      <c r="E137" s="7"/>
      <c r="F137" s="7"/>
      <c r="G137" s="7"/>
      <c r="H137" s="7"/>
    </row>
    <row r="138" spans="1:8">
      <c r="A138" s="721" t="s">
        <v>155</v>
      </c>
      <c r="B138" s="700"/>
      <c r="C138" s="7"/>
      <c r="D138" s="7"/>
      <c r="E138" s="7"/>
      <c r="F138" s="7"/>
      <c r="G138" s="7"/>
      <c r="H138" s="7"/>
    </row>
    <row r="139" spans="1:8">
      <c r="A139" s="721" t="s">
        <v>156</v>
      </c>
      <c r="B139" s="700"/>
      <c r="C139" s="7"/>
      <c r="D139" s="7"/>
      <c r="E139" s="7"/>
      <c r="F139" s="7"/>
      <c r="G139" s="7"/>
      <c r="H139" s="7"/>
    </row>
    <row r="140" spans="1:8">
      <c r="A140" s="721" t="s">
        <v>157</v>
      </c>
      <c r="B140" s="700"/>
      <c r="C140" s="7"/>
      <c r="D140" s="7"/>
      <c r="E140" s="7"/>
      <c r="F140" s="7"/>
      <c r="G140" s="7"/>
      <c r="H140" s="7"/>
    </row>
    <row r="141" spans="1:8">
      <c r="A141" s="721" t="s">
        <v>158</v>
      </c>
      <c r="B141" s="700"/>
      <c r="C141" s="7"/>
      <c r="D141" s="7"/>
      <c r="E141" s="7"/>
      <c r="F141" s="7"/>
      <c r="G141" s="7"/>
      <c r="H141" s="7"/>
    </row>
    <row r="142" spans="1:8" ht="28.5">
      <c r="A142" s="721" t="s">
        <v>159</v>
      </c>
      <c r="B142" s="700"/>
      <c r="C142" s="7"/>
      <c r="D142" s="7"/>
      <c r="E142" s="7"/>
      <c r="F142" s="7"/>
      <c r="G142" s="7"/>
      <c r="H142" s="7"/>
    </row>
    <row r="143" spans="1:8" ht="28.5">
      <c r="A143" s="721" t="s">
        <v>160</v>
      </c>
      <c r="B143" s="700"/>
      <c r="C143" s="7"/>
      <c r="D143" s="7"/>
      <c r="E143" s="7"/>
      <c r="F143" s="7"/>
      <c r="G143" s="7"/>
      <c r="H143" s="7"/>
    </row>
    <row r="144" spans="1:8">
      <c r="A144" s="721" t="s">
        <v>161</v>
      </c>
      <c r="B144" s="700"/>
      <c r="C144" s="7"/>
      <c r="D144" s="7"/>
      <c r="E144" s="7"/>
      <c r="F144" s="7"/>
      <c r="G144" s="7"/>
      <c r="H144" s="7"/>
    </row>
    <row r="145" spans="1:8">
      <c r="A145" s="721" t="s">
        <v>162</v>
      </c>
      <c r="B145" s="700"/>
      <c r="C145" s="7"/>
      <c r="D145" s="7"/>
      <c r="E145" s="7"/>
      <c r="F145" s="7"/>
      <c r="G145" s="7"/>
      <c r="H145" s="7"/>
    </row>
    <row r="146" spans="1:8" ht="28.5">
      <c r="A146" s="721" t="s">
        <v>163</v>
      </c>
      <c r="B146" s="700"/>
      <c r="C146" s="7"/>
      <c r="D146" s="7"/>
      <c r="E146" s="7"/>
      <c r="F146" s="7"/>
      <c r="G146" s="7"/>
      <c r="H146" s="7"/>
    </row>
    <row r="147" spans="1:8" ht="28.5">
      <c r="A147" s="721" t="s">
        <v>485</v>
      </c>
      <c r="B147" s="700"/>
      <c r="C147" s="7"/>
      <c r="D147" s="7"/>
      <c r="E147" s="7"/>
      <c r="F147" s="7"/>
      <c r="G147" s="7"/>
      <c r="H147" s="7"/>
    </row>
    <row r="148" spans="1:8" ht="28.5">
      <c r="A148" s="721" t="s">
        <v>486</v>
      </c>
      <c r="B148" s="700"/>
      <c r="C148" s="7"/>
      <c r="D148" s="7"/>
      <c r="E148" s="7"/>
      <c r="F148" s="7"/>
      <c r="G148" s="7"/>
      <c r="H148" s="7"/>
    </row>
    <row r="149" spans="1:8" ht="28.5">
      <c r="A149" s="721" t="s">
        <v>1415</v>
      </c>
      <c r="B149" s="700"/>
      <c r="C149" s="7"/>
      <c r="D149" s="7"/>
      <c r="E149" s="7"/>
      <c r="F149" s="7"/>
      <c r="G149" s="7"/>
      <c r="H149" s="7"/>
    </row>
    <row r="150" spans="1:8">
      <c r="A150" s="721" t="s">
        <v>1417</v>
      </c>
      <c r="B150" s="700"/>
      <c r="C150" s="7"/>
      <c r="D150" s="7"/>
      <c r="E150" s="7"/>
      <c r="F150" s="7"/>
      <c r="G150" s="7"/>
      <c r="H150" s="7"/>
    </row>
    <row r="151" spans="1:8">
      <c r="A151" s="721" t="s">
        <v>1420</v>
      </c>
      <c r="B151" s="700"/>
      <c r="C151" s="7"/>
      <c r="D151" s="7"/>
      <c r="E151" s="7"/>
      <c r="F151" s="7"/>
      <c r="G151" s="7"/>
      <c r="H151" s="7"/>
    </row>
    <row r="152" spans="1:8" ht="30" customHeight="1">
      <c r="A152" s="721" t="s">
        <v>1422</v>
      </c>
      <c r="B152" s="700"/>
    </row>
    <row r="153" spans="1:8" ht="30" customHeight="1">
      <c r="A153" s="721" t="s">
        <v>1458</v>
      </c>
      <c r="B153" s="701"/>
    </row>
    <row r="154" spans="1:8" ht="30" customHeight="1">
      <c r="A154" s="721" t="s">
        <v>1473</v>
      </c>
      <c r="B154" s="709"/>
    </row>
    <row r="155" spans="1:8" ht="45" customHeight="1">
      <c r="A155" s="721" t="s">
        <v>1474</v>
      </c>
      <c r="B155" s="709"/>
    </row>
    <row r="156" spans="1:8" ht="30" customHeight="1">
      <c r="A156" s="721" t="s">
        <v>1491</v>
      </c>
    </row>
    <row r="157" spans="1:8" ht="45" customHeight="1">
      <c r="A157" s="721" t="s">
        <v>1492</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2022-03-24T21:41:24Z</dcterms:modified>
</cp:coreProperties>
</file>